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https://minviviendagovco-my.sharepoint.com/personal/syanzola_minvivienda_gov_co/Documents/2026/04 - ABRIL/Obligacion No. 9/Revision CPPC Cto 1247 -MASORA/"/>
    </mc:Choice>
  </mc:AlternateContent>
  <xr:revisionPtr revIDLastSave="0" documentId="8_{C9B42E8C-7DD1-484E-B200-A75C7945EEBD}" xr6:coauthVersionLast="47" xr6:coauthVersionMax="47" xr10:uidLastSave="{00000000-0000-0000-0000-000000000000}"/>
  <bookViews>
    <workbookView minimized="1" xWindow="22350" yWindow="4180" windowWidth="23020" windowHeight="13660" xr2:uid="{0A4CC860-DB31-4EC9-92DE-E96AB7E25D43}"/>
  </bookViews>
  <sheets>
    <sheet name="Asignacion_1371" sheetId="2" r:id="rId1"/>
    <sheet name="Hoja1" sheetId="4" r:id="rId2"/>
    <sheet name="Urbanizaciones" sheetId="3" r:id="rId3"/>
  </sheets>
  <definedNames>
    <definedName name="_xlnm._FilterDatabase" localSheetId="0" hidden="1">Asignacion_1371!$A$1:$AA$1385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45" i="2" l="1"/>
  <c r="H1381" i="2"/>
  <c r="H1382" i="2"/>
  <c r="H1383" i="2"/>
  <c r="H1385" i="2"/>
  <c r="H291" i="2"/>
  <c r="H301" i="2"/>
  <c r="H334" i="2"/>
  <c r="H410" i="2"/>
  <c r="H419" i="2"/>
  <c r="H651" i="2"/>
  <c r="J651" i="2" s="1"/>
  <c r="H1005" i="2"/>
  <c r="H1012" i="2"/>
  <c r="H1139" i="2"/>
  <c r="H1321" i="2"/>
  <c r="H1351" i="2"/>
  <c r="H1378" i="2"/>
  <c r="H1384" i="2"/>
  <c r="H880" i="2"/>
  <c r="H906" i="2"/>
  <c r="H1309" i="2"/>
  <c r="H1341" i="2"/>
  <c r="H1342" i="2"/>
  <c r="H459" i="2"/>
  <c r="X1382" i="2"/>
  <c r="X1383" i="2"/>
  <c r="X1384" i="2"/>
  <c r="X1385" i="2"/>
  <c r="W1382" i="2"/>
  <c r="Y1382" i="2" s="1"/>
  <c r="W1383" i="2"/>
  <c r="W1384" i="2"/>
  <c r="W1385" i="2"/>
  <c r="Z1385" i="2"/>
  <c r="AA1385" i="2" s="1"/>
  <c r="I1385" i="2"/>
  <c r="Y1383" i="2" l="1"/>
  <c r="J1385" i="2"/>
  <c r="Y1385" i="2"/>
  <c r="Y1384" i="2"/>
  <c r="Z1384" i="2"/>
  <c r="AA1384" i="2" s="1"/>
  <c r="I1384" i="2"/>
  <c r="J1384" i="2" s="1"/>
  <c r="Z1383" i="2"/>
  <c r="AA1383" i="2" s="1"/>
  <c r="Z1373" i="2"/>
  <c r="AA1373" i="2" s="1"/>
  <c r="Z1374" i="2"/>
  <c r="AA1374" i="2" s="1"/>
  <c r="Z1375" i="2"/>
  <c r="AA1375" i="2" s="1"/>
  <c r="Z1376" i="2"/>
  <c r="AA1376" i="2" s="1"/>
  <c r="Z1377" i="2"/>
  <c r="AA1377" i="2" s="1"/>
  <c r="Z1378" i="2"/>
  <c r="AA1378" i="2" s="1"/>
  <c r="Z1379" i="2"/>
  <c r="AA1379" i="2" s="1"/>
  <c r="Z1380" i="2"/>
  <c r="AA1380" i="2" s="1"/>
  <c r="Z1381" i="2"/>
  <c r="AA1381" i="2" s="1"/>
  <c r="Z1382" i="2"/>
  <c r="AA1382" i="2" s="1"/>
  <c r="X1372" i="2"/>
  <c r="X1373" i="2"/>
  <c r="X1374" i="2"/>
  <c r="X1375" i="2"/>
  <c r="X1376" i="2"/>
  <c r="X1377" i="2"/>
  <c r="X1378" i="2"/>
  <c r="X1379" i="2"/>
  <c r="X1380" i="2"/>
  <c r="X1381" i="2"/>
  <c r="W1372" i="2"/>
  <c r="W1373" i="2"/>
  <c r="W1374" i="2"/>
  <c r="W1375" i="2"/>
  <c r="W1376" i="2"/>
  <c r="W1377" i="2"/>
  <c r="W1378" i="2"/>
  <c r="W1379" i="2"/>
  <c r="W1380" i="2"/>
  <c r="W1381" i="2"/>
  <c r="H1371" i="2"/>
  <c r="H1372" i="2"/>
  <c r="H1373" i="2"/>
  <c r="H1374" i="2"/>
  <c r="H1375" i="2"/>
  <c r="H1376" i="2"/>
  <c r="H1377" i="2"/>
  <c r="H1379" i="2"/>
  <c r="H1380" i="2"/>
  <c r="I1372" i="2"/>
  <c r="I1373" i="2"/>
  <c r="I1374" i="2"/>
  <c r="I1375" i="2"/>
  <c r="I1376" i="2"/>
  <c r="I1377" i="2"/>
  <c r="I1378" i="2"/>
  <c r="J1378" i="2" s="1"/>
  <c r="I1379" i="2"/>
  <c r="I1380" i="2"/>
  <c r="I1381" i="2"/>
  <c r="I1382" i="2"/>
  <c r="I1383" i="2"/>
  <c r="X3" i="2"/>
  <c r="X4" i="2"/>
  <c r="X5" i="2"/>
  <c r="X6" i="2"/>
  <c r="X7" i="2"/>
  <c r="X8" i="2"/>
  <c r="X9" i="2"/>
  <c r="X10" i="2"/>
  <c r="X11"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X402" i="2"/>
  <c r="X403" i="2"/>
  <c r="X404" i="2"/>
  <c r="X405" i="2"/>
  <c r="X406" i="2"/>
  <c r="X407" i="2"/>
  <c r="X408" i="2"/>
  <c r="X409" i="2"/>
  <c r="X410" i="2"/>
  <c r="X411" i="2"/>
  <c r="X412" i="2"/>
  <c r="X413" i="2"/>
  <c r="X414" i="2"/>
  <c r="X415" i="2"/>
  <c r="X416" i="2"/>
  <c r="X417" i="2"/>
  <c r="X418" i="2"/>
  <c r="X419" i="2"/>
  <c r="X420" i="2"/>
  <c r="X421" i="2"/>
  <c r="X422" i="2"/>
  <c r="X423" i="2"/>
  <c r="X424" i="2"/>
  <c r="X425" i="2"/>
  <c r="X426" i="2"/>
  <c r="X427" i="2"/>
  <c r="X428" i="2"/>
  <c r="X429" i="2"/>
  <c r="X430" i="2"/>
  <c r="X431" i="2"/>
  <c r="X432" i="2"/>
  <c r="X433" i="2"/>
  <c r="X434" i="2"/>
  <c r="X435" i="2"/>
  <c r="X436" i="2"/>
  <c r="X437" i="2"/>
  <c r="X438" i="2"/>
  <c r="X439" i="2"/>
  <c r="X440" i="2"/>
  <c r="X441" i="2"/>
  <c r="X442" i="2"/>
  <c r="X443" i="2"/>
  <c r="X444" i="2"/>
  <c r="X445" i="2"/>
  <c r="X446" i="2"/>
  <c r="X447" i="2"/>
  <c r="X448" i="2"/>
  <c r="X449" i="2"/>
  <c r="X450" i="2"/>
  <c r="X451" i="2"/>
  <c r="X452" i="2"/>
  <c r="X453" i="2"/>
  <c r="X454" i="2"/>
  <c r="X455" i="2"/>
  <c r="X456" i="2"/>
  <c r="X457" i="2"/>
  <c r="X458" i="2"/>
  <c r="X459" i="2"/>
  <c r="X460" i="2"/>
  <c r="X461" i="2"/>
  <c r="X462" i="2"/>
  <c r="X463" i="2"/>
  <c r="X464" i="2"/>
  <c r="X465" i="2"/>
  <c r="X466" i="2"/>
  <c r="X467" i="2"/>
  <c r="X468" i="2"/>
  <c r="X469" i="2"/>
  <c r="X470" i="2"/>
  <c r="X471" i="2"/>
  <c r="X472" i="2"/>
  <c r="X473" i="2"/>
  <c r="X474" i="2"/>
  <c r="X475" i="2"/>
  <c r="X476" i="2"/>
  <c r="X477" i="2"/>
  <c r="X478" i="2"/>
  <c r="X479" i="2"/>
  <c r="X480" i="2"/>
  <c r="X481" i="2"/>
  <c r="X482" i="2"/>
  <c r="X483" i="2"/>
  <c r="X484" i="2"/>
  <c r="X485" i="2"/>
  <c r="X486" i="2"/>
  <c r="X487" i="2"/>
  <c r="X488" i="2"/>
  <c r="X489" i="2"/>
  <c r="X490" i="2"/>
  <c r="X491" i="2"/>
  <c r="X492" i="2"/>
  <c r="X493" i="2"/>
  <c r="X494" i="2"/>
  <c r="X495" i="2"/>
  <c r="X496" i="2"/>
  <c r="X497" i="2"/>
  <c r="X498" i="2"/>
  <c r="X499" i="2"/>
  <c r="X500" i="2"/>
  <c r="X501" i="2"/>
  <c r="X502" i="2"/>
  <c r="X503" i="2"/>
  <c r="X504" i="2"/>
  <c r="X505" i="2"/>
  <c r="X506" i="2"/>
  <c r="X507" i="2"/>
  <c r="X508" i="2"/>
  <c r="X509" i="2"/>
  <c r="X510" i="2"/>
  <c r="X511" i="2"/>
  <c r="X512" i="2"/>
  <c r="X513" i="2"/>
  <c r="X514" i="2"/>
  <c r="X515" i="2"/>
  <c r="X516" i="2"/>
  <c r="X517" i="2"/>
  <c r="X518" i="2"/>
  <c r="X519" i="2"/>
  <c r="X520" i="2"/>
  <c r="X521" i="2"/>
  <c r="X522" i="2"/>
  <c r="X523" i="2"/>
  <c r="X524" i="2"/>
  <c r="X525" i="2"/>
  <c r="X526" i="2"/>
  <c r="X527" i="2"/>
  <c r="X528" i="2"/>
  <c r="X529" i="2"/>
  <c r="X530" i="2"/>
  <c r="X531" i="2"/>
  <c r="X532" i="2"/>
  <c r="X533" i="2"/>
  <c r="X534" i="2"/>
  <c r="X535" i="2"/>
  <c r="X536" i="2"/>
  <c r="X537" i="2"/>
  <c r="X538" i="2"/>
  <c r="X539" i="2"/>
  <c r="X540" i="2"/>
  <c r="X541" i="2"/>
  <c r="X542" i="2"/>
  <c r="X543" i="2"/>
  <c r="X544" i="2"/>
  <c r="X545" i="2"/>
  <c r="X546" i="2"/>
  <c r="X547" i="2"/>
  <c r="X548" i="2"/>
  <c r="X549" i="2"/>
  <c r="X550" i="2"/>
  <c r="X551" i="2"/>
  <c r="X552" i="2"/>
  <c r="X553" i="2"/>
  <c r="X554" i="2"/>
  <c r="X555" i="2"/>
  <c r="X556" i="2"/>
  <c r="X557" i="2"/>
  <c r="X558" i="2"/>
  <c r="X559" i="2"/>
  <c r="X560" i="2"/>
  <c r="X561" i="2"/>
  <c r="X562" i="2"/>
  <c r="X563" i="2"/>
  <c r="X564" i="2"/>
  <c r="X565" i="2"/>
  <c r="X566" i="2"/>
  <c r="X567" i="2"/>
  <c r="X568" i="2"/>
  <c r="X569" i="2"/>
  <c r="X570" i="2"/>
  <c r="X571" i="2"/>
  <c r="X572" i="2"/>
  <c r="X573" i="2"/>
  <c r="X574" i="2"/>
  <c r="X575" i="2"/>
  <c r="X576" i="2"/>
  <c r="X577" i="2"/>
  <c r="X578" i="2"/>
  <c r="X579" i="2"/>
  <c r="X580" i="2"/>
  <c r="X581" i="2"/>
  <c r="X582" i="2"/>
  <c r="X583" i="2"/>
  <c r="X584" i="2"/>
  <c r="X585" i="2"/>
  <c r="X586" i="2"/>
  <c r="X587" i="2"/>
  <c r="X588" i="2"/>
  <c r="X589" i="2"/>
  <c r="X590" i="2"/>
  <c r="X591" i="2"/>
  <c r="X592" i="2"/>
  <c r="X593" i="2"/>
  <c r="X594" i="2"/>
  <c r="X595" i="2"/>
  <c r="X596" i="2"/>
  <c r="X597" i="2"/>
  <c r="X598" i="2"/>
  <c r="X599" i="2"/>
  <c r="X600" i="2"/>
  <c r="X601" i="2"/>
  <c r="X602" i="2"/>
  <c r="X603" i="2"/>
  <c r="X604" i="2"/>
  <c r="X605" i="2"/>
  <c r="X606" i="2"/>
  <c r="X607" i="2"/>
  <c r="X608" i="2"/>
  <c r="X609" i="2"/>
  <c r="X610" i="2"/>
  <c r="X611" i="2"/>
  <c r="X612" i="2"/>
  <c r="X613" i="2"/>
  <c r="X614" i="2"/>
  <c r="X615" i="2"/>
  <c r="X616" i="2"/>
  <c r="X617" i="2"/>
  <c r="X618" i="2"/>
  <c r="X619" i="2"/>
  <c r="X620" i="2"/>
  <c r="X621" i="2"/>
  <c r="X622" i="2"/>
  <c r="X623" i="2"/>
  <c r="X624" i="2"/>
  <c r="X625" i="2"/>
  <c r="X626" i="2"/>
  <c r="X627" i="2"/>
  <c r="X628" i="2"/>
  <c r="X629" i="2"/>
  <c r="X630" i="2"/>
  <c r="X631" i="2"/>
  <c r="X632" i="2"/>
  <c r="X633" i="2"/>
  <c r="X634" i="2"/>
  <c r="X635" i="2"/>
  <c r="X636" i="2"/>
  <c r="X637" i="2"/>
  <c r="X638" i="2"/>
  <c r="X639" i="2"/>
  <c r="X640" i="2"/>
  <c r="X641" i="2"/>
  <c r="X642" i="2"/>
  <c r="X643" i="2"/>
  <c r="X644" i="2"/>
  <c r="X645" i="2"/>
  <c r="X646" i="2"/>
  <c r="X647" i="2"/>
  <c r="X648" i="2"/>
  <c r="X649" i="2"/>
  <c r="X650" i="2"/>
  <c r="X651" i="2"/>
  <c r="X652" i="2"/>
  <c r="X653" i="2"/>
  <c r="X654" i="2"/>
  <c r="X655" i="2"/>
  <c r="X656" i="2"/>
  <c r="X657" i="2"/>
  <c r="X658" i="2"/>
  <c r="X659" i="2"/>
  <c r="X660" i="2"/>
  <c r="X661" i="2"/>
  <c r="X662" i="2"/>
  <c r="X663" i="2"/>
  <c r="X664" i="2"/>
  <c r="X665" i="2"/>
  <c r="X666" i="2"/>
  <c r="X667" i="2"/>
  <c r="X668" i="2"/>
  <c r="X669" i="2"/>
  <c r="X670" i="2"/>
  <c r="X671" i="2"/>
  <c r="X672" i="2"/>
  <c r="X673" i="2"/>
  <c r="X674" i="2"/>
  <c r="X675" i="2"/>
  <c r="X676" i="2"/>
  <c r="X677" i="2"/>
  <c r="X678" i="2"/>
  <c r="X679" i="2"/>
  <c r="X680" i="2"/>
  <c r="X681" i="2"/>
  <c r="X682" i="2"/>
  <c r="X683" i="2"/>
  <c r="X684" i="2"/>
  <c r="X685" i="2"/>
  <c r="X686" i="2"/>
  <c r="X687" i="2"/>
  <c r="X688" i="2"/>
  <c r="X689" i="2"/>
  <c r="X690" i="2"/>
  <c r="X691" i="2"/>
  <c r="X692" i="2"/>
  <c r="X693" i="2"/>
  <c r="X694" i="2"/>
  <c r="X695" i="2"/>
  <c r="X696" i="2"/>
  <c r="X697" i="2"/>
  <c r="X698" i="2"/>
  <c r="X699" i="2"/>
  <c r="X700" i="2"/>
  <c r="X701" i="2"/>
  <c r="X702" i="2"/>
  <c r="X703" i="2"/>
  <c r="X704" i="2"/>
  <c r="X705" i="2"/>
  <c r="X706" i="2"/>
  <c r="X707" i="2"/>
  <c r="X708" i="2"/>
  <c r="X709" i="2"/>
  <c r="X710" i="2"/>
  <c r="X711" i="2"/>
  <c r="X712" i="2"/>
  <c r="X713" i="2"/>
  <c r="X714" i="2"/>
  <c r="X715" i="2"/>
  <c r="X716" i="2"/>
  <c r="X717" i="2"/>
  <c r="X718" i="2"/>
  <c r="X719" i="2"/>
  <c r="X720" i="2"/>
  <c r="X721" i="2"/>
  <c r="X722" i="2"/>
  <c r="X723" i="2"/>
  <c r="X724" i="2"/>
  <c r="X725" i="2"/>
  <c r="X726" i="2"/>
  <c r="X727" i="2"/>
  <c r="X728" i="2"/>
  <c r="X729" i="2"/>
  <c r="X730" i="2"/>
  <c r="X731" i="2"/>
  <c r="X732" i="2"/>
  <c r="X733" i="2"/>
  <c r="X734" i="2"/>
  <c r="X735" i="2"/>
  <c r="X736" i="2"/>
  <c r="X737" i="2"/>
  <c r="X738" i="2"/>
  <c r="X739" i="2"/>
  <c r="X740" i="2"/>
  <c r="X741" i="2"/>
  <c r="X742" i="2"/>
  <c r="X743" i="2"/>
  <c r="X744" i="2"/>
  <c r="X745" i="2"/>
  <c r="X746" i="2"/>
  <c r="X747" i="2"/>
  <c r="X748" i="2"/>
  <c r="X749" i="2"/>
  <c r="X750" i="2"/>
  <c r="X751" i="2"/>
  <c r="X752" i="2"/>
  <c r="X753" i="2"/>
  <c r="X754" i="2"/>
  <c r="X755" i="2"/>
  <c r="X756" i="2"/>
  <c r="X757" i="2"/>
  <c r="X758" i="2"/>
  <c r="X759" i="2"/>
  <c r="X760" i="2"/>
  <c r="X761" i="2"/>
  <c r="X762" i="2"/>
  <c r="X763" i="2"/>
  <c r="X764" i="2"/>
  <c r="X765" i="2"/>
  <c r="X766" i="2"/>
  <c r="X767" i="2"/>
  <c r="X768" i="2"/>
  <c r="X769" i="2"/>
  <c r="X770" i="2"/>
  <c r="X771" i="2"/>
  <c r="X772" i="2"/>
  <c r="X773" i="2"/>
  <c r="X774" i="2"/>
  <c r="X775" i="2"/>
  <c r="X776" i="2"/>
  <c r="X777" i="2"/>
  <c r="X778" i="2"/>
  <c r="X779" i="2"/>
  <c r="X780" i="2"/>
  <c r="X781" i="2"/>
  <c r="X782" i="2"/>
  <c r="X783" i="2"/>
  <c r="X784" i="2"/>
  <c r="X785" i="2"/>
  <c r="X786" i="2"/>
  <c r="X787" i="2"/>
  <c r="X788" i="2"/>
  <c r="X789" i="2"/>
  <c r="X790" i="2"/>
  <c r="X791" i="2"/>
  <c r="X792" i="2"/>
  <c r="X793" i="2"/>
  <c r="X794" i="2"/>
  <c r="X795" i="2"/>
  <c r="X796" i="2"/>
  <c r="X797" i="2"/>
  <c r="X798" i="2"/>
  <c r="X799" i="2"/>
  <c r="X800" i="2"/>
  <c r="X801" i="2"/>
  <c r="X802" i="2"/>
  <c r="X803" i="2"/>
  <c r="X804" i="2"/>
  <c r="X805" i="2"/>
  <c r="X806" i="2"/>
  <c r="X807" i="2"/>
  <c r="X808" i="2"/>
  <c r="X809" i="2"/>
  <c r="X810" i="2"/>
  <c r="X811" i="2"/>
  <c r="X812" i="2"/>
  <c r="X813" i="2"/>
  <c r="X814" i="2"/>
  <c r="X815" i="2"/>
  <c r="X816" i="2"/>
  <c r="X817" i="2"/>
  <c r="X818" i="2"/>
  <c r="X819" i="2"/>
  <c r="X820" i="2"/>
  <c r="X821" i="2"/>
  <c r="X822" i="2"/>
  <c r="X823" i="2"/>
  <c r="X824" i="2"/>
  <c r="X825" i="2"/>
  <c r="X826" i="2"/>
  <c r="X827" i="2"/>
  <c r="X828" i="2"/>
  <c r="X829" i="2"/>
  <c r="X830" i="2"/>
  <c r="X831" i="2"/>
  <c r="X832" i="2"/>
  <c r="X833" i="2"/>
  <c r="X834" i="2"/>
  <c r="X835" i="2"/>
  <c r="X836" i="2"/>
  <c r="X837" i="2"/>
  <c r="X838" i="2"/>
  <c r="X839" i="2"/>
  <c r="X840" i="2"/>
  <c r="X841" i="2"/>
  <c r="X842" i="2"/>
  <c r="X843" i="2"/>
  <c r="X844" i="2"/>
  <c r="X845" i="2"/>
  <c r="X846" i="2"/>
  <c r="X847" i="2"/>
  <c r="X848" i="2"/>
  <c r="X849" i="2"/>
  <c r="X850" i="2"/>
  <c r="X851" i="2"/>
  <c r="X852" i="2"/>
  <c r="X853" i="2"/>
  <c r="X854" i="2"/>
  <c r="X855" i="2"/>
  <c r="X856" i="2"/>
  <c r="X857" i="2"/>
  <c r="X858" i="2"/>
  <c r="X859" i="2"/>
  <c r="X860" i="2"/>
  <c r="X861" i="2"/>
  <c r="X862" i="2"/>
  <c r="X863" i="2"/>
  <c r="X864" i="2"/>
  <c r="X865" i="2"/>
  <c r="X866" i="2"/>
  <c r="X867" i="2"/>
  <c r="X868" i="2"/>
  <c r="X869" i="2"/>
  <c r="X870" i="2"/>
  <c r="X871" i="2"/>
  <c r="X872" i="2"/>
  <c r="X873" i="2"/>
  <c r="X874" i="2"/>
  <c r="X875" i="2"/>
  <c r="X876" i="2"/>
  <c r="X877" i="2"/>
  <c r="X878" i="2"/>
  <c r="X879" i="2"/>
  <c r="X880" i="2"/>
  <c r="X881" i="2"/>
  <c r="X882" i="2"/>
  <c r="X883" i="2"/>
  <c r="X884" i="2"/>
  <c r="X885" i="2"/>
  <c r="X886" i="2"/>
  <c r="X887" i="2"/>
  <c r="X888" i="2"/>
  <c r="X889" i="2"/>
  <c r="X890" i="2"/>
  <c r="X891" i="2"/>
  <c r="X892" i="2"/>
  <c r="X893" i="2"/>
  <c r="X894" i="2"/>
  <c r="X895" i="2"/>
  <c r="X896" i="2"/>
  <c r="X897" i="2"/>
  <c r="X898" i="2"/>
  <c r="X899" i="2"/>
  <c r="X900" i="2"/>
  <c r="X901" i="2"/>
  <c r="X902" i="2"/>
  <c r="X903" i="2"/>
  <c r="X904" i="2"/>
  <c r="X905" i="2"/>
  <c r="X906" i="2"/>
  <c r="X907" i="2"/>
  <c r="X908" i="2"/>
  <c r="X909" i="2"/>
  <c r="X910" i="2"/>
  <c r="X911" i="2"/>
  <c r="X912" i="2"/>
  <c r="X913" i="2"/>
  <c r="X914" i="2"/>
  <c r="X915" i="2"/>
  <c r="X916" i="2"/>
  <c r="X917" i="2"/>
  <c r="X918" i="2"/>
  <c r="X919" i="2"/>
  <c r="X920" i="2"/>
  <c r="X921" i="2"/>
  <c r="X922" i="2"/>
  <c r="X923" i="2"/>
  <c r="X924" i="2"/>
  <c r="X925" i="2"/>
  <c r="X926" i="2"/>
  <c r="X927" i="2"/>
  <c r="X928" i="2"/>
  <c r="X929" i="2"/>
  <c r="X930" i="2"/>
  <c r="X931" i="2"/>
  <c r="X932" i="2"/>
  <c r="X933" i="2"/>
  <c r="X934" i="2"/>
  <c r="X935" i="2"/>
  <c r="X936" i="2"/>
  <c r="X937" i="2"/>
  <c r="X938" i="2"/>
  <c r="X939" i="2"/>
  <c r="X940" i="2"/>
  <c r="X941" i="2"/>
  <c r="X942" i="2"/>
  <c r="X943" i="2"/>
  <c r="X944" i="2"/>
  <c r="X945" i="2"/>
  <c r="X946" i="2"/>
  <c r="X947" i="2"/>
  <c r="X948" i="2"/>
  <c r="X949" i="2"/>
  <c r="X950" i="2"/>
  <c r="X951" i="2"/>
  <c r="X952" i="2"/>
  <c r="X953" i="2"/>
  <c r="X954" i="2"/>
  <c r="X955" i="2"/>
  <c r="X956" i="2"/>
  <c r="X957" i="2"/>
  <c r="X958" i="2"/>
  <c r="X959" i="2"/>
  <c r="X960" i="2"/>
  <c r="X961" i="2"/>
  <c r="X962" i="2"/>
  <c r="X963" i="2"/>
  <c r="X964" i="2"/>
  <c r="X965" i="2"/>
  <c r="X966" i="2"/>
  <c r="X967" i="2"/>
  <c r="X968" i="2"/>
  <c r="X969" i="2"/>
  <c r="X970" i="2"/>
  <c r="X971" i="2"/>
  <c r="X972" i="2"/>
  <c r="X973" i="2"/>
  <c r="X974" i="2"/>
  <c r="X975" i="2"/>
  <c r="X976" i="2"/>
  <c r="X977" i="2"/>
  <c r="X978" i="2"/>
  <c r="X979" i="2"/>
  <c r="X980" i="2"/>
  <c r="X981" i="2"/>
  <c r="X982" i="2"/>
  <c r="X983" i="2"/>
  <c r="X984" i="2"/>
  <c r="X985" i="2"/>
  <c r="X986" i="2"/>
  <c r="X987" i="2"/>
  <c r="X988" i="2"/>
  <c r="X989" i="2"/>
  <c r="X990" i="2"/>
  <c r="X991" i="2"/>
  <c r="X992" i="2"/>
  <c r="X993" i="2"/>
  <c r="X994" i="2"/>
  <c r="X995" i="2"/>
  <c r="X996" i="2"/>
  <c r="X997" i="2"/>
  <c r="X998" i="2"/>
  <c r="X999" i="2"/>
  <c r="X1000" i="2"/>
  <c r="X1001" i="2"/>
  <c r="X1002" i="2"/>
  <c r="X1003" i="2"/>
  <c r="X1004" i="2"/>
  <c r="X1005" i="2"/>
  <c r="X1006" i="2"/>
  <c r="X1007" i="2"/>
  <c r="X1008" i="2"/>
  <c r="X1009" i="2"/>
  <c r="X1010" i="2"/>
  <c r="X1011" i="2"/>
  <c r="X1012" i="2"/>
  <c r="X1013" i="2"/>
  <c r="X1014" i="2"/>
  <c r="X1015" i="2"/>
  <c r="X1016" i="2"/>
  <c r="X1017" i="2"/>
  <c r="X1018" i="2"/>
  <c r="X1019" i="2"/>
  <c r="X1020" i="2"/>
  <c r="X1021" i="2"/>
  <c r="X1022" i="2"/>
  <c r="X1023" i="2"/>
  <c r="X1024" i="2"/>
  <c r="X1025" i="2"/>
  <c r="X1026" i="2"/>
  <c r="X1027" i="2"/>
  <c r="X1028" i="2"/>
  <c r="X1029" i="2"/>
  <c r="X1030" i="2"/>
  <c r="X1031" i="2"/>
  <c r="X1032" i="2"/>
  <c r="X1033" i="2"/>
  <c r="X1034" i="2"/>
  <c r="X1035" i="2"/>
  <c r="X1036" i="2"/>
  <c r="X1037" i="2"/>
  <c r="X1038" i="2"/>
  <c r="X1039" i="2"/>
  <c r="X1040" i="2"/>
  <c r="X1041" i="2"/>
  <c r="X1042" i="2"/>
  <c r="X1043" i="2"/>
  <c r="X1044" i="2"/>
  <c r="X1045" i="2"/>
  <c r="X1046" i="2"/>
  <c r="X1047" i="2"/>
  <c r="X1048" i="2"/>
  <c r="X1049" i="2"/>
  <c r="X1050" i="2"/>
  <c r="X1051" i="2"/>
  <c r="X1052" i="2"/>
  <c r="X1053" i="2"/>
  <c r="X1054" i="2"/>
  <c r="X1055" i="2"/>
  <c r="X1056" i="2"/>
  <c r="X1057" i="2"/>
  <c r="X1058" i="2"/>
  <c r="X1059" i="2"/>
  <c r="X1060" i="2"/>
  <c r="X1061" i="2"/>
  <c r="X1062" i="2"/>
  <c r="X1063" i="2"/>
  <c r="X1064" i="2"/>
  <c r="X1065" i="2"/>
  <c r="X1066" i="2"/>
  <c r="X1067" i="2"/>
  <c r="X1068" i="2"/>
  <c r="X1069" i="2"/>
  <c r="X1070" i="2"/>
  <c r="X1071" i="2"/>
  <c r="X1072" i="2"/>
  <c r="X1073" i="2"/>
  <c r="X1074" i="2"/>
  <c r="X1075" i="2"/>
  <c r="X1076" i="2"/>
  <c r="X1077" i="2"/>
  <c r="X1078" i="2"/>
  <c r="X1079" i="2"/>
  <c r="X1080" i="2"/>
  <c r="X1081" i="2"/>
  <c r="X1082" i="2"/>
  <c r="X1083" i="2"/>
  <c r="X1084" i="2"/>
  <c r="X1085" i="2"/>
  <c r="X1086" i="2"/>
  <c r="X1087" i="2"/>
  <c r="X1088" i="2"/>
  <c r="X1089" i="2"/>
  <c r="X1090" i="2"/>
  <c r="X1091" i="2"/>
  <c r="X1092" i="2"/>
  <c r="X1093" i="2"/>
  <c r="X1094" i="2"/>
  <c r="X1095" i="2"/>
  <c r="X1096" i="2"/>
  <c r="X1097" i="2"/>
  <c r="X1098" i="2"/>
  <c r="X1099" i="2"/>
  <c r="X1100" i="2"/>
  <c r="X1101" i="2"/>
  <c r="X1102" i="2"/>
  <c r="X1103" i="2"/>
  <c r="X1104" i="2"/>
  <c r="X1105" i="2"/>
  <c r="X1106" i="2"/>
  <c r="X1107" i="2"/>
  <c r="X1108" i="2"/>
  <c r="X1109" i="2"/>
  <c r="X1110" i="2"/>
  <c r="X1111" i="2"/>
  <c r="X1112" i="2"/>
  <c r="X1113" i="2"/>
  <c r="X1114" i="2"/>
  <c r="X1115" i="2"/>
  <c r="X1116" i="2"/>
  <c r="X1117" i="2"/>
  <c r="X1118" i="2"/>
  <c r="X1119" i="2"/>
  <c r="X1120" i="2"/>
  <c r="X1121" i="2"/>
  <c r="X1122" i="2"/>
  <c r="X1123" i="2"/>
  <c r="X1124" i="2"/>
  <c r="X1125" i="2"/>
  <c r="X1126" i="2"/>
  <c r="X1127" i="2"/>
  <c r="X1128" i="2"/>
  <c r="X1129" i="2"/>
  <c r="X1130" i="2"/>
  <c r="X1131" i="2"/>
  <c r="X1132" i="2"/>
  <c r="X1133" i="2"/>
  <c r="X1134" i="2"/>
  <c r="X1135" i="2"/>
  <c r="X1136" i="2"/>
  <c r="X1137" i="2"/>
  <c r="X1138" i="2"/>
  <c r="X1139" i="2"/>
  <c r="X1140" i="2"/>
  <c r="X1141" i="2"/>
  <c r="X1142" i="2"/>
  <c r="X1143" i="2"/>
  <c r="X1144" i="2"/>
  <c r="X1145" i="2"/>
  <c r="X1146" i="2"/>
  <c r="X1147" i="2"/>
  <c r="X1148" i="2"/>
  <c r="X1149" i="2"/>
  <c r="X1150" i="2"/>
  <c r="X1151" i="2"/>
  <c r="X1152" i="2"/>
  <c r="X1153" i="2"/>
  <c r="X1154" i="2"/>
  <c r="X1155" i="2"/>
  <c r="X1156" i="2"/>
  <c r="X1157" i="2"/>
  <c r="X1158" i="2"/>
  <c r="X1159" i="2"/>
  <c r="X1160" i="2"/>
  <c r="X1161" i="2"/>
  <c r="X1162" i="2"/>
  <c r="X1163" i="2"/>
  <c r="X1164" i="2"/>
  <c r="X1165" i="2"/>
  <c r="X1166" i="2"/>
  <c r="X1167" i="2"/>
  <c r="X1168" i="2"/>
  <c r="X1169" i="2"/>
  <c r="X1170" i="2"/>
  <c r="X1171" i="2"/>
  <c r="X1172" i="2"/>
  <c r="X1173" i="2"/>
  <c r="X1174" i="2"/>
  <c r="X1175" i="2"/>
  <c r="X1176" i="2"/>
  <c r="X1177" i="2"/>
  <c r="X1178" i="2"/>
  <c r="X1179" i="2"/>
  <c r="X1180" i="2"/>
  <c r="X1181" i="2"/>
  <c r="X1182" i="2"/>
  <c r="X1183" i="2"/>
  <c r="X1184" i="2"/>
  <c r="X1185" i="2"/>
  <c r="X1186" i="2"/>
  <c r="X1187" i="2"/>
  <c r="X1188" i="2"/>
  <c r="X1189" i="2"/>
  <c r="X1190" i="2"/>
  <c r="X1191" i="2"/>
  <c r="X1192" i="2"/>
  <c r="X1193" i="2"/>
  <c r="X1194" i="2"/>
  <c r="X1195" i="2"/>
  <c r="X1196" i="2"/>
  <c r="X1197" i="2"/>
  <c r="X1198" i="2"/>
  <c r="X1199" i="2"/>
  <c r="X1200" i="2"/>
  <c r="X1201" i="2"/>
  <c r="X1202" i="2"/>
  <c r="X1203" i="2"/>
  <c r="X1204" i="2"/>
  <c r="X1205" i="2"/>
  <c r="X1206" i="2"/>
  <c r="X1207" i="2"/>
  <c r="X1208" i="2"/>
  <c r="X1209" i="2"/>
  <c r="X1210" i="2"/>
  <c r="X1211" i="2"/>
  <c r="X1212" i="2"/>
  <c r="X1213" i="2"/>
  <c r="X1214" i="2"/>
  <c r="X1215" i="2"/>
  <c r="X1216" i="2"/>
  <c r="X1217" i="2"/>
  <c r="X1218" i="2"/>
  <c r="X1219" i="2"/>
  <c r="X1220" i="2"/>
  <c r="X1221" i="2"/>
  <c r="X1222" i="2"/>
  <c r="X1223" i="2"/>
  <c r="X1224" i="2"/>
  <c r="X1225" i="2"/>
  <c r="X1226" i="2"/>
  <c r="X1227" i="2"/>
  <c r="X1228" i="2"/>
  <c r="X1229" i="2"/>
  <c r="X1230" i="2"/>
  <c r="X1231" i="2"/>
  <c r="X1232" i="2"/>
  <c r="X1233" i="2"/>
  <c r="X1234" i="2"/>
  <c r="X1235" i="2"/>
  <c r="X1236" i="2"/>
  <c r="X1237" i="2"/>
  <c r="X1238" i="2"/>
  <c r="X1239" i="2"/>
  <c r="X1240" i="2"/>
  <c r="X1241" i="2"/>
  <c r="X1242" i="2"/>
  <c r="X1243" i="2"/>
  <c r="X1244" i="2"/>
  <c r="X1245" i="2"/>
  <c r="X1246" i="2"/>
  <c r="X1247" i="2"/>
  <c r="X1248" i="2"/>
  <c r="X1249" i="2"/>
  <c r="X1250" i="2"/>
  <c r="X1251" i="2"/>
  <c r="X1252" i="2"/>
  <c r="X1253" i="2"/>
  <c r="X1254" i="2"/>
  <c r="X1255" i="2"/>
  <c r="X1256" i="2"/>
  <c r="X1257" i="2"/>
  <c r="X1258" i="2"/>
  <c r="X1259" i="2"/>
  <c r="X1260" i="2"/>
  <c r="X1261" i="2"/>
  <c r="X1262" i="2"/>
  <c r="X1263" i="2"/>
  <c r="X1264" i="2"/>
  <c r="X1265" i="2"/>
  <c r="X1266" i="2"/>
  <c r="X1267" i="2"/>
  <c r="X1268" i="2"/>
  <c r="X1269" i="2"/>
  <c r="X1270" i="2"/>
  <c r="X1271" i="2"/>
  <c r="X1272" i="2"/>
  <c r="X1273" i="2"/>
  <c r="X1274" i="2"/>
  <c r="X1275" i="2"/>
  <c r="X1276" i="2"/>
  <c r="X1277" i="2"/>
  <c r="X1278" i="2"/>
  <c r="X1279" i="2"/>
  <c r="X1280" i="2"/>
  <c r="X1281" i="2"/>
  <c r="X1282" i="2"/>
  <c r="X1283" i="2"/>
  <c r="X1284" i="2"/>
  <c r="X1285" i="2"/>
  <c r="X1286" i="2"/>
  <c r="X1287" i="2"/>
  <c r="X1288" i="2"/>
  <c r="X1289" i="2"/>
  <c r="X1290" i="2"/>
  <c r="X1291" i="2"/>
  <c r="X1292" i="2"/>
  <c r="X1293" i="2"/>
  <c r="X1294" i="2"/>
  <c r="X1295" i="2"/>
  <c r="X1296" i="2"/>
  <c r="X1297" i="2"/>
  <c r="X1298" i="2"/>
  <c r="X1299" i="2"/>
  <c r="X1300" i="2"/>
  <c r="X1301" i="2"/>
  <c r="X1302" i="2"/>
  <c r="X1303" i="2"/>
  <c r="X1304" i="2"/>
  <c r="X1305" i="2"/>
  <c r="X1306" i="2"/>
  <c r="X1307" i="2"/>
  <c r="X1308" i="2"/>
  <c r="X1309" i="2"/>
  <c r="X1310" i="2"/>
  <c r="X1311" i="2"/>
  <c r="X1312" i="2"/>
  <c r="X1313" i="2"/>
  <c r="X1314" i="2"/>
  <c r="X1315" i="2"/>
  <c r="X1316" i="2"/>
  <c r="X1317" i="2"/>
  <c r="X1318" i="2"/>
  <c r="X1319" i="2"/>
  <c r="X1320" i="2"/>
  <c r="X1321" i="2"/>
  <c r="X1322" i="2"/>
  <c r="X1323" i="2"/>
  <c r="X1324" i="2"/>
  <c r="X1325" i="2"/>
  <c r="X1326" i="2"/>
  <c r="X1327" i="2"/>
  <c r="X1328" i="2"/>
  <c r="X1329" i="2"/>
  <c r="X1330" i="2"/>
  <c r="X1331" i="2"/>
  <c r="X1332" i="2"/>
  <c r="X1333" i="2"/>
  <c r="X1334" i="2"/>
  <c r="X1335" i="2"/>
  <c r="X1336" i="2"/>
  <c r="X1337" i="2"/>
  <c r="X1338" i="2"/>
  <c r="X1339" i="2"/>
  <c r="X1340" i="2"/>
  <c r="X1341" i="2"/>
  <c r="X1342" i="2"/>
  <c r="X1343" i="2"/>
  <c r="X1344" i="2"/>
  <c r="X1345" i="2"/>
  <c r="X1346" i="2"/>
  <c r="X1347" i="2"/>
  <c r="X1348" i="2"/>
  <c r="X1349" i="2"/>
  <c r="X1350" i="2"/>
  <c r="X1351" i="2"/>
  <c r="X1352" i="2"/>
  <c r="X1353" i="2"/>
  <c r="X1354" i="2"/>
  <c r="X1355" i="2"/>
  <c r="X1356" i="2"/>
  <c r="X1357" i="2"/>
  <c r="X1358" i="2"/>
  <c r="X1359" i="2"/>
  <c r="X1360" i="2"/>
  <c r="X1361" i="2"/>
  <c r="X1362" i="2"/>
  <c r="X1363" i="2"/>
  <c r="X1364" i="2"/>
  <c r="X1365" i="2"/>
  <c r="X1366" i="2"/>
  <c r="X1367" i="2"/>
  <c r="X1368" i="2"/>
  <c r="X1369" i="2"/>
  <c r="X1370" i="2"/>
  <c r="X1371" i="2"/>
  <c r="X2" i="2"/>
  <c r="W3" i="2"/>
  <c r="W4" i="2"/>
  <c r="W5" i="2"/>
  <c r="W6" i="2"/>
  <c r="W7" i="2"/>
  <c r="W8" i="2"/>
  <c r="W9" i="2"/>
  <c r="W10" i="2"/>
  <c r="W11" i="2"/>
  <c r="W12" i="2"/>
  <c r="W13" i="2"/>
  <c r="W14" i="2"/>
  <c r="W15" i="2"/>
  <c r="W16" i="2"/>
  <c r="W17" i="2"/>
  <c r="W18" i="2"/>
  <c r="Y18" i="2" s="1"/>
  <c r="W19" i="2"/>
  <c r="W20" i="2"/>
  <c r="W21" i="2"/>
  <c r="W22" i="2"/>
  <c r="W23" i="2"/>
  <c r="W24" i="2"/>
  <c r="W25" i="2"/>
  <c r="W26" i="2"/>
  <c r="W27" i="2"/>
  <c r="W28" i="2"/>
  <c r="W29" i="2"/>
  <c r="W30" i="2"/>
  <c r="W31" i="2"/>
  <c r="W32" i="2"/>
  <c r="W33" i="2"/>
  <c r="W34" i="2"/>
  <c r="W35" i="2"/>
  <c r="W36" i="2"/>
  <c r="W37" i="2"/>
  <c r="W38" i="2"/>
  <c r="W39" i="2"/>
  <c r="W40" i="2"/>
  <c r="W41" i="2"/>
  <c r="W42" i="2"/>
  <c r="W43" i="2"/>
  <c r="W44" i="2"/>
  <c r="W45" i="2"/>
  <c r="W46" i="2"/>
  <c r="W47" i="2"/>
  <c r="W48" i="2"/>
  <c r="W49" i="2"/>
  <c r="W50" i="2"/>
  <c r="W51" i="2"/>
  <c r="W52" i="2"/>
  <c r="W53" i="2"/>
  <c r="W54" i="2"/>
  <c r="W55" i="2"/>
  <c r="W56" i="2"/>
  <c r="W57" i="2"/>
  <c r="W58" i="2"/>
  <c r="W59" i="2"/>
  <c r="W60" i="2"/>
  <c r="W61" i="2"/>
  <c r="W62" i="2"/>
  <c r="W63" i="2"/>
  <c r="W64" i="2"/>
  <c r="W65" i="2"/>
  <c r="W66" i="2"/>
  <c r="W67" i="2"/>
  <c r="W68" i="2"/>
  <c r="W69" i="2"/>
  <c r="W70" i="2"/>
  <c r="W71" i="2"/>
  <c r="W72" i="2"/>
  <c r="W73" i="2"/>
  <c r="W74" i="2"/>
  <c r="W75" i="2"/>
  <c r="W76" i="2"/>
  <c r="W77" i="2"/>
  <c r="W78" i="2"/>
  <c r="W79" i="2"/>
  <c r="W80" i="2"/>
  <c r="W81" i="2"/>
  <c r="W82" i="2"/>
  <c r="W83" i="2"/>
  <c r="W84" i="2"/>
  <c r="W85" i="2"/>
  <c r="W86" i="2"/>
  <c r="W87" i="2"/>
  <c r="W88" i="2"/>
  <c r="W89" i="2"/>
  <c r="W90" i="2"/>
  <c r="W91" i="2"/>
  <c r="W92" i="2"/>
  <c r="W93" i="2"/>
  <c r="W94" i="2"/>
  <c r="W95" i="2"/>
  <c r="W96" i="2"/>
  <c r="W97" i="2"/>
  <c r="W98" i="2"/>
  <c r="W99" i="2"/>
  <c r="W100" i="2"/>
  <c r="W101" i="2"/>
  <c r="W102" i="2"/>
  <c r="W103" i="2"/>
  <c r="W104" i="2"/>
  <c r="W105" i="2"/>
  <c r="W106" i="2"/>
  <c r="W107" i="2"/>
  <c r="W108" i="2"/>
  <c r="W109" i="2"/>
  <c r="W110" i="2"/>
  <c r="W111" i="2"/>
  <c r="W112" i="2"/>
  <c r="W113" i="2"/>
  <c r="W114" i="2"/>
  <c r="W115" i="2"/>
  <c r="W116" i="2"/>
  <c r="W117" i="2"/>
  <c r="W118" i="2"/>
  <c r="W119" i="2"/>
  <c r="W120" i="2"/>
  <c r="W121" i="2"/>
  <c r="W122" i="2"/>
  <c r="W123" i="2"/>
  <c r="W124" i="2"/>
  <c r="W125" i="2"/>
  <c r="W126" i="2"/>
  <c r="W127" i="2"/>
  <c r="W128" i="2"/>
  <c r="W129" i="2"/>
  <c r="W130" i="2"/>
  <c r="W131" i="2"/>
  <c r="W132" i="2"/>
  <c r="W133" i="2"/>
  <c r="W134" i="2"/>
  <c r="W135" i="2"/>
  <c r="W136" i="2"/>
  <c r="W137" i="2"/>
  <c r="W138" i="2"/>
  <c r="W139" i="2"/>
  <c r="W140" i="2"/>
  <c r="W141" i="2"/>
  <c r="W142" i="2"/>
  <c r="W143" i="2"/>
  <c r="W144" i="2"/>
  <c r="W145" i="2"/>
  <c r="W146" i="2"/>
  <c r="W147" i="2"/>
  <c r="W148" i="2"/>
  <c r="W149" i="2"/>
  <c r="W150" i="2"/>
  <c r="W151" i="2"/>
  <c r="W152" i="2"/>
  <c r="W153" i="2"/>
  <c r="W154" i="2"/>
  <c r="W155" i="2"/>
  <c r="W156" i="2"/>
  <c r="W157" i="2"/>
  <c r="W158" i="2"/>
  <c r="W159" i="2"/>
  <c r="W160" i="2"/>
  <c r="W161" i="2"/>
  <c r="W162" i="2"/>
  <c r="W163" i="2"/>
  <c r="W164" i="2"/>
  <c r="W165" i="2"/>
  <c r="W166" i="2"/>
  <c r="W167" i="2"/>
  <c r="W168" i="2"/>
  <c r="W169" i="2"/>
  <c r="W170" i="2"/>
  <c r="W171" i="2"/>
  <c r="W172" i="2"/>
  <c r="W173" i="2"/>
  <c r="W174" i="2"/>
  <c r="W175" i="2"/>
  <c r="W176" i="2"/>
  <c r="W177" i="2"/>
  <c r="W178" i="2"/>
  <c r="W179" i="2"/>
  <c r="W180" i="2"/>
  <c r="W181" i="2"/>
  <c r="W182" i="2"/>
  <c r="W183" i="2"/>
  <c r="W184" i="2"/>
  <c r="W185" i="2"/>
  <c r="W186" i="2"/>
  <c r="W187" i="2"/>
  <c r="W188" i="2"/>
  <c r="W189" i="2"/>
  <c r="W190" i="2"/>
  <c r="W192" i="2"/>
  <c r="W193" i="2"/>
  <c r="W194" i="2"/>
  <c r="W195" i="2"/>
  <c r="W196" i="2"/>
  <c r="W197" i="2"/>
  <c r="W198" i="2"/>
  <c r="W199" i="2"/>
  <c r="W200" i="2"/>
  <c r="W201" i="2"/>
  <c r="W202" i="2"/>
  <c r="W203" i="2"/>
  <c r="W204" i="2"/>
  <c r="W205" i="2"/>
  <c r="W206" i="2"/>
  <c r="W207" i="2"/>
  <c r="W208" i="2"/>
  <c r="W209" i="2"/>
  <c r="W210" i="2"/>
  <c r="W211" i="2"/>
  <c r="W212" i="2"/>
  <c r="W213" i="2"/>
  <c r="W214" i="2"/>
  <c r="W215" i="2"/>
  <c r="W216" i="2"/>
  <c r="W217" i="2"/>
  <c r="W218" i="2"/>
  <c r="W219" i="2"/>
  <c r="W220" i="2"/>
  <c r="W221" i="2"/>
  <c r="W222" i="2"/>
  <c r="W223" i="2"/>
  <c r="W224" i="2"/>
  <c r="W225" i="2"/>
  <c r="W226" i="2"/>
  <c r="W227" i="2"/>
  <c r="W228" i="2"/>
  <c r="W229" i="2"/>
  <c r="W230" i="2"/>
  <c r="W231" i="2"/>
  <c r="W232" i="2"/>
  <c r="W233" i="2"/>
  <c r="W234" i="2"/>
  <c r="W235" i="2"/>
  <c r="W236" i="2"/>
  <c r="W237" i="2"/>
  <c r="W238" i="2"/>
  <c r="W239" i="2"/>
  <c r="W240" i="2"/>
  <c r="W241" i="2"/>
  <c r="W242" i="2"/>
  <c r="W243" i="2"/>
  <c r="W244" i="2"/>
  <c r="W245" i="2"/>
  <c r="W246" i="2"/>
  <c r="W247" i="2"/>
  <c r="W248" i="2"/>
  <c r="W249" i="2"/>
  <c r="W250" i="2"/>
  <c r="W251" i="2"/>
  <c r="W252" i="2"/>
  <c r="W253" i="2"/>
  <c r="W254" i="2"/>
  <c r="W255" i="2"/>
  <c r="W256" i="2"/>
  <c r="W257" i="2"/>
  <c r="W258" i="2"/>
  <c r="W259" i="2"/>
  <c r="W260" i="2"/>
  <c r="W261" i="2"/>
  <c r="W262" i="2"/>
  <c r="W263" i="2"/>
  <c r="W264" i="2"/>
  <c r="W265" i="2"/>
  <c r="W266" i="2"/>
  <c r="W267" i="2"/>
  <c r="W268" i="2"/>
  <c r="W269" i="2"/>
  <c r="W270" i="2"/>
  <c r="W271" i="2"/>
  <c r="W272" i="2"/>
  <c r="W273" i="2"/>
  <c r="W274" i="2"/>
  <c r="W275" i="2"/>
  <c r="W276" i="2"/>
  <c r="W277" i="2"/>
  <c r="W278" i="2"/>
  <c r="W279" i="2"/>
  <c r="W280" i="2"/>
  <c r="W281" i="2"/>
  <c r="W282" i="2"/>
  <c r="W283" i="2"/>
  <c r="W284" i="2"/>
  <c r="W285" i="2"/>
  <c r="W286" i="2"/>
  <c r="W287" i="2"/>
  <c r="W288" i="2"/>
  <c r="W289" i="2"/>
  <c r="W290" i="2"/>
  <c r="W291" i="2"/>
  <c r="W292" i="2"/>
  <c r="W293" i="2"/>
  <c r="W294" i="2"/>
  <c r="W295" i="2"/>
  <c r="W296" i="2"/>
  <c r="W297" i="2"/>
  <c r="W298" i="2"/>
  <c r="W299" i="2"/>
  <c r="W300" i="2"/>
  <c r="W301" i="2"/>
  <c r="W302" i="2"/>
  <c r="W303" i="2"/>
  <c r="W304" i="2"/>
  <c r="W305" i="2"/>
  <c r="W306" i="2"/>
  <c r="W307" i="2"/>
  <c r="W308" i="2"/>
  <c r="W309" i="2"/>
  <c r="W310" i="2"/>
  <c r="W311" i="2"/>
  <c r="W312" i="2"/>
  <c r="W313" i="2"/>
  <c r="W314" i="2"/>
  <c r="W315" i="2"/>
  <c r="Y315" i="2" s="1"/>
  <c r="W316" i="2"/>
  <c r="W317" i="2"/>
  <c r="W318" i="2"/>
  <c r="W319" i="2"/>
  <c r="Y319" i="2" s="1"/>
  <c r="W320" i="2"/>
  <c r="W321" i="2"/>
  <c r="W322" i="2"/>
  <c r="W323" i="2"/>
  <c r="W324" i="2"/>
  <c r="W325" i="2"/>
  <c r="W326" i="2"/>
  <c r="W327" i="2"/>
  <c r="W328" i="2"/>
  <c r="W329" i="2"/>
  <c r="W330" i="2"/>
  <c r="W331" i="2"/>
  <c r="Y331" i="2" s="1"/>
  <c r="W332" i="2"/>
  <c r="W333" i="2"/>
  <c r="W334" i="2"/>
  <c r="W335" i="2"/>
  <c r="Y335" i="2" s="1"/>
  <c r="W336" i="2"/>
  <c r="W337" i="2"/>
  <c r="W338" i="2"/>
  <c r="W339" i="2"/>
  <c r="W340" i="2"/>
  <c r="W341" i="2"/>
  <c r="W342" i="2"/>
  <c r="W343" i="2"/>
  <c r="W344" i="2"/>
  <c r="W345" i="2"/>
  <c r="W346" i="2"/>
  <c r="W347" i="2"/>
  <c r="Y347" i="2" s="1"/>
  <c r="W348" i="2"/>
  <c r="Y348" i="2" s="1"/>
  <c r="W349" i="2"/>
  <c r="W350" i="2"/>
  <c r="W351" i="2"/>
  <c r="Y351" i="2" s="1"/>
  <c r="W352" i="2"/>
  <c r="Y352" i="2" s="1"/>
  <c r="W353" i="2"/>
  <c r="W354" i="2"/>
  <c r="W355" i="2"/>
  <c r="W356" i="2"/>
  <c r="W357" i="2"/>
  <c r="W358" i="2"/>
  <c r="W359" i="2"/>
  <c r="W360" i="2"/>
  <c r="W361" i="2"/>
  <c r="W362" i="2"/>
  <c r="W363" i="2"/>
  <c r="Y363" i="2" s="1"/>
  <c r="W364" i="2"/>
  <c r="Y364" i="2" s="1"/>
  <c r="W365" i="2"/>
  <c r="W366" i="2"/>
  <c r="W367" i="2"/>
  <c r="Y367" i="2" s="1"/>
  <c r="W368" i="2"/>
  <c r="Y368" i="2" s="1"/>
  <c r="W369" i="2"/>
  <c r="W370" i="2"/>
  <c r="W371" i="2"/>
  <c r="W372" i="2"/>
  <c r="W373" i="2"/>
  <c r="W374" i="2"/>
  <c r="W375" i="2"/>
  <c r="W376" i="2"/>
  <c r="W377" i="2"/>
  <c r="W378" i="2"/>
  <c r="W379" i="2"/>
  <c r="Y379" i="2" s="1"/>
  <c r="W380" i="2"/>
  <c r="Y380" i="2" s="1"/>
  <c r="W381" i="2"/>
  <c r="W382" i="2"/>
  <c r="W383" i="2"/>
  <c r="Y383" i="2" s="1"/>
  <c r="W384" i="2"/>
  <c r="Y384" i="2" s="1"/>
  <c r="W385" i="2"/>
  <c r="W386" i="2"/>
  <c r="W387" i="2"/>
  <c r="W388" i="2"/>
  <c r="W389" i="2"/>
  <c r="W390" i="2"/>
  <c r="W391" i="2"/>
  <c r="W392" i="2"/>
  <c r="W393" i="2"/>
  <c r="W394" i="2"/>
  <c r="W395" i="2"/>
  <c r="Y395" i="2" s="1"/>
  <c r="W396" i="2"/>
  <c r="Y396" i="2" s="1"/>
  <c r="W397" i="2"/>
  <c r="W398" i="2"/>
  <c r="W399" i="2"/>
  <c r="Y399" i="2" s="1"/>
  <c r="W400" i="2"/>
  <c r="Y400" i="2" s="1"/>
  <c r="W401" i="2"/>
  <c r="W402" i="2"/>
  <c r="W403" i="2"/>
  <c r="W404" i="2"/>
  <c r="W405" i="2"/>
  <c r="W406" i="2"/>
  <c r="W407" i="2"/>
  <c r="W408" i="2"/>
  <c r="W409" i="2"/>
  <c r="W410" i="2"/>
  <c r="W411" i="2"/>
  <c r="Y411" i="2" s="1"/>
  <c r="W412" i="2"/>
  <c r="Y412" i="2" s="1"/>
  <c r="W413" i="2"/>
  <c r="W414" i="2"/>
  <c r="W415" i="2"/>
  <c r="Y415" i="2" s="1"/>
  <c r="W416" i="2"/>
  <c r="Y416" i="2" s="1"/>
  <c r="W417" i="2"/>
  <c r="W418" i="2"/>
  <c r="W419" i="2"/>
  <c r="W420" i="2"/>
  <c r="W421" i="2"/>
  <c r="W422" i="2"/>
  <c r="W423" i="2"/>
  <c r="W424" i="2"/>
  <c r="W425" i="2"/>
  <c r="W426" i="2"/>
  <c r="W427" i="2"/>
  <c r="Y427" i="2" s="1"/>
  <c r="W428" i="2"/>
  <c r="Y428" i="2" s="1"/>
  <c r="W429" i="2"/>
  <c r="W430" i="2"/>
  <c r="W431" i="2"/>
  <c r="Y431" i="2" s="1"/>
  <c r="W432" i="2"/>
  <c r="Y432" i="2" s="1"/>
  <c r="W433" i="2"/>
  <c r="W434" i="2"/>
  <c r="W435" i="2"/>
  <c r="W436" i="2"/>
  <c r="W437" i="2"/>
  <c r="W438" i="2"/>
  <c r="W439" i="2"/>
  <c r="W440" i="2"/>
  <c r="W441" i="2"/>
  <c r="W442" i="2"/>
  <c r="W443" i="2"/>
  <c r="Y443" i="2" s="1"/>
  <c r="W444" i="2"/>
  <c r="Y444" i="2" s="1"/>
  <c r="W445" i="2"/>
  <c r="W446" i="2"/>
  <c r="W447" i="2"/>
  <c r="Y447" i="2" s="1"/>
  <c r="W448" i="2"/>
  <c r="Y448" i="2" s="1"/>
  <c r="W449" i="2"/>
  <c r="W450" i="2"/>
  <c r="W451" i="2"/>
  <c r="W452" i="2"/>
  <c r="W453" i="2"/>
  <c r="W454" i="2"/>
  <c r="W455" i="2"/>
  <c r="W456" i="2"/>
  <c r="W457" i="2"/>
  <c r="W458" i="2"/>
  <c r="W459" i="2"/>
  <c r="Y459" i="2" s="1"/>
  <c r="W460" i="2"/>
  <c r="Y460" i="2" s="1"/>
  <c r="W461" i="2"/>
  <c r="W462" i="2"/>
  <c r="W463" i="2"/>
  <c r="Y463" i="2" s="1"/>
  <c r="W464" i="2"/>
  <c r="Y464" i="2" s="1"/>
  <c r="W465" i="2"/>
  <c r="W466" i="2"/>
  <c r="W467" i="2"/>
  <c r="W468" i="2"/>
  <c r="W469" i="2"/>
  <c r="W470" i="2"/>
  <c r="W471" i="2"/>
  <c r="W472" i="2"/>
  <c r="W473" i="2"/>
  <c r="W474" i="2"/>
  <c r="W475" i="2"/>
  <c r="Y475" i="2" s="1"/>
  <c r="W476" i="2"/>
  <c r="Y476" i="2" s="1"/>
  <c r="W477" i="2"/>
  <c r="W478" i="2"/>
  <c r="W479" i="2"/>
  <c r="Y479" i="2" s="1"/>
  <c r="W480" i="2"/>
  <c r="Y480" i="2" s="1"/>
  <c r="W481" i="2"/>
  <c r="W482" i="2"/>
  <c r="W483" i="2"/>
  <c r="W484" i="2"/>
  <c r="W485" i="2"/>
  <c r="W486" i="2"/>
  <c r="W487" i="2"/>
  <c r="W488" i="2"/>
  <c r="W489" i="2"/>
  <c r="W490" i="2"/>
  <c r="W491" i="2"/>
  <c r="Y491" i="2" s="1"/>
  <c r="W492" i="2"/>
  <c r="Y492" i="2" s="1"/>
  <c r="W493" i="2"/>
  <c r="W494" i="2"/>
  <c r="W495" i="2"/>
  <c r="Y495" i="2" s="1"/>
  <c r="W496" i="2"/>
  <c r="Y496" i="2" s="1"/>
  <c r="W497" i="2"/>
  <c r="W498" i="2"/>
  <c r="W499" i="2"/>
  <c r="W500" i="2"/>
  <c r="W501" i="2"/>
  <c r="W502" i="2"/>
  <c r="W503" i="2"/>
  <c r="W504" i="2"/>
  <c r="W505" i="2"/>
  <c r="W506" i="2"/>
  <c r="W507" i="2"/>
  <c r="Y507" i="2" s="1"/>
  <c r="W508" i="2"/>
  <c r="Y508" i="2" s="1"/>
  <c r="W509" i="2"/>
  <c r="W510" i="2"/>
  <c r="W511" i="2"/>
  <c r="Y511" i="2" s="1"/>
  <c r="W512" i="2"/>
  <c r="Y512" i="2" s="1"/>
  <c r="W513" i="2"/>
  <c r="W514" i="2"/>
  <c r="W515" i="2"/>
  <c r="W516" i="2"/>
  <c r="W517" i="2"/>
  <c r="W518" i="2"/>
  <c r="W519" i="2"/>
  <c r="W520" i="2"/>
  <c r="W521" i="2"/>
  <c r="W522" i="2"/>
  <c r="W523" i="2"/>
  <c r="Y523" i="2" s="1"/>
  <c r="W524" i="2"/>
  <c r="Y524" i="2" s="1"/>
  <c r="W525" i="2"/>
  <c r="W526" i="2"/>
  <c r="W527" i="2"/>
  <c r="Y527" i="2" s="1"/>
  <c r="W528" i="2"/>
  <c r="Y528" i="2" s="1"/>
  <c r="W529" i="2"/>
  <c r="W530" i="2"/>
  <c r="W531" i="2"/>
  <c r="W532" i="2"/>
  <c r="W533" i="2"/>
  <c r="W534" i="2"/>
  <c r="W535" i="2"/>
  <c r="W536" i="2"/>
  <c r="W537" i="2"/>
  <c r="W538" i="2"/>
  <c r="W539" i="2"/>
  <c r="Y539" i="2" s="1"/>
  <c r="W540" i="2"/>
  <c r="Y540" i="2" s="1"/>
  <c r="W541" i="2"/>
  <c r="W542" i="2"/>
  <c r="W543" i="2"/>
  <c r="Y543" i="2" s="1"/>
  <c r="W544" i="2"/>
  <c r="Y544" i="2" s="1"/>
  <c r="W545" i="2"/>
  <c r="W546" i="2"/>
  <c r="W547" i="2"/>
  <c r="W548" i="2"/>
  <c r="W549" i="2"/>
  <c r="W550" i="2"/>
  <c r="W551" i="2"/>
  <c r="W552" i="2"/>
  <c r="W553" i="2"/>
  <c r="W554" i="2"/>
  <c r="W555" i="2"/>
  <c r="Y555" i="2" s="1"/>
  <c r="W556" i="2"/>
  <c r="Y556" i="2" s="1"/>
  <c r="W557" i="2"/>
  <c r="W558" i="2"/>
  <c r="W559" i="2"/>
  <c r="Y559" i="2" s="1"/>
  <c r="W560" i="2"/>
  <c r="Y560" i="2" s="1"/>
  <c r="W561" i="2"/>
  <c r="W562" i="2"/>
  <c r="W563" i="2"/>
  <c r="W564" i="2"/>
  <c r="W565" i="2"/>
  <c r="W566" i="2"/>
  <c r="W567" i="2"/>
  <c r="W568" i="2"/>
  <c r="W569" i="2"/>
  <c r="W570" i="2"/>
  <c r="W571" i="2"/>
  <c r="Y571" i="2" s="1"/>
  <c r="W572" i="2"/>
  <c r="Y572" i="2" s="1"/>
  <c r="W573" i="2"/>
  <c r="W574" i="2"/>
  <c r="W575" i="2"/>
  <c r="Y575" i="2" s="1"/>
  <c r="W576" i="2"/>
  <c r="Y576" i="2" s="1"/>
  <c r="W577" i="2"/>
  <c r="W578" i="2"/>
  <c r="W579" i="2"/>
  <c r="W580" i="2"/>
  <c r="W581" i="2"/>
  <c r="W582" i="2"/>
  <c r="W583" i="2"/>
  <c r="W584" i="2"/>
  <c r="W585" i="2"/>
  <c r="W586" i="2"/>
  <c r="W587" i="2"/>
  <c r="Y587" i="2" s="1"/>
  <c r="W588" i="2"/>
  <c r="Y588" i="2" s="1"/>
  <c r="W589" i="2"/>
  <c r="W590" i="2"/>
  <c r="W591" i="2"/>
  <c r="Y591" i="2" s="1"/>
  <c r="W592" i="2"/>
  <c r="Y592" i="2" s="1"/>
  <c r="W593" i="2"/>
  <c r="W594" i="2"/>
  <c r="W595" i="2"/>
  <c r="W596" i="2"/>
  <c r="W597" i="2"/>
  <c r="W598" i="2"/>
  <c r="W599" i="2"/>
  <c r="W600" i="2"/>
  <c r="W601" i="2"/>
  <c r="W602" i="2"/>
  <c r="W603" i="2"/>
  <c r="Y603" i="2" s="1"/>
  <c r="W604" i="2"/>
  <c r="Y604" i="2" s="1"/>
  <c r="W605" i="2"/>
  <c r="W606" i="2"/>
  <c r="W607" i="2"/>
  <c r="Y607" i="2" s="1"/>
  <c r="W608" i="2"/>
  <c r="Y608" i="2" s="1"/>
  <c r="W609" i="2"/>
  <c r="W610" i="2"/>
  <c r="W611" i="2"/>
  <c r="W612" i="2"/>
  <c r="W613" i="2"/>
  <c r="W614" i="2"/>
  <c r="W615" i="2"/>
  <c r="W616" i="2"/>
  <c r="W617" i="2"/>
  <c r="W618" i="2"/>
  <c r="W619" i="2"/>
  <c r="Y619" i="2" s="1"/>
  <c r="W620" i="2"/>
  <c r="Y620" i="2" s="1"/>
  <c r="W621" i="2"/>
  <c r="W622" i="2"/>
  <c r="W623" i="2"/>
  <c r="Y623" i="2" s="1"/>
  <c r="W624" i="2"/>
  <c r="Y624" i="2" s="1"/>
  <c r="W625" i="2"/>
  <c r="W626" i="2"/>
  <c r="W627" i="2"/>
  <c r="W628" i="2"/>
  <c r="W629" i="2"/>
  <c r="W630" i="2"/>
  <c r="W631" i="2"/>
  <c r="W632" i="2"/>
  <c r="W633" i="2"/>
  <c r="W634" i="2"/>
  <c r="W635" i="2"/>
  <c r="Y635" i="2" s="1"/>
  <c r="W636" i="2"/>
  <c r="Y636" i="2" s="1"/>
  <c r="W637" i="2"/>
  <c r="W638" i="2"/>
  <c r="W639" i="2"/>
  <c r="Y639" i="2" s="1"/>
  <c r="W640" i="2"/>
  <c r="Y640" i="2" s="1"/>
  <c r="W641" i="2"/>
  <c r="W642" i="2"/>
  <c r="W643" i="2"/>
  <c r="W644" i="2"/>
  <c r="W645" i="2"/>
  <c r="W646" i="2"/>
  <c r="W647" i="2"/>
  <c r="W648" i="2"/>
  <c r="W649" i="2"/>
  <c r="W650" i="2"/>
  <c r="W651" i="2"/>
  <c r="Y651" i="2" s="1"/>
  <c r="W652" i="2"/>
  <c r="Y652" i="2" s="1"/>
  <c r="W653" i="2"/>
  <c r="W654" i="2"/>
  <c r="W655" i="2"/>
  <c r="Y655" i="2" s="1"/>
  <c r="W656" i="2"/>
  <c r="Y656" i="2" s="1"/>
  <c r="W657" i="2"/>
  <c r="W658" i="2"/>
  <c r="W659" i="2"/>
  <c r="W660" i="2"/>
  <c r="W661" i="2"/>
  <c r="W662" i="2"/>
  <c r="W663" i="2"/>
  <c r="W664" i="2"/>
  <c r="W665" i="2"/>
  <c r="W666" i="2"/>
  <c r="W667" i="2"/>
  <c r="Y667" i="2" s="1"/>
  <c r="W668" i="2"/>
  <c r="Y668" i="2" s="1"/>
  <c r="W669" i="2"/>
  <c r="W670" i="2"/>
  <c r="W671" i="2"/>
  <c r="Y671" i="2" s="1"/>
  <c r="W672" i="2"/>
  <c r="Y672" i="2" s="1"/>
  <c r="W673" i="2"/>
  <c r="W674" i="2"/>
  <c r="W675" i="2"/>
  <c r="W676" i="2"/>
  <c r="W677" i="2"/>
  <c r="W678" i="2"/>
  <c r="W679" i="2"/>
  <c r="W680" i="2"/>
  <c r="W681" i="2"/>
  <c r="W682" i="2"/>
  <c r="W683" i="2"/>
  <c r="Y683" i="2" s="1"/>
  <c r="W684" i="2"/>
  <c r="Y684" i="2" s="1"/>
  <c r="W685" i="2"/>
  <c r="W686" i="2"/>
  <c r="W687" i="2"/>
  <c r="Y687" i="2" s="1"/>
  <c r="W688" i="2"/>
  <c r="Y688" i="2" s="1"/>
  <c r="W689" i="2"/>
  <c r="W690" i="2"/>
  <c r="W691" i="2"/>
  <c r="W692" i="2"/>
  <c r="W693" i="2"/>
  <c r="W694" i="2"/>
  <c r="W695" i="2"/>
  <c r="W696" i="2"/>
  <c r="W697" i="2"/>
  <c r="W698" i="2"/>
  <c r="W699" i="2"/>
  <c r="Y699" i="2" s="1"/>
  <c r="W700" i="2"/>
  <c r="Y700" i="2" s="1"/>
  <c r="W701" i="2"/>
  <c r="W702" i="2"/>
  <c r="W703" i="2"/>
  <c r="Y703" i="2" s="1"/>
  <c r="W704" i="2"/>
  <c r="Y704" i="2" s="1"/>
  <c r="W705" i="2"/>
  <c r="W706" i="2"/>
  <c r="W707" i="2"/>
  <c r="W708" i="2"/>
  <c r="W709" i="2"/>
  <c r="W710" i="2"/>
  <c r="W711" i="2"/>
  <c r="W712" i="2"/>
  <c r="W713" i="2"/>
  <c r="W714" i="2"/>
  <c r="W715" i="2"/>
  <c r="Y715" i="2" s="1"/>
  <c r="W716" i="2"/>
  <c r="Y716" i="2" s="1"/>
  <c r="W717" i="2"/>
  <c r="W718" i="2"/>
  <c r="W719" i="2"/>
  <c r="Y719" i="2" s="1"/>
  <c r="W720" i="2"/>
  <c r="Y720" i="2" s="1"/>
  <c r="W721" i="2"/>
  <c r="W722" i="2"/>
  <c r="W723" i="2"/>
  <c r="W724" i="2"/>
  <c r="W725" i="2"/>
  <c r="W726" i="2"/>
  <c r="W727" i="2"/>
  <c r="W728" i="2"/>
  <c r="W729" i="2"/>
  <c r="W730" i="2"/>
  <c r="W731" i="2"/>
  <c r="Y731" i="2" s="1"/>
  <c r="W732" i="2"/>
  <c r="Y732" i="2" s="1"/>
  <c r="W733" i="2"/>
  <c r="W734" i="2"/>
  <c r="W735" i="2"/>
  <c r="Y735" i="2" s="1"/>
  <c r="W736" i="2"/>
  <c r="Y736" i="2" s="1"/>
  <c r="W737" i="2"/>
  <c r="W738" i="2"/>
  <c r="W739" i="2"/>
  <c r="W740" i="2"/>
  <c r="W741" i="2"/>
  <c r="W742" i="2"/>
  <c r="W743" i="2"/>
  <c r="W744" i="2"/>
  <c r="W745" i="2"/>
  <c r="W746" i="2"/>
  <c r="W747" i="2"/>
  <c r="Y747" i="2" s="1"/>
  <c r="W748" i="2"/>
  <c r="Y748" i="2" s="1"/>
  <c r="W749" i="2"/>
  <c r="W750" i="2"/>
  <c r="W751" i="2"/>
  <c r="Y751" i="2" s="1"/>
  <c r="W752" i="2"/>
  <c r="Y752" i="2" s="1"/>
  <c r="W753" i="2"/>
  <c r="W754" i="2"/>
  <c r="W755" i="2"/>
  <c r="W756" i="2"/>
  <c r="W757" i="2"/>
  <c r="W758" i="2"/>
  <c r="W759" i="2"/>
  <c r="W760" i="2"/>
  <c r="W761" i="2"/>
  <c r="W762" i="2"/>
  <c r="W763" i="2"/>
  <c r="Y763" i="2" s="1"/>
  <c r="W764" i="2"/>
  <c r="Y764" i="2" s="1"/>
  <c r="W765" i="2"/>
  <c r="W766" i="2"/>
  <c r="W767" i="2"/>
  <c r="Y767" i="2" s="1"/>
  <c r="W768" i="2"/>
  <c r="Y768" i="2" s="1"/>
  <c r="W769" i="2"/>
  <c r="W770" i="2"/>
  <c r="W771" i="2"/>
  <c r="W772" i="2"/>
  <c r="W773" i="2"/>
  <c r="W774" i="2"/>
  <c r="W775" i="2"/>
  <c r="W776" i="2"/>
  <c r="W777" i="2"/>
  <c r="W778" i="2"/>
  <c r="W779" i="2"/>
  <c r="Y779" i="2" s="1"/>
  <c r="W780" i="2"/>
  <c r="Y780" i="2" s="1"/>
  <c r="W781" i="2"/>
  <c r="W782" i="2"/>
  <c r="W783" i="2"/>
  <c r="Y783" i="2" s="1"/>
  <c r="W784" i="2"/>
  <c r="Y784" i="2" s="1"/>
  <c r="W785" i="2"/>
  <c r="W786" i="2"/>
  <c r="W787" i="2"/>
  <c r="W788" i="2"/>
  <c r="W789" i="2"/>
  <c r="W790" i="2"/>
  <c r="W791" i="2"/>
  <c r="W792" i="2"/>
  <c r="W793" i="2"/>
  <c r="W794" i="2"/>
  <c r="W795" i="2"/>
  <c r="Y795" i="2" s="1"/>
  <c r="W796" i="2"/>
  <c r="Y796" i="2" s="1"/>
  <c r="W797" i="2"/>
  <c r="W798" i="2"/>
  <c r="W799" i="2"/>
  <c r="Y799" i="2" s="1"/>
  <c r="W800" i="2"/>
  <c r="Y800" i="2" s="1"/>
  <c r="W801" i="2"/>
  <c r="W802" i="2"/>
  <c r="W803" i="2"/>
  <c r="W804" i="2"/>
  <c r="W805" i="2"/>
  <c r="W806" i="2"/>
  <c r="W807" i="2"/>
  <c r="W808" i="2"/>
  <c r="W809" i="2"/>
  <c r="W810" i="2"/>
  <c r="W811" i="2"/>
  <c r="Y811" i="2" s="1"/>
  <c r="W812" i="2"/>
  <c r="Y812" i="2" s="1"/>
  <c r="W813" i="2"/>
  <c r="W814" i="2"/>
  <c r="W815" i="2"/>
  <c r="Y815" i="2" s="1"/>
  <c r="W816" i="2"/>
  <c r="Y816" i="2" s="1"/>
  <c r="W817" i="2"/>
  <c r="W818" i="2"/>
  <c r="W819" i="2"/>
  <c r="W820" i="2"/>
  <c r="W821" i="2"/>
  <c r="W822" i="2"/>
  <c r="W823" i="2"/>
  <c r="W824" i="2"/>
  <c r="W825" i="2"/>
  <c r="W826" i="2"/>
  <c r="W827" i="2"/>
  <c r="Y827" i="2" s="1"/>
  <c r="W828" i="2"/>
  <c r="Y828" i="2" s="1"/>
  <c r="W829" i="2"/>
  <c r="W830" i="2"/>
  <c r="W831" i="2"/>
  <c r="Y831" i="2" s="1"/>
  <c r="W832" i="2"/>
  <c r="Y832" i="2" s="1"/>
  <c r="W833" i="2"/>
  <c r="W834" i="2"/>
  <c r="W835" i="2"/>
  <c r="W836" i="2"/>
  <c r="W837" i="2"/>
  <c r="W838" i="2"/>
  <c r="W839" i="2"/>
  <c r="W840" i="2"/>
  <c r="W841" i="2"/>
  <c r="W842" i="2"/>
  <c r="W843" i="2"/>
  <c r="Y843" i="2" s="1"/>
  <c r="W844" i="2"/>
  <c r="Y844" i="2" s="1"/>
  <c r="W845" i="2"/>
  <c r="W846" i="2"/>
  <c r="W847" i="2"/>
  <c r="Y847" i="2" s="1"/>
  <c r="W848" i="2"/>
  <c r="Y848" i="2" s="1"/>
  <c r="W849" i="2"/>
  <c r="W850" i="2"/>
  <c r="W851" i="2"/>
  <c r="W852" i="2"/>
  <c r="W853" i="2"/>
  <c r="W854" i="2"/>
  <c r="W855" i="2"/>
  <c r="W856" i="2"/>
  <c r="W857" i="2"/>
  <c r="W858" i="2"/>
  <c r="W859" i="2"/>
  <c r="Y859" i="2" s="1"/>
  <c r="W860" i="2"/>
  <c r="Y860" i="2" s="1"/>
  <c r="W861" i="2"/>
  <c r="W862" i="2"/>
  <c r="W863" i="2"/>
  <c r="Y863" i="2" s="1"/>
  <c r="W864" i="2"/>
  <c r="Y864" i="2" s="1"/>
  <c r="W865" i="2"/>
  <c r="W866" i="2"/>
  <c r="W867" i="2"/>
  <c r="W868" i="2"/>
  <c r="W869" i="2"/>
  <c r="W870" i="2"/>
  <c r="W871" i="2"/>
  <c r="W872" i="2"/>
  <c r="W873" i="2"/>
  <c r="W874" i="2"/>
  <c r="W875" i="2"/>
  <c r="Y875" i="2" s="1"/>
  <c r="W876" i="2"/>
  <c r="Y876" i="2" s="1"/>
  <c r="W877" i="2"/>
  <c r="W878" i="2"/>
  <c r="W879" i="2"/>
  <c r="Y879" i="2" s="1"/>
  <c r="W880" i="2"/>
  <c r="Y880" i="2" s="1"/>
  <c r="W881" i="2"/>
  <c r="W882" i="2"/>
  <c r="W883" i="2"/>
  <c r="W884" i="2"/>
  <c r="W885" i="2"/>
  <c r="W886" i="2"/>
  <c r="W887" i="2"/>
  <c r="W888" i="2"/>
  <c r="W889" i="2"/>
  <c r="W890" i="2"/>
  <c r="W891" i="2"/>
  <c r="Y891" i="2" s="1"/>
  <c r="W892" i="2"/>
  <c r="Y892" i="2" s="1"/>
  <c r="W893" i="2"/>
  <c r="W894" i="2"/>
  <c r="W895" i="2"/>
  <c r="Y895" i="2" s="1"/>
  <c r="W896" i="2"/>
  <c r="Y896" i="2" s="1"/>
  <c r="W897" i="2"/>
  <c r="W898" i="2"/>
  <c r="W899" i="2"/>
  <c r="W900" i="2"/>
  <c r="W901" i="2"/>
  <c r="W902" i="2"/>
  <c r="W903" i="2"/>
  <c r="W904" i="2"/>
  <c r="W905" i="2"/>
  <c r="W906" i="2"/>
  <c r="W907" i="2"/>
  <c r="Y907" i="2" s="1"/>
  <c r="W908" i="2"/>
  <c r="Y908" i="2" s="1"/>
  <c r="W909" i="2"/>
  <c r="W910" i="2"/>
  <c r="W911" i="2"/>
  <c r="Y911" i="2" s="1"/>
  <c r="W912" i="2"/>
  <c r="Y912" i="2" s="1"/>
  <c r="W913" i="2"/>
  <c r="W914" i="2"/>
  <c r="W915" i="2"/>
  <c r="W916" i="2"/>
  <c r="W917" i="2"/>
  <c r="W918" i="2"/>
  <c r="W919" i="2"/>
  <c r="W920" i="2"/>
  <c r="W921" i="2"/>
  <c r="W922" i="2"/>
  <c r="W923" i="2"/>
  <c r="Y923" i="2" s="1"/>
  <c r="W924" i="2"/>
  <c r="Y924" i="2" s="1"/>
  <c r="W925" i="2"/>
  <c r="W926" i="2"/>
  <c r="W927" i="2"/>
  <c r="Y927" i="2" s="1"/>
  <c r="W928" i="2"/>
  <c r="Y928" i="2" s="1"/>
  <c r="W929" i="2"/>
  <c r="W930" i="2"/>
  <c r="W931" i="2"/>
  <c r="W932" i="2"/>
  <c r="W933" i="2"/>
  <c r="W934" i="2"/>
  <c r="W935" i="2"/>
  <c r="W936" i="2"/>
  <c r="W937" i="2"/>
  <c r="W938" i="2"/>
  <c r="W939" i="2"/>
  <c r="Y939" i="2" s="1"/>
  <c r="W940" i="2"/>
  <c r="Y940" i="2" s="1"/>
  <c r="W941" i="2"/>
  <c r="W942" i="2"/>
  <c r="W943" i="2"/>
  <c r="Y943" i="2" s="1"/>
  <c r="W944" i="2"/>
  <c r="Y944" i="2" s="1"/>
  <c r="W945" i="2"/>
  <c r="W946" i="2"/>
  <c r="W947" i="2"/>
  <c r="W948" i="2"/>
  <c r="W949" i="2"/>
  <c r="W950" i="2"/>
  <c r="W951" i="2"/>
  <c r="W952" i="2"/>
  <c r="W953" i="2"/>
  <c r="W954" i="2"/>
  <c r="W955" i="2"/>
  <c r="Y955" i="2" s="1"/>
  <c r="W956" i="2"/>
  <c r="Y956" i="2" s="1"/>
  <c r="W957" i="2"/>
  <c r="W958" i="2"/>
  <c r="W959" i="2"/>
  <c r="Y959" i="2" s="1"/>
  <c r="W960" i="2"/>
  <c r="Y960" i="2" s="1"/>
  <c r="W961" i="2"/>
  <c r="W962" i="2"/>
  <c r="W963" i="2"/>
  <c r="W964" i="2"/>
  <c r="W965" i="2"/>
  <c r="W966" i="2"/>
  <c r="W967" i="2"/>
  <c r="W968" i="2"/>
  <c r="W969" i="2"/>
  <c r="W970" i="2"/>
  <c r="W971" i="2"/>
  <c r="Y971" i="2" s="1"/>
  <c r="W972" i="2"/>
  <c r="Y972" i="2" s="1"/>
  <c r="W973" i="2"/>
  <c r="W974" i="2"/>
  <c r="W975" i="2"/>
  <c r="Y975" i="2" s="1"/>
  <c r="W976" i="2"/>
  <c r="Y976" i="2" s="1"/>
  <c r="W977" i="2"/>
  <c r="W978" i="2"/>
  <c r="W979" i="2"/>
  <c r="W980" i="2"/>
  <c r="W981" i="2"/>
  <c r="W982" i="2"/>
  <c r="W983" i="2"/>
  <c r="W984" i="2"/>
  <c r="W985" i="2"/>
  <c r="W986" i="2"/>
  <c r="W987" i="2"/>
  <c r="Y987" i="2" s="1"/>
  <c r="W988" i="2"/>
  <c r="Y988" i="2" s="1"/>
  <c r="W989" i="2"/>
  <c r="W990" i="2"/>
  <c r="W991" i="2"/>
  <c r="Y991" i="2" s="1"/>
  <c r="W992" i="2"/>
  <c r="Y992" i="2" s="1"/>
  <c r="W993" i="2"/>
  <c r="W994" i="2"/>
  <c r="W995" i="2"/>
  <c r="W996" i="2"/>
  <c r="W997" i="2"/>
  <c r="W998" i="2"/>
  <c r="W999" i="2"/>
  <c r="W1000" i="2"/>
  <c r="W1001" i="2"/>
  <c r="W1002" i="2"/>
  <c r="W1003" i="2"/>
  <c r="Y1003" i="2" s="1"/>
  <c r="W1004" i="2"/>
  <c r="Y1004" i="2" s="1"/>
  <c r="W1005" i="2"/>
  <c r="W1006" i="2"/>
  <c r="W1007" i="2"/>
  <c r="Y1007" i="2" s="1"/>
  <c r="W1008" i="2"/>
  <c r="Y1008" i="2" s="1"/>
  <c r="W1009" i="2"/>
  <c r="W1010" i="2"/>
  <c r="W1011" i="2"/>
  <c r="W1012" i="2"/>
  <c r="W1013" i="2"/>
  <c r="W1014" i="2"/>
  <c r="W1015" i="2"/>
  <c r="W1016" i="2"/>
  <c r="W1017" i="2"/>
  <c r="W1018" i="2"/>
  <c r="W1019" i="2"/>
  <c r="Y1019" i="2" s="1"/>
  <c r="W1020" i="2"/>
  <c r="Y1020" i="2" s="1"/>
  <c r="W1021" i="2"/>
  <c r="W1022" i="2"/>
  <c r="W1023" i="2"/>
  <c r="Y1023" i="2" s="1"/>
  <c r="W1024" i="2"/>
  <c r="Y1024" i="2" s="1"/>
  <c r="W1025" i="2"/>
  <c r="W1026" i="2"/>
  <c r="W1027" i="2"/>
  <c r="W1028" i="2"/>
  <c r="W1029" i="2"/>
  <c r="W1030" i="2"/>
  <c r="W1031" i="2"/>
  <c r="W1032" i="2"/>
  <c r="W1033" i="2"/>
  <c r="W1034" i="2"/>
  <c r="W1035" i="2"/>
  <c r="Y1035" i="2" s="1"/>
  <c r="W1036" i="2"/>
  <c r="Y1036" i="2" s="1"/>
  <c r="W1037" i="2"/>
  <c r="W1038" i="2"/>
  <c r="W1039" i="2"/>
  <c r="Y1039" i="2" s="1"/>
  <c r="W1040" i="2"/>
  <c r="Y1040" i="2" s="1"/>
  <c r="W1041" i="2"/>
  <c r="W1042" i="2"/>
  <c r="W1043" i="2"/>
  <c r="W1044" i="2"/>
  <c r="W1045" i="2"/>
  <c r="W1046" i="2"/>
  <c r="W1047" i="2"/>
  <c r="W1048" i="2"/>
  <c r="W1049" i="2"/>
  <c r="W1050" i="2"/>
  <c r="W1051" i="2"/>
  <c r="Y1051" i="2" s="1"/>
  <c r="W1052" i="2"/>
  <c r="Y1052" i="2" s="1"/>
  <c r="W1053" i="2"/>
  <c r="W1054" i="2"/>
  <c r="W1055" i="2"/>
  <c r="Y1055" i="2" s="1"/>
  <c r="W1056" i="2"/>
  <c r="Y1056" i="2" s="1"/>
  <c r="W1057" i="2"/>
  <c r="W1058" i="2"/>
  <c r="W1059" i="2"/>
  <c r="W1060" i="2"/>
  <c r="W1061" i="2"/>
  <c r="W1062" i="2"/>
  <c r="W1063" i="2"/>
  <c r="W1064" i="2"/>
  <c r="W1065" i="2"/>
  <c r="W1066" i="2"/>
  <c r="W1067" i="2"/>
  <c r="Y1067" i="2" s="1"/>
  <c r="W1068" i="2"/>
  <c r="Y1068" i="2" s="1"/>
  <c r="W1069" i="2"/>
  <c r="W1070" i="2"/>
  <c r="W1071" i="2"/>
  <c r="Y1071" i="2" s="1"/>
  <c r="W1072" i="2"/>
  <c r="Y1072" i="2" s="1"/>
  <c r="W1073" i="2"/>
  <c r="W1074" i="2"/>
  <c r="W1075" i="2"/>
  <c r="W1076" i="2"/>
  <c r="W1077" i="2"/>
  <c r="W1078" i="2"/>
  <c r="W1079" i="2"/>
  <c r="W1080" i="2"/>
  <c r="W1081" i="2"/>
  <c r="W1082" i="2"/>
  <c r="W1083" i="2"/>
  <c r="Y1083" i="2" s="1"/>
  <c r="W1084" i="2"/>
  <c r="Y1084" i="2" s="1"/>
  <c r="W1085" i="2"/>
  <c r="W1086" i="2"/>
  <c r="W1087" i="2"/>
  <c r="Y1087" i="2" s="1"/>
  <c r="W1088" i="2"/>
  <c r="Y1088" i="2" s="1"/>
  <c r="W1089" i="2"/>
  <c r="W1090" i="2"/>
  <c r="W1091" i="2"/>
  <c r="W1092" i="2"/>
  <c r="W1093" i="2"/>
  <c r="W1094" i="2"/>
  <c r="W1095" i="2"/>
  <c r="W1096" i="2"/>
  <c r="W1097" i="2"/>
  <c r="W1098" i="2"/>
  <c r="W1099" i="2"/>
  <c r="Y1099" i="2" s="1"/>
  <c r="W1100" i="2"/>
  <c r="Y1100" i="2" s="1"/>
  <c r="W1101" i="2"/>
  <c r="W1102" i="2"/>
  <c r="W1103" i="2"/>
  <c r="Y1103" i="2" s="1"/>
  <c r="W1104" i="2"/>
  <c r="Y1104" i="2" s="1"/>
  <c r="W1105" i="2"/>
  <c r="W1106" i="2"/>
  <c r="W1107" i="2"/>
  <c r="W1108" i="2"/>
  <c r="W1109" i="2"/>
  <c r="W1110" i="2"/>
  <c r="W1111" i="2"/>
  <c r="W1112" i="2"/>
  <c r="W1113" i="2"/>
  <c r="W1114" i="2"/>
  <c r="W1115" i="2"/>
  <c r="Y1115" i="2" s="1"/>
  <c r="W1116" i="2"/>
  <c r="Y1116" i="2" s="1"/>
  <c r="W1117" i="2"/>
  <c r="W1118" i="2"/>
  <c r="W1119" i="2"/>
  <c r="Y1119" i="2" s="1"/>
  <c r="W1120" i="2"/>
  <c r="Y1120" i="2" s="1"/>
  <c r="W1121" i="2"/>
  <c r="W1122" i="2"/>
  <c r="W1123" i="2"/>
  <c r="W1124" i="2"/>
  <c r="W1125" i="2"/>
  <c r="W1126" i="2"/>
  <c r="W1127" i="2"/>
  <c r="W1128" i="2"/>
  <c r="W1129" i="2"/>
  <c r="W1130" i="2"/>
  <c r="W1131" i="2"/>
  <c r="Y1131" i="2" s="1"/>
  <c r="W1132" i="2"/>
  <c r="Y1132" i="2" s="1"/>
  <c r="W1133" i="2"/>
  <c r="W1134" i="2"/>
  <c r="W1135" i="2"/>
  <c r="Y1135" i="2" s="1"/>
  <c r="W1136" i="2"/>
  <c r="Y1136" i="2" s="1"/>
  <c r="W1137" i="2"/>
  <c r="W1138" i="2"/>
  <c r="W1139" i="2"/>
  <c r="W1140" i="2"/>
  <c r="W1141" i="2"/>
  <c r="W1142" i="2"/>
  <c r="W1143" i="2"/>
  <c r="W1144" i="2"/>
  <c r="W1145" i="2"/>
  <c r="W1146" i="2"/>
  <c r="W1147" i="2"/>
  <c r="Y1147" i="2" s="1"/>
  <c r="W1148" i="2"/>
  <c r="Y1148" i="2" s="1"/>
  <c r="W1149" i="2"/>
  <c r="W1150" i="2"/>
  <c r="W1151" i="2"/>
  <c r="Y1151" i="2" s="1"/>
  <c r="W1152" i="2"/>
  <c r="Y1152" i="2" s="1"/>
  <c r="W1153" i="2"/>
  <c r="W1154" i="2"/>
  <c r="W1155" i="2"/>
  <c r="W1156" i="2"/>
  <c r="W1157" i="2"/>
  <c r="W1158" i="2"/>
  <c r="W1159" i="2"/>
  <c r="W1160" i="2"/>
  <c r="W1161" i="2"/>
  <c r="W1162" i="2"/>
  <c r="W1163" i="2"/>
  <c r="Y1163" i="2" s="1"/>
  <c r="W1164" i="2"/>
  <c r="Y1164" i="2" s="1"/>
  <c r="W1165" i="2"/>
  <c r="W1166" i="2"/>
  <c r="W1167" i="2"/>
  <c r="Y1167" i="2" s="1"/>
  <c r="W1168" i="2"/>
  <c r="Y1168" i="2" s="1"/>
  <c r="W1169" i="2"/>
  <c r="W1170" i="2"/>
  <c r="W1171" i="2"/>
  <c r="W1172" i="2"/>
  <c r="W1173" i="2"/>
  <c r="W1174" i="2"/>
  <c r="W1175" i="2"/>
  <c r="W1176" i="2"/>
  <c r="W1177" i="2"/>
  <c r="W1178" i="2"/>
  <c r="W1179" i="2"/>
  <c r="Y1179" i="2" s="1"/>
  <c r="W1180" i="2"/>
  <c r="Y1180" i="2" s="1"/>
  <c r="W1181" i="2"/>
  <c r="W1182" i="2"/>
  <c r="W1183" i="2"/>
  <c r="Y1183" i="2" s="1"/>
  <c r="W1184" i="2"/>
  <c r="Y1184" i="2" s="1"/>
  <c r="W1185" i="2"/>
  <c r="W1186" i="2"/>
  <c r="W1187" i="2"/>
  <c r="W1188" i="2"/>
  <c r="W1189" i="2"/>
  <c r="W1190" i="2"/>
  <c r="W1191" i="2"/>
  <c r="W1192" i="2"/>
  <c r="W1193" i="2"/>
  <c r="W1194" i="2"/>
  <c r="W1195" i="2"/>
  <c r="Y1195" i="2" s="1"/>
  <c r="W1196" i="2"/>
  <c r="Y1196" i="2" s="1"/>
  <c r="W1197" i="2"/>
  <c r="W1198" i="2"/>
  <c r="W1199" i="2"/>
  <c r="Y1199" i="2" s="1"/>
  <c r="W1200" i="2"/>
  <c r="Y1200" i="2" s="1"/>
  <c r="W1201" i="2"/>
  <c r="W1202" i="2"/>
  <c r="W1203" i="2"/>
  <c r="W1204" i="2"/>
  <c r="W1205" i="2"/>
  <c r="W1206" i="2"/>
  <c r="W1207" i="2"/>
  <c r="W1208" i="2"/>
  <c r="W1209" i="2"/>
  <c r="W1210" i="2"/>
  <c r="W1211" i="2"/>
  <c r="Y1211" i="2" s="1"/>
  <c r="W1212" i="2"/>
  <c r="Y1212" i="2" s="1"/>
  <c r="W1213" i="2"/>
  <c r="W1214" i="2"/>
  <c r="W1215" i="2"/>
  <c r="Y1215" i="2" s="1"/>
  <c r="W1216" i="2"/>
  <c r="Y1216" i="2" s="1"/>
  <c r="W1217" i="2"/>
  <c r="W1218" i="2"/>
  <c r="W1219" i="2"/>
  <c r="W1220" i="2"/>
  <c r="W1221" i="2"/>
  <c r="W1222" i="2"/>
  <c r="W1223" i="2"/>
  <c r="W1224" i="2"/>
  <c r="W1225" i="2"/>
  <c r="W1226" i="2"/>
  <c r="W1227" i="2"/>
  <c r="Y1227" i="2" s="1"/>
  <c r="W1228" i="2"/>
  <c r="Y1228" i="2" s="1"/>
  <c r="W1229" i="2"/>
  <c r="W1230" i="2"/>
  <c r="W1231" i="2"/>
  <c r="Y1231" i="2" s="1"/>
  <c r="W1232" i="2"/>
  <c r="Y1232" i="2" s="1"/>
  <c r="W1233" i="2"/>
  <c r="W1234" i="2"/>
  <c r="W1235" i="2"/>
  <c r="W1236" i="2"/>
  <c r="W1237" i="2"/>
  <c r="W1238" i="2"/>
  <c r="W1239" i="2"/>
  <c r="W1240" i="2"/>
  <c r="W1241" i="2"/>
  <c r="W1242" i="2"/>
  <c r="W1243" i="2"/>
  <c r="Y1243" i="2" s="1"/>
  <c r="W1244" i="2"/>
  <c r="Y1244" i="2" s="1"/>
  <c r="W1245" i="2"/>
  <c r="W1246" i="2"/>
  <c r="W1247" i="2"/>
  <c r="Y1247" i="2" s="1"/>
  <c r="W1248" i="2"/>
  <c r="Y1248" i="2" s="1"/>
  <c r="W1249" i="2"/>
  <c r="W1250" i="2"/>
  <c r="W1251" i="2"/>
  <c r="W1252" i="2"/>
  <c r="W1253" i="2"/>
  <c r="W1254" i="2"/>
  <c r="W1255" i="2"/>
  <c r="W1256" i="2"/>
  <c r="W1257" i="2"/>
  <c r="W1258" i="2"/>
  <c r="W1259" i="2"/>
  <c r="Y1259" i="2" s="1"/>
  <c r="W1260" i="2"/>
  <c r="Y1260" i="2" s="1"/>
  <c r="W1261" i="2"/>
  <c r="W1262" i="2"/>
  <c r="W1263" i="2"/>
  <c r="Y1263" i="2" s="1"/>
  <c r="W1264" i="2"/>
  <c r="Y1264" i="2" s="1"/>
  <c r="W1265" i="2"/>
  <c r="W1266" i="2"/>
  <c r="W1267" i="2"/>
  <c r="W1268" i="2"/>
  <c r="W1269" i="2"/>
  <c r="W1270" i="2"/>
  <c r="W1271" i="2"/>
  <c r="W1272" i="2"/>
  <c r="W1273" i="2"/>
  <c r="W1274" i="2"/>
  <c r="W1275" i="2"/>
  <c r="Y1275" i="2" s="1"/>
  <c r="W1276" i="2"/>
  <c r="Y1276" i="2" s="1"/>
  <c r="W1277" i="2"/>
  <c r="W1278" i="2"/>
  <c r="W1279" i="2"/>
  <c r="Y1279" i="2" s="1"/>
  <c r="W1280" i="2"/>
  <c r="Y1280" i="2" s="1"/>
  <c r="W1281" i="2"/>
  <c r="W1282" i="2"/>
  <c r="W1283" i="2"/>
  <c r="W1284" i="2"/>
  <c r="W1285" i="2"/>
  <c r="W1286" i="2"/>
  <c r="W1287" i="2"/>
  <c r="W1288" i="2"/>
  <c r="W1289" i="2"/>
  <c r="W1290" i="2"/>
  <c r="W1291" i="2"/>
  <c r="Y1291" i="2" s="1"/>
  <c r="W1292" i="2"/>
  <c r="Y1292" i="2" s="1"/>
  <c r="W1293" i="2"/>
  <c r="W1294" i="2"/>
  <c r="W1295" i="2"/>
  <c r="Y1295" i="2" s="1"/>
  <c r="W1296" i="2"/>
  <c r="Y1296" i="2" s="1"/>
  <c r="W1297" i="2"/>
  <c r="W1298" i="2"/>
  <c r="W1299" i="2"/>
  <c r="W1300" i="2"/>
  <c r="W1301" i="2"/>
  <c r="W1302" i="2"/>
  <c r="W1303" i="2"/>
  <c r="W1304" i="2"/>
  <c r="W1305" i="2"/>
  <c r="W1306" i="2"/>
  <c r="W1307" i="2"/>
  <c r="Y1307" i="2" s="1"/>
  <c r="W1308" i="2"/>
  <c r="Y1308" i="2" s="1"/>
  <c r="W1309" i="2"/>
  <c r="W1310" i="2"/>
  <c r="W1311" i="2"/>
  <c r="Y1311" i="2" s="1"/>
  <c r="W1312" i="2"/>
  <c r="Y1312" i="2" s="1"/>
  <c r="W1313" i="2"/>
  <c r="W1314" i="2"/>
  <c r="W1315" i="2"/>
  <c r="W1316" i="2"/>
  <c r="W1317" i="2"/>
  <c r="W1318" i="2"/>
  <c r="W1319" i="2"/>
  <c r="W1320" i="2"/>
  <c r="W1321" i="2"/>
  <c r="W1322" i="2"/>
  <c r="W1323" i="2"/>
  <c r="Y1323" i="2" s="1"/>
  <c r="W1324" i="2"/>
  <c r="Y1324" i="2" s="1"/>
  <c r="W1325" i="2"/>
  <c r="W1326" i="2"/>
  <c r="W1327" i="2"/>
  <c r="Y1327" i="2" s="1"/>
  <c r="W1328" i="2"/>
  <c r="Y1328" i="2" s="1"/>
  <c r="W1329" i="2"/>
  <c r="W1330" i="2"/>
  <c r="W1331" i="2"/>
  <c r="W1332" i="2"/>
  <c r="W1333" i="2"/>
  <c r="W1334" i="2"/>
  <c r="W1335" i="2"/>
  <c r="W1336" i="2"/>
  <c r="W1337" i="2"/>
  <c r="W1338" i="2"/>
  <c r="W1339" i="2"/>
  <c r="Y1339" i="2" s="1"/>
  <c r="W1340" i="2"/>
  <c r="Y1340" i="2" s="1"/>
  <c r="W1341" i="2"/>
  <c r="W1342" i="2"/>
  <c r="W1343" i="2"/>
  <c r="Y1343" i="2" s="1"/>
  <c r="W1344" i="2"/>
  <c r="Y1344" i="2" s="1"/>
  <c r="W1345" i="2"/>
  <c r="W1346" i="2"/>
  <c r="W1347" i="2"/>
  <c r="W1348" i="2"/>
  <c r="W1349" i="2"/>
  <c r="W1350" i="2"/>
  <c r="W1351" i="2"/>
  <c r="W1352" i="2"/>
  <c r="W1353" i="2"/>
  <c r="W1354" i="2"/>
  <c r="W1355" i="2"/>
  <c r="Y1355" i="2" s="1"/>
  <c r="W1356" i="2"/>
  <c r="Y1356" i="2" s="1"/>
  <c r="W1357" i="2"/>
  <c r="W1358" i="2"/>
  <c r="W1359" i="2"/>
  <c r="Y1359" i="2" s="1"/>
  <c r="W1360" i="2"/>
  <c r="Y1360" i="2" s="1"/>
  <c r="W1361" i="2"/>
  <c r="W1362" i="2"/>
  <c r="W1363" i="2"/>
  <c r="W1364" i="2"/>
  <c r="W1365" i="2"/>
  <c r="W1366" i="2"/>
  <c r="W1367" i="2"/>
  <c r="W1368" i="2"/>
  <c r="W1369" i="2"/>
  <c r="W1370" i="2"/>
  <c r="W1371" i="2"/>
  <c r="Y1371" i="2" s="1"/>
  <c r="W2" i="2"/>
  <c r="Z3" i="2"/>
  <c r="AA3" i="2" s="1"/>
  <c r="Z4" i="2"/>
  <c r="AA4" i="2" s="1"/>
  <c r="Z5" i="2"/>
  <c r="AA5" i="2" s="1"/>
  <c r="Z6" i="2"/>
  <c r="AA6" i="2" s="1"/>
  <c r="Z7" i="2"/>
  <c r="AA7" i="2" s="1"/>
  <c r="Z8" i="2"/>
  <c r="AA8" i="2" s="1"/>
  <c r="Z9" i="2"/>
  <c r="AA9" i="2" s="1"/>
  <c r="Z10" i="2"/>
  <c r="AA10" i="2" s="1"/>
  <c r="Z11" i="2"/>
  <c r="AA11" i="2" s="1"/>
  <c r="Z12" i="2"/>
  <c r="AA12" i="2" s="1"/>
  <c r="Z13" i="2"/>
  <c r="AA13" i="2" s="1"/>
  <c r="Z14" i="2"/>
  <c r="AA14" i="2" s="1"/>
  <c r="Z15" i="2"/>
  <c r="AA15" i="2" s="1"/>
  <c r="Z16" i="2"/>
  <c r="AA16" i="2" s="1"/>
  <c r="Z17" i="2"/>
  <c r="AA17" i="2" s="1"/>
  <c r="Z18" i="2"/>
  <c r="AA18" i="2" s="1"/>
  <c r="Z19" i="2"/>
  <c r="AA19" i="2" s="1"/>
  <c r="Z20" i="2"/>
  <c r="AA20" i="2" s="1"/>
  <c r="Z21" i="2"/>
  <c r="AA21" i="2" s="1"/>
  <c r="Z22" i="2"/>
  <c r="AA22" i="2" s="1"/>
  <c r="Z23" i="2"/>
  <c r="AA23" i="2" s="1"/>
  <c r="Z24" i="2"/>
  <c r="AA24" i="2" s="1"/>
  <c r="Z25" i="2"/>
  <c r="AA25" i="2" s="1"/>
  <c r="Z26" i="2"/>
  <c r="AA26" i="2" s="1"/>
  <c r="Z27" i="2"/>
  <c r="AA27" i="2" s="1"/>
  <c r="Z28" i="2"/>
  <c r="AA28" i="2" s="1"/>
  <c r="Z29" i="2"/>
  <c r="AA29" i="2" s="1"/>
  <c r="Z30" i="2"/>
  <c r="AA30" i="2" s="1"/>
  <c r="Z31" i="2"/>
  <c r="AA31" i="2" s="1"/>
  <c r="Z32" i="2"/>
  <c r="AA32" i="2" s="1"/>
  <c r="Z33" i="2"/>
  <c r="AA33" i="2" s="1"/>
  <c r="Z34" i="2"/>
  <c r="AA34" i="2" s="1"/>
  <c r="Z35" i="2"/>
  <c r="AA35" i="2" s="1"/>
  <c r="Z36" i="2"/>
  <c r="AA36" i="2" s="1"/>
  <c r="Z37" i="2"/>
  <c r="AA37" i="2" s="1"/>
  <c r="Z38" i="2"/>
  <c r="AA38" i="2" s="1"/>
  <c r="Z39" i="2"/>
  <c r="AA39" i="2" s="1"/>
  <c r="Z40" i="2"/>
  <c r="AA40" i="2" s="1"/>
  <c r="Z41" i="2"/>
  <c r="AA41" i="2" s="1"/>
  <c r="Z42" i="2"/>
  <c r="AA42" i="2" s="1"/>
  <c r="Z43" i="2"/>
  <c r="AA43" i="2" s="1"/>
  <c r="Z44" i="2"/>
  <c r="AA44" i="2" s="1"/>
  <c r="Z45" i="2"/>
  <c r="AA45" i="2" s="1"/>
  <c r="Z46" i="2"/>
  <c r="AA46" i="2" s="1"/>
  <c r="Z47" i="2"/>
  <c r="AA47" i="2" s="1"/>
  <c r="Z48" i="2"/>
  <c r="AA48" i="2" s="1"/>
  <c r="Z49" i="2"/>
  <c r="AA49" i="2" s="1"/>
  <c r="Z50" i="2"/>
  <c r="AA50" i="2" s="1"/>
  <c r="Z51" i="2"/>
  <c r="AA51" i="2" s="1"/>
  <c r="Z52" i="2"/>
  <c r="AA52" i="2" s="1"/>
  <c r="Z53" i="2"/>
  <c r="AA53" i="2" s="1"/>
  <c r="Z54" i="2"/>
  <c r="AA54" i="2" s="1"/>
  <c r="Z55" i="2"/>
  <c r="AA55" i="2" s="1"/>
  <c r="Z56" i="2"/>
  <c r="AA56" i="2" s="1"/>
  <c r="Z57" i="2"/>
  <c r="AA57" i="2" s="1"/>
  <c r="Z58" i="2"/>
  <c r="AA58" i="2" s="1"/>
  <c r="Z59" i="2"/>
  <c r="AA59" i="2" s="1"/>
  <c r="Z60" i="2"/>
  <c r="AA60" i="2" s="1"/>
  <c r="Z61" i="2"/>
  <c r="AA61" i="2" s="1"/>
  <c r="Z62" i="2"/>
  <c r="AA62" i="2" s="1"/>
  <c r="Z63" i="2"/>
  <c r="AA63" i="2" s="1"/>
  <c r="Z64" i="2"/>
  <c r="AA64" i="2" s="1"/>
  <c r="Z65" i="2"/>
  <c r="AA65" i="2" s="1"/>
  <c r="Z66" i="2"/>
  <c r="AA66" i="2" s="1"/>
  <c r="Z67" i="2"/>
  <c r="AA67" i="2" s="1"/>
  <c r="Z68" i="2"/>
  <c r="AA68" i="2" s="1"/>
  <c r="Z69" i="2"/>
  <c r="AA69" i="2" s="1"/>
  <c r="Z70" i="2"/>
  <c r="AA70" i="2" s="1"/>
  <c r="Z71" i="2"/>
  <c r="AA71" i="2" s="1"/>
  <c r="Z72" i="2"/>
  <c r="AA72" i="2" s="1"/>
  <c r="Z73" i="2"/>
  <c r="AA73" i="2" s="1"/>
  <c r="Z74" i="2"/>
  <c r="AA74" i="2" s="1"/>
  <c r="Z75" i="2"/>
  <c r="AA75" i="2" s="1"/>
  <c r="Z76" i="2"/>
  <c r="AA76" i="2" s="1"/>
  <c r="Z77" i="2"/>
  <c r="AA77" i="2" s="1"/>
  <c r="Z78" i="2"/>
  <c r="AA78" i="2" s="1"/>
  <c r="Z79" i="2"/>
  <c r="AA79" i="2" s="1"/>
  <c r="Z80" i="2"/>
  <c r="AA80" i="2" s="1"/>
  <c r="Z81" i="2"/>
  <c r="AA81" i="2" s="1"/>
  <c r="Z82" i="2"/>
  <c r="AA82" i="2" s="1"/>
  <c r="Z83" i="2"/>
  <c r="AA83" i="2" s="1"/>
  <c r="Z84" i="2"/>
  <c r="AA84" i="2" s="1"/>
  <c r="Z85" i="2"/>
  <c r="AA85" i="2" s="1"/>
  <c r="Z86" i="2"/>
  <c r="AA86" i="2" s="1"/>
  <c r="Z87" i="2"/>
  <c r="AA87" i="2" s="1"/>
  <c r="Z88" i="2"/>
  <c r="AA88" i="2" s="1"/>
  <c r="Z89" i="2"/>
  <c r="AA89" i="2" s="1"/>
  <c r="Z90" i="2"/>
  <c r="AA90" i="2" s="1"/>
  <c r="Z91" i="2"/>
  <c r="AA91" i="2" s="1"/>
  <c r="Z92" i="2"/>
  <c r="AA92" i="2" s="1"/>
  <c r="Z93" i="2"/>
  <c r="AA93" i="2" s="1"/>
  <c r="Z94" i="2"/>
  <c r="AA94" i="2" s="1"/>
  <c r="Z95" i="2"/>
  <c r="AA95" i="2" s="1"/>
  <c r="Z96" i="2"/>
  <c r="AA96" i="2" s="1"/>
  <c r="Z97" i="2"/>
  <c r="AA97" i="2" s="1"/>
  <c r="Z98" i="2"/>
  <c r="AA98" i="2" s="1"/>
  <c r="Z99" i="2"/>
  <c r="AA99" i="2" s="1"/>
  <c r="Z100" i="2"/>
  <c r="AA100" i="2" s="1"/>
  <c r="Z101" i="2"/>
  <c r="AA101" i="2" s="1"/>
  <c r="Z102" i="2"/>
  <c r="AA102" i="2" s="1"/>
  <c r="Z103" i="2"/>
  <c r="AA103" i="2" s="1"/>
  <c r="Z104" i="2"/>
  <c r="AA104" i="2" s="1"/>
  <c r="Z105" i="2"/>
  <c r="AA105" i="2" s="1"/>
  <c r="Z106" i="2"/>
  <c r="AA106" i="2" s="1"/>
  <c r="Z107" i="2"/>
  <c r="AA107" i="2" s="1"/>
  <c r="Z108" i="2"/>
  <c r="AA108" i="2" s="1"/>
  <c r="Z109" i="2"/>
  <c r="AA109" i="2" s="1"/>
  <c r="Z110" i="2"/>
  <c r="AA110" i="2" s="1"/>
  <c r="Z111" i="2"/>
  <c r="AA111" i="2" s="1"/>
  <c r="Z112" i="2"/>
  <c r="AA112" i="2" s="1"/>
  <c r="Z113" i="2"/>
  <c r="AA113" i="2" s="1"/>
  <c r="Z114" i="2"/>
  <c r="AA114" i="2" s="1"/>
  <c r="Z115" i="2"/>
  <c r="AA115" i="2" s="1"/>
  <c r="Z116" i="2"/>
  <c r="AA116" i="2" s="1"/>
  <c r="Z117" i="2"/>
  <c r="AA117" i="2" s="1"/>
  <c r="Z118" i="2"/>
  <c r="AA118" i="2" s="1"/>
  <c r="Z119" i="2"/>
  <c r="AA119" i="2" s="1"/>
  <c r="Z120" i="2"/>
  <c r="AA120" i="2" s="1"/>
  <c r="Z121" i="2"/>
  <c r="AA121" i="2" s="1"/>
  <c r="Z122" i="2"/>
  <c r="AA122" i="2" s="1"/>
  <c r="Z123" i="2"/>
  <c r="AA123" i="2" s="1"/>
  <c r="Z124" i="2"/>
  <c r="AA124" i="2" s="1"/>
  <c r="Z125" i="2"/>
  <c r="AA125" i="2" s="1"/>
  <c r="Z126" i="2"/>
  <c r="AA126" i="2" s="1"/>
  <c r="Z127" i="2"/>
  <c r="AA127" i="2" s="1"/>
  <c r="Z128" i="2"/>
  <c r="AA128" i="2" s="1"/>
  <c r="Z129" i="2"/>
  <c r="AA129" i="2" s="1"/>
  <c r="Z130" i="2"/>
  <c r="AA130" i="2" s="1"/>
  <c r="Z131" i="2"/>
  <c r="AA131" i="2" s="1"/>
  <c r="Z132" i="2"/>
  <c r="AA132" i="2" s="1"/>
  <c r="Z133" i="2"/>
  <c r="AA133" i="2" s="1"/>
  <c r="Z134" i="2"/>
  <c r="AA134" i="2" s="1"/>
  <c r="Z135" i="2"/>
  <c r="AA135" i="2" s="1"/>
  <c r="Z136" i="2"/>
  <c r="AA136" i="2" s="1"/>
  <c r="Z137" i="2"/>
  <c r="AA137" i="2" s="1"/>
  <c r="Z138" i="2"/>
  <c r="AA138" i="2" s="1"/>
  <c r="Z139" i="2"/>
  <c r="AA139" i="2" s="1"/>
  <c r="Z140" i="2"/>
  <c r="AA140" i="2" s="1"/>
  <c r="Z141" i="2"/>
  <c r="AA141" i="2" s="1"/>
  <c r="Z142" i="2"/>
  <c r="AA142" i="2" s="1"/>
  <c r="Z143" i="2"/>
  <c r="AA143" i="2" s="1"/>
  <c r="Z144" i="2"/>
  <c r="AA144" i="2" s="1"/>
  <c r="Z145" i="2"/>
  <c r="AA145" i="2" s="1"/>
  <c r="Z146" i="2"/>
  <c r="AA146" i="2" s="1"/>
  <c r="Z147" i="2"/>
  <c r="AA147" i="2" s="1"/>
  <c r="Z148" i="2"/>
  <c r="AA148" i="2" s="1"/>
  <c r="Z149" i="2"/>
  <c r="AA149" i="2" s="1"/>
  <c r="Z150" i="2"/>
  <c r="AA150" i="2" s="1"/>
  <c r="Z151" i="2"/>
  <c r="AA151" i="2" s="1"/>
  <c r="Z152" i="2"/>
  <c r="AA152" i="2" s="1"/>
  <c r="Z153" i="2"/>
  <c r="AA153" i="2" s="1"/>
  <c r="Z154" i="2"/>
  <c r="AA154" i="2" s="1"/>
  <c r="Z155" i="2"/>
  <c r="AA155" i="2" s="1"/>
  <c r="Z156" i="2"/>
  <c r="AA156" i="2" s="1"/>
  <c r="Z157" i="2"/>
  <c r="AA157" i="2" s="1"/>
  <c r="Z158" i="2"/>
  <c r="AA158" i="2" s="1"/>
  <c r="Z159" i="2"/>
  <c r="AA159" i="2" s="1"/>
  <c r="Z160" i="2"/>
  <c r="AA160" i="2" s="1"/>
  <c r="Z161" i="2"/>
  <c r="AA161" i="2" s="1"/>
  <c r="Z162" i="2"/>
  <c r="AA162" i="2" s="1"/>
  <c r="Z163" i="2"/>
  <c r="AA163" i="2" s="1"/>
  <c r="Z164" i="2"/>
  <c r="AA164" i="2" s="1"/>
  <c r="Z165" i="2"/>
  <c r="AA165" i="2" s="1"/>
  <c r="Z166" i="2"/>
  <c r="AA166" i="2" s="1"/>
  <c r="Z167" i="2"/>
  <c r="AA167" i="2" s="1"/>
  <c r="Z168" i="2"/>
  <c r="AA168" i="2" s="1"/>
  <c r="Z169" i="2"/>
  <c r="AA169" i="2" s="1"/>
  <c r="Z170" i="2"/>
  <c r="AA170" i="2" s="1"/>
  <c r="Z171" i="2"/>
  <c r="AA171" i="2" s="1"/>
  <c r="Z172" i="2"/>
  <c r="AA172" i="2" s="1"/>
  <c r="Z173" i="2"/>
  <c r="AA173" i="2" s="1"/>
  <c r="Z174" i="2"/>
  <c r="AA174" i="2" s="1"/>
  <c r="Z175" i="2"/>
  <c r="AA175" i="2" s="1"/>
  <c r="Z176" i="2"/>
  <c r="AA176" i="2" s="1"/>
  <c r="Z177" i="2"/>
  <c r="AA177" i="2" s="1"/>
  <c r="Z178" i="2"/>
  <c r="AA178" i="2" s="1"/>
  <c r="Z179" i="2"/>
  <c r="AA179" i="2" s="1"/>
  <c r="Z180" i="2"/>
  <c r="AA180" i="2" s="1"/>
  <c r="Z181" i="2"/>
  <c r="AA181" i="2" s="1"/>
  <c r="Z182" i="2"/>
  <c r="AA182" i="2" s="1"/>
  <c r="Z183" i="2"/>
  <c r="AA183" i="2" s="1"/>
  <c r="Z184" i="2"/>
  <c r="AA184" i="2" s="1"/>
  <c r="Z185" i="2"/>
  <c r="AA185" i="2" s="1"/>
  <c r="Z186" i="2"/>
  <c r="AA186" i="2" s="1"/>
  <c r="Z187" i="2"/>
  <c r="AA187" i="2" s="1"/>
  <c r="Z188" i="2"/>
  <c r="AA188" i="2" s="1"/>
  <c r="Z189" i="2"/>
  <c r="AA189" i="2" s="1"/>
  <c r="Z190" i="2"/>
  <c r="AA190" i="2" s="1"/>
  <c r="Z191" i="2"/>
  <c r="AA191" i="2" s="1"/>
  <c r="Z192" i="2"/>
  <c r="AA192" i="2" s="1"/>
  <c r="Z193" i="2"/>
  <c r="AA193" i="2" s="1"/>
  <c r="Z194" i="2"/>
  <c r="AA194" i="2" s="1"/>
  <c r="Z195" i="2"/>
  <c r="AA195" i="2" s="1"/>
  <c r="Z196" i="2"/>
  <c r="AA196" i="2" s="1"/>
  <c r="Z197" i="2"/>
  <c r="AA197" i="2" s="1"/>
  <c r="Z198" i="2"/>
  <c r="AA198" i="2" s="1"/>
  <c r="Z199" i="2"/>
  <c r="AA199" i="2" s="1"/>
  <c r="Z200" i="2"/>
  <c r="AA200" i="2" s="1"/>
  <c r="Z201" i="2"/>
  <c r="AA201" i="2" s="1"/>
  <c r="Z202" i="2"/>
  <c r="AA202" i="2" s="1"/>
  <c r="Z203" i="2"/>
  <c r="AA203" i="2" s="1"/>
  <c r="Z204" i="2"/>
  <c r="AA204" i="2" s="1"/>
  <c r="Z205" i="2"/>
  <c r="AA205" i="2" s="1"/>
  <c r="Z206" i="2"/>
  <c r="AA206" i="2" s="1"/>
  <c r="Z207" i="2"/>
  <c r="AA207" i="2" s="1"/>
  <c r="Z208" i="2"/>
  <c r="AA208" i="2" s="1"/>
  <c r="Z209" i="2"/>
  <c r="AA209" i="2" s="1"/>
  <c r="Z210" i="2"/>
  <c r="AA210" i="2" s="1"/>
  <c r="Z211" i="2"/>
  <c r="AA211" i="2" s="1"/>
  <c r="Z212" i="2"/>
  <c r="AA212" i="2" s="1"/>
  <c r="Z213" i="2"/>
  <c r="AA213" i="2" s="1"/>
  <c r="Z214" i="2"/>
  <c r="AA214" i="2" s="1"/>
  <c r="Z215" i="2"/>
  <c r="AA215" i="2" s="1"/>
  <c r="Z216" i="2"/>
  <c r="AA216" i="2" s="1"/>
  <c r="Z217" i="2"/>
  <c r="AA217" i="2" s="1"/>
  <c r="Z218" i="2"/>
  <c r="AA218" i="2" s="1"/>
  <c r="Z219" i="2"/>
  <c r="AA219" i="2" s="1"/>
  <c r="Z220" i="2"/>
  <c r="AA220" i="2" s="1"/>
  <c r="Z221" i="2"/>
  <c r="AA221" i="2" s="1"/>
  <c r="Z222" i="2"/>
  <c r="AA222" i="2" s="1"/>
  <c r="Z223" i="2"/>
  <c r="AA223" i="2" s="1"/>
  <c r="Z224" i="2"/>
  <c r="AA224" i="2" s="1"/>
  <c r="Z225" i="2"/>
  <c r="AA225" i="2" s="1"/>
  <c r="Z226" i="2"/>
  <c r="AA226" i="2" s="1"/>
  <c r="Z227" i="2"/>
  <c r="AA227" i="2" s="1"/>
  <c r="Z228" i="2"/>
  <c r="AA228" i="2" s="1"/>
  <c r="Z229" i="2"/>
  <c r="AA229" i="2" s="1"/>
  <c r="Z230" i="2"/>
  <c r="AA230" i="2" s="1"/>
  <c r="Z231" i="2"/>
  <c r="AA231" i="2" s="1"/>
  <c r="Z232" i="2"/>
  <c r="AA232" i="2" s="1"/>
  <c r="Z233" i="2"/>
  <c r="AA233" i="2" s="1"/>
  <c r="Z234" i="2"/>
  <c r="AA234" i="2" s="1"/>
  <c r="Z235" i="2"/>
  <c r="AA235" i="2" s="1"/>
  <c r="Z236" i="2"/>
  <c r="AA236" i="2" s="1"/>
  <c r="Z237" i="2"/>
  <c r="AA237" i="2" s="1"/>
  <c r="Z238" i="2"/>
  <c r="AA238" i="2" s="1"/>
  <c r="Z239" i="2"/>
  <c r="AA239" i="2" s="1"/>
  <c r="Z240" i="2"/>
  <c r="AA240" i="2" s="1"/>
  <c r="Z241" i="2"/>
  <c r="AA241" i="2" s="1"/>
  <c r="Z242" i="2"/>
  <c r="AA242" i="2" s="1"/>
  <c r="Z243" i="2"/>
  <c r="AA243" i="2" s="1"/>
  <c r="Z244" i="2"/>
  <c r="AA244" i="2" s="1"/>
  <c r="Z245" i="2"/>
  <c r="AA245" i="2" s="1"/>
  <c r="Z246" i="2"/>
  <c r="AA246" i="2" s="1"/>
  <c r="Z247" i="2"/>
  <c r="AA247" i="2" s="1"/>
  <c r="Z248" i="2"/>
  <c r="AA248" i="2" s="1"/>
  <c r="Z249" i="2"/>
  <c r="AA249" i="2" s="1"/>
  <c r="Z250" i="2"/>
  <c r="AA250" i="2" s="1"/>
  <c r="Z251" i="2"/>
  <c r="AA251" i="2" s="1"/>
  <c r="Z252" i="2"/>
  <c r="AA252" i="2" s="1"/>
  <c r="Z253" i="2"/>
  <c r="AA253" i="2" s="1"/>
  <c r="Z254" i="2"/>
  <c r="AA254" i="2" s="1"/>
  <c r="Z255" i="2"/>
  <c r="AA255" i="2" s="1"/>
  <c r="Z256" i="2"/>
  <c r="AA256" i="2" s="1"/>
  <c r="Z257" i="2"/>
  <c r="AA257" i="2" s="1"/>
  <c r="Z258" i="2"/>
  <c r="AA258" i="2" s="1"/>
  <c r="Z259" i="2"/>
  <c r="AA259" i="2" s="1"/>
  <c r="Z260" i="2"/>
  <c r="AA260" i="2" s="1"/>
  <c r="Z261" i="2"/>
  <c r="AA261" i="2" s="1"/>
  <c r="Z262" i="2"/>
  <c r="AA262" i="2" s="1"/>
  <c r="Z263" i="2"/>
  <c r="AA263" i="2" s="1"/>
  <c r="Z264" i="2"/>
  <c r="AA264" i="2" s="1"/>
  <c r="Z265" i="2"/>
  <c r="AA265" i="2" s="1"/>
  <c r="Z266" i="2"/>
  <c r="AA266" i="2" s="1"/>
  <c r="Z267" i="2"/>
  <c r="AA267" i="2" s="1"/>
  <c r="Z268" i="2"/>
  <c r="AA268" i="2" s="1"/>
  <c r="Z269" i="2"/>
  <c r="AA269" i="2" s="1"/>
  <c r="Z270" i="2"/>
  <c r="AA270" i="2" s="1"/>
  <c r="Z271" i="2"/>
  <c r="AA271" i="2" s="1"/>
  <c r="Z272" i="2"/>
  <c r="AA272" i="2" s="1"/>
  <c r="Z273" i="2"/>
  <c r="AA273" i="2" s="1"/>
  <c r="Z274" i="2"/>
  <c r="AA274" i="2" s="1"/>
  <c r="Z275" i="2"/>
  <c r="AA275" i="2" s="1"/>
  <c r="Z276" i="2"/>
  <c r="AA276" i="2" s="1"/>
  <c r="Z277" i="2"/>
  <c r="AA277" i="2" s="1"/>
  <c r="Z278" i="2"/>
  <c r="AA278" i="2" s="1"/>
  <c r="Z279" i="2"/>
  <c r="AA279" i="2" s="1"/>
  <c r="Z280" i="2"/>
  <c r="AA280" i="2" s="1"/>
  <c r="Z281" i="2"/>
  <c r="AA281" i="2" s="1"/>
  <c r="Z282" i="2"/>
  <c r="AA282" i="2" s="1"/>
  <c r="Z283" i="2"/>
  <c r="AA283" i="2" s="1"/>
  <c r="Z284" i="2"/>
  <c r="AA284" i="2" s="1"/>
  <c r="Z285" i="2"/>
  <c r="AA285" i="2" s="1"/>
  <c r="Z286" i="2"/>
  <c r="AA286" i="2" s="1"/>
  <c r="Z287" i="2"/>
  <c r="AA287" i="2" s="1"/>
  <c r="Z288" i="2"/>
  <c r="AA288" i="2" s="1"/>
  <c r="Z289" i="2"/>
  <c r="AA289" i="2" s="1"/>
  <c r="Z290" i="2"/>
  <c r="AA290" i="2" s="1"/>
  <c r="Z291" i="2"/>
  <c r="AA291" i="2" s="1"/>
  <c r="Z292" i="2"/>
  <c r="AA292" i="2" s="1"/>
  <c r="Z293" i="2"/>
  <c r="AA293" i="2" s="1"/>
  <c r="Z294" i="2"/>
  <c r="AA294" i="2" s="1"/>
  <c r="Z295" i="2"/>
  <c r="AA295" i="2" s="1"/>
  <c r="Z296" i="2"/>
  <c r="AA296" i="2" s="1"/>
  <c r="Z297" i="2"/>
  <c r="AA297" i="2" s="1"/>
  <c r="Z298" i="2"/>
  <c r="AA298" i="2" s="1"/>
  <c r="Z299" i="2"/>
  <c r="AA299" i="2" s="1"/>
  <c r="Z300" i="2"/>
  <c r="AA300" i="2" s="1"/>
  <c r="Z301" i="2"/>
  <c r="AA301" i="2" s="1"/>
  <c r="Z302" i="2"/>
  <c r="AA302" i="2" s="1"/>
  <c r="Z303" i="2"/>
  <c r="AA303" i="2" s="1"/>
  <c r="Z304" i="2"/>
  <c r="AA304" i="2" s="1"/>
  <c r="Z305" i="2"/>
  <c r="AA305" i="2" s="1"/>
  <c r="Z306" i="2"/>
  <c r="AA306" i="2" s="1"/>
  <c r="Z307" i="2"/>
  <c r="AA307" i="2" s="1"/>
  <c r="Z308" i="2"/>
  <c r="AA308" i="2" s="1"/>
  <c r="Z309" i="2"/>
  <c r="AA309" i="2" s="1"/>
  <c r="Z310" i="2"/>
  <c r="AA310" i="2" s="1"/>
  <c r="Z311" i="2"/>
  <c r="AA311" i="2" s="1"/>
  <c r="Z312" i="2"/>
  <c r="AA312" i="2" s="1"/>
  <c r="Z313" i="2"/>
  <c r="AA313" i="2" s="1"/>
  <c r="Z314" i="2"/>
  <c r="AA314" i="2" s="1"/>
  <c r="Z315" i="2"/>
  <c r="AA315" i="2" s="1"/>
  <c r="Z316" i="2"/>
  <c r="AA316" i="2" s="1"/>
  <c r="Z317" i="2"/>
  <c r="AA317" i="2" s="1"/>
  <c r="Z318" i="2"/>
  <c r="AA318" i="2" s="1"/>
  <c r="Z319" i="2"/>
  <c r="AA319" i="2" s="1"/>
  <c r="Z320" i="2"/>
  <c r="AA320" i="2" s="1"/>
  <c r="Z321" i="2"/>
  <c r="AA321" i="2" s="1"/>
  <c r="Z322" i="2"/>
  <c r="AA322" i="2" s="1"/>
  <c r="Z323" i="2"/>
  <c r="AA323" i="2" s="1"/>
  <c r="Z324" i="2"/>
  <c r="AA324" i="2" s="1"/>
  <c r="Z325" i="2"/>
  <c r="AA325" i="2" s="1"/>
  <c r="Z326" i="2"/>
  <c r="AA326" i="2" s="1"/>
  <c r="Z327" i="2"/>
  <c r="AA327" i="2" s="1"/>
  <c r="Z328" i="2"/>
  <c r="AA328" i="2" s="1"/>
  <c r="Z329" i="2"/>
  <c r="AA329" i="2" s="1"/>
  <c r="Z330" i="2"/>
  <c r="AA330" i="2" s="1"/>
  <c r="Z331" i="2"/>
  <c r="AA331" i="2" s="1"/>
  <c r="Z332" i="2"/>
  <c r="AA332" i="2" s="1"/>
  <c r="Z333" i="2"/>
  <c r="AA333" i="2" s="1"/>
  <c r="Z334" i="2"/>
  <c r="AA334" i="2" s="1"/>
  <c r="Z335" i="2"/>
  <c r="AA335" i="2" s="1"/>
  <c r="Z336" i="2"/>
  <c r="AA336" i="2" s="1"/>
  <c r="Z337" i="2"/>
  <c r="AA337" i="2" s="1"/>
  <c r="Z338" i="2"/>
  <c r="AA338" i="2" s="1"/>
  <c r="Z339" i="2"/>
  <c r="AA339" i="2" s="1"/>
  <c r="Z340" i="2"/>
  <c r="AA340" i="2" s="1"/>
  <c r="Z341" i="2"/>
  <c r="AA341" i="2" s="1"/>
  <c r="Z342" i="2"/>
  <c r="AA342" i="2" s="1"/>
  <c r="Z343" i="2"/>
  <c r="AA343" i="2" s="1"/>
  <c r="Z344" i="2"/>
  <c r="AA344" i="2" s="1"/>
  <c r="Z345" i="2"/>
  <c r="AA345" i="2" s="1"/>
  <c r="Z346" i="2"/>
  <c r="AA346" i="2" s="1"/>
  <c r="Z347" i="2"/>
  <c r="AA347" i="2" s="1"/>
  <c r="Z348" i="2"/>
  <c r="AA348" i="2" s="1"/>
  <c r="Z349" i="2"/>
  <c r="AA349" i="2" s="1"/>
  <c r="Z350" i="2"/>
  <c r="AA350" i="2" s="1"/>
  <c r="Z351" i="2"/>
  <c r="AA351" i="2" s="1"/>
  <c r="Z352" i="2"/>
  <c r="AA352" i="2" s="1"/>
  <c r="Z353" i="2"/>
  <c r="AA353" i="2" s="1"/>
  <c r="Z354" i="2"/>
  <c r="AA354" i="2" s="1"/>
  <c r="Z355" i="2"/>
  <c r="AA355" i="2" s="1"/>
  <c r="Z356" i="2"/>
  <c r="AA356" i="2" s="1"/>
  <c r="Z357" i="2"/>
  <c r="AA357" i="2" s="1"/>
  <c r="Z358" i="2"/>
  <c r="AA358" i="2" s="1"/>
  <c r="Z359" i="2"/>
  <c r="AA359" i="2" s="1"/>
  <c r="Z360" i="2"/>
  <c r="AA360" i="2" s="1"/>
  <c r="Z361" i="2"/>
  <c r="AA361" i="2" s="1"/>
  <c r="Z362" i="2"/>
  <c r="AA362" i="2" s="1"/>
  <c r="Z363" i="2"/>
  <c r="AA363" i="2" s="1"/>
  <c r="Z364" i="2"/>
  <c r="AA364" i="2" s="1"/>
  <c r="Z365" i="2"/>
  <c r="AA365" i="2" s="1"/>
  <c r="Z366" i="2"/>
  <c r="AA366" i="2" s="1"/>
  <c r="Z367" i="2"/>
  <c r="AA367" i="2" s="1"/>
  <c r="Z368" i="2"/>
  <c r="AA368" i="2" s="1"/>
  <c r="Z369" i="2"/>
  <c r="AA369" i="2" s="1"/>
  <c r="Z370" i="2"/>
  <c r="AA370" i="2" s="1"/>
  <c r="Z371" i="2"/>
  <c r="AA371" i="2" s="1"/>
  <c r="Z372" i="2"/>
  <c r="AA372" i="2" s="1"/>
  <c r="Z373" i="2"/>
  <c r="AA373" i="2" s="1"/>
  <c r="Z374" i="2"/>
  <c r="AA374" i="2" s="1"/>
  <c r="Z375" i="2"/>
  <c r="AA375" i="2" s="1"/>
  <c r="Z376" i="2"/>
  <c r="AA376" i="2" s="1"/>
  <c r="Z377" i="2"/>
  <c r="AA377" i="2" s="1"/>
  <c r="Z378" i="2"/>
  <c r="AA378" i="2" s="1"/>
  <c r="Z379" i="2"/>
  <c r="AA379" i="2" s="1"/>
  <c r="Z380" i="2"/>
  <c r="AA380" i="2" s="1"/>
  <c r="Z381" i="2"/>
  <c r="AA381" i="2" s="1"/>
  <c r="Z382" i="2"/>
  <c r="AA382" i="2" s="1"/>
  <c r="Z383" i="2"/>
  <c r="AA383" i="2" s="1"/>
  <c r="Z384" i="2"/>
  <c r="AA384" i="2" s="1"/>
  <c r="Z385" i="2"/>
  <c r="AA385" i="2" s="1"/>
  <c r="Z386" i="2"/>
  <c r="AA386" i="2" s="1"/>
  <c r="Z387" i="2"/>
  <c r="AA387" i="2" s="1"/>
  <c r="Z388" i="2"/>
  <c r="AA388" i="2" s="1"/>
  <c r="Z389" i="2"/>
  <c r="AA389" i="2" s="1"/>
  <c r="Z390" i="2"/>
  <c r="AA390" i="2" s="1"/>
  <c r="Z391" i="2"/>
  <c r="AA391" i="2" s="1"/>
  <c r="Z392" i="2"/>
  <c r="AA392" i="2" s="1"/>
  <c r="Z393" i="2"/>
  <c r="AA393" i="2" s="1"/>
  <c r="Z394" i="2"/>
  <c r="AA394" i="2" s="1"/>
  <c r="Z395" i="2"/>
  <c r="AA395" i="2" s="1"/>
  <c r="Z396" i="2"/>
  <c r="AA396" i="2" s="1"/>
  <c r="Z397" i="2"/>
  <c r="AA397" i="2" s="1"/>
  <c r="Z398" i="2"/>
  <c r="AA398" i="2" s="1"/>
  <c r="Z399" i="2"/>
  <c r="AA399" i="2" s="1"/>
  <c r="Z400" i="2"/>
  <c r="AA400" i="2" s="1"/>
  <c r="Z401" i="2"/>
  <c r="AA401" i="2" s="1"/>
  <c r="Z402" i="2"/>
  <c r="AA402" i="2" s="1"/>
  <c r="Z403" i="2"/>
  <c r="AA403" i="2" s="1"/>
  <c r="Z404" i="2"/>
  <c r="AA404" i="2" s="1"/>
  <c r="Z405" i="2"/>
  <c r="AA405" i="2" s="1"/>
  <c r="Z406" i="2"/>
  <c r="AA406" i="2" s="1"/>
  <c r="Z407" i="2"/>
  <c r="AA407" i="2" s="1"/>
  <c r="Z408" i="2"/>
  <c r="AA408" i="2" s="1"/>
  <c r="Z409" i="2"/>
  <c r="AA409" i="2" s="1"/>
  <c r="Z410" i="2"/>
  <c r="AA410" i="2" s="1"/>
  <c r="Z411" i="2"/>
  <c r="AA411" i="2" s="1"/>
  <c r="Z412" i="2"/>
  <c r="AA412" i="2" s="1"/>
  <c r="Z413" i="2"/>
  <c r="AA413" i="2" s="1"/>
  <c r="Z414" i="2"/>
  <c r="AA414" i="2" s="1"/>
  <c r="Z415" i="2"/>
  <c r="AA415" i="2" s="1"/>
  <c r="Z416" i="2"/>
  <c r="AA416" i="2" s="1"/>
  <c r="Z417" i="2"/>
  <c r="AA417" i="2" s="1"/>
  <c r="Z418" i="2"/>
  <c r="AA418" i="2" s="1"/>
  <c r="Z419" i="2"/>
  <c r="AA419" i="2" s="1"/>
  <c r="Z420" i="2"/>
  <c r="AA420" i="2" s="1"/>
  <c r="Z421" i="2"/>
  <c r="AA421" i="2" s="1"/>
  <c r="Z422" i="2"/>
  <c r="AA422" i="2" s="1"/>
  <c r="Z423" i="2"/>
  <c r="AA423" i="2" s="1"/>
  <c r="Z424" i="2"/>
  <c r="AA424" i="2" s="1"/>
  <c r="Z425" i="2"/>
  <c r="AA425" i="2" s="1"/>
  <c r="Z426" i="2"/>
  <c r="AA426" i="2" s="1"/>
  <c r="Z427" i="2"/>
  <c r="AA427" i="2" s="1"/>
  <c r="Z428" i="2"/>
  <c r="AA428" i="2" s="1"/>
  <c r="Z429" i="2"/>
  <c r="AA429" i="2" s="1"/>
  <c r="Z430" i="2"/>
  <c r="AA430" i="2" s="1"/>
  <c r="Z431" i="2"/>
  <c r="AA431" i="2" s="1"/>
  <c r="Z432" i="2"/>
  <c r="AA432" i="2" s="1"/>
  <c r="Z433" i="2"/>
  <c r="AA433" i="2" s="1"/>
  <c r="Z434" i="2"/>
  <c r="AA434" i="2" s="1"/>
  <c r="Z435" i="2"/>
  <c r="AA435" i="2" s="1"/>
  <c r="Z436" i="2"/>
  <c r="AA436" i="2" s="1"/>
  <c r="Z437" i="2"/>
  <c r="AA437" i="2" s="1"/>
  <c r="Z438" i="2"/>
  <c r="AA438" i="2" s="1"/>
  <c r="Z439" i="2"/>
  <c r="AA439" i="2" s="1"/>
  <c r="Z440" i="2"/>
  <c r="AA440" i="2" s="1"/>
  <c r="Z441" i="2"/>
  <c r="AA441" i="2" s="1"/>
  <c r="Z442" i="2"/>
  <c r="AA442" i="2" s="1"/>
  <c r="Z443" i="2"/>
  <c r="AA443" i="2" s="1"/>
  <c r="Z444" i="2"/>
  <c r="AA444" i="2" s="1"/>
  <c r="Z445" i="2"/>
  <c r="AA445" i="2" s="1"/>
  <c r="Z446" i="2"/>
  <c r="AA446" i="2" s="1"/>
  <c r="Z447" i="2"/>
  <c r="AA447" i="2" s="1"/>
  <c r="Z448" i="2"/>
  <c r="AA448" i="2" s="1"/>
  <c r="Z449" i="2"/>
  <c r="AA449" i="2" s="1"/>
  <c r="Z450" i="2"/>
  <c r="AA450" i="2" s="1"/>
  <c r="Z451" i="2"/>
  <c r="AA451" i="2" s="1"/>
  <c r="Z452" i="2"/>
  <c r="AA452" i="2" s="1"/>
  <c r="Z453" i="2"/>
  <c r="AA453" i="2" s="1"/>
  <c r="Z454" i="2"/>
  <c r="AA454" i="2" s="1"/>
  <c r="Z455" i="2"/>
  <c r="AA455" i="2" s="1"/>
  <c r="Z456" i="2"/>
  <c r="AA456" i="2" s="1"/>
  <c r="Z457" i="2"/>
  <c r="AA457" i="2" s="1"/>
  <c r="Z458" i="2"/>
  <c r="AA458" i="2" s="1"/>
  <c r="Z459" i="2"/>
  <c r="AA459" i="2" s="1"/>
  <c r="Z460" i="2"/>
  <c r="AA460" i="2" s="1"/>
  <c r="Z461" i="2"/>
  <c r="AA461" i="2" s="1"/>
  <c r="Z462" i="2"/>
  <c r="AA462" i="2" s="1"/>
  <c r="Z463" i="2"/>
  <c r="AA463" i="2" s="1"/>
  <c r="Z464" i="2"/>
  <c r="AA464" i="2" s="1"/>
  <c r="Z465" i="2"/>
  <c r="AA465" i="2" s="1"/>
  <c r="Z466" i="2"/>
  <c r="AA466" i="2" s="1"/>
  <c r="Z467" i="2"/>
  <c r="AA467" i="2" s="1"/>
  <c r="Z468" i="2"/>
  <c r="AA468" i="2" s="1"/>
  <c r="Z469" i="2"/>
  <c r="AA469" i="2" s="1"/>
  <c r="Z470" i="2"/>
  <c r="AA470" i="2" s="1"/>
  <c r="Z471" i="2"/>
  <c r="AA471" i="2" s="1"/>
  <c r="Z472" i="2"/>
  <c r="AA472" i="2" s="1"/>
  <c r="Z473" i="2"/>
  <c r="AA473" i="2" s="1"/>
  <c r="Z474" i="2"/>
  <c r="AA474" i="2" s="1"/>
  <c r="Z475" i="2"/>
  <c r="AA475" i="2" s="1"/>
  <c r="Z476" i="2"/>
  <c r="AA476" i="2" s="1"/>
  <c r="Z477" i="2"/>
  <c r="AA477" i="2" s="1"/>
  <c r="Z478" i="2"/>
  <c r="AA478" i="2" s="1"/>
  <c r="Z479" i="2"/>
  <c r="AA479" i="2" s="1"/>
  <c r="Z480" i="2"/>
  <c r="AA480" i="2" s="1"/>
  <c r="Z481" i="2"/>
  <c r="AA481" i="2" s="1"/>
  <c r="Z482" i="2"/>
  <c r="AA482" i="2" s="1"/>
  <c r="Z483" i="2"/>
  <c r="AA483" i="2" s="1"/>
  <c r="Z484" i="2"/>
  <c r="AA484" i="2" s="1"/>
  <c r="Z485" i="2"/>
  <c r="AA485" i="2" s="1"/>
  <c r="Z486" i="2"/>
  <c r="AA486" i="2" s="1"/>
  <c r="Z487" i="2"/>
  <c r="AA487" i="2" s="1"/>
  <c r="Z488" i="2"/>
  <c r="AA488" i="2" s="1"/>
  <c r="Z489" i="2"/>
  <c r="AA489" i="2" s="1"/>
  <c r="Z490" i="2"/>
  <c r="AA490" i="2" s="1"/>
  <c r="Z491" i="2"/>
  <c r="AA491" i="2" s="1"/>
  <c r="Z492" i="2"/>
  <c r="AA492" i="2" s="1"/>
  <c r="Z493" i="2"/>
  <c r="AA493" i="2" s="1"/>
  <c r="Z494" i="2"/>
  <c r="AA494" i="2" s="1"/>
  <c r="Z495" i="2"/>
  <c r="AA495" i="2" s="1"/>
  <c r="Z496" i="2"/>
  <c r="AA496" i="2" s="1"/>
  <c r="Z497" i="2"/>
  <c r="AA497" i="2" s="1"/>
  <c r="Z498" i="2"/>
  <c r="AA498" i="2" s="1"/>
  <c r="Z499" i="2"/>
  <c r="AA499" i="2" s="1"/>
  <c r="Z500" i="2"/>
  <c r="AA500" i="2" s="1"/>
  <c r="Z501" i="2"/>
  <c r="AA501" i="2" s="1"/>
  <c r="Z502" i="2"/>
  <c r="AA502" i="2" s="1"/>
  <c r="Z503" i="2"/>
  <c r="AA503" i="2" s="1"/>
  <c r="Z504" i="2"/>
  <c r="AA504" i="2" s="1"/>
  <c r="Z505" i="2"/>
  <c r="AA505" i="2" s="1"/>
  <c r="Z506" i="2"/>
  <c r="AA506" i="2" s="1"/>
  <c r="Z507" i="2"/>
  <c r="AA507" i="2" s="1"/>
  <c r="Z508" i="2"/>
  <c r="AA508" i="2" s="1"/>
  <c r="Z509" i="2"/>
  <c r="AA509" i="2" s="1"/>
  <c r="Z510" i="2"/>
  <c r="AA510" i="2" s="1"/>
  <c r="Z511" i="2"/>
  <c r="AA511" i="2" s="1"/>
  <c r="Z512" i="2"/>
  <c r="AA512" i="2" s="1"/>
  <c r="Z513" i="2"/>
  <c r="AA513" i="2" s="1"/>
  <c r="Z514" i="2"/>
  <c r="AA514" i="2" s="1"/>
  <c r="Z515" i="2"/>
  <c r="AA515" i="2" s="1"/>
  <c r="Z516" i="2"/>
  <c r="AA516" i="2" s="1"/>
  <c r="Z517" i="2"/>
  <c r="AA517" i="2" s="1"/>
  <c r="Z518" i="2"/>
  <c r="AA518" i="2" s="1"/>
  <c r="Z519" i="2"/>
  <c r="AA519" i="2" s="1"/>
  <c r="Z520" i="2"/>
  <c r="AA520" i="2" s="1"/>
  <c r="Z521" i="2"/>
  <c r="AA521" i="2" s="1"/>
  <c r="Z522" i="2"/>
  <c r="AA522" i="2" s="1"/>
  <c r="Z523" i="2"/>
  <c r="AA523" i="2" s="1"/>
  <c r="Z524" i="2"/>
  <c r="AA524" i="2" s="1"/>
  <c r="Z525" i="2"/>
  <c r="AA525" i="2" s="1"/>
  <c r="Z526" i="2"/>
  <c r="AA526" i="2" s="1"/>
  <c r="Z527" i="2"/>
  <c r="AA527" i="2" s="1"/>
  <c r="Z528" i="2"/>
  <c r="AA528" i="2" s="1"/>
  <c r="Z529" i="2"/>
  <c r="AA529" i="2" s="1"/>
  <c r="Z530" i="2"/>
  <c r="AA530" i="2" s="1"/>
  <c r="Z531" i="2"/>
  <c r="AA531" i="2" s="1"/>
  <c r="Z532" i="2"/>
  <c r="AA532" i="2" s="1"/>
  <c r="Z533" i="2"/>
  <c r="AA533" i="2" s="1"/>
  <c r="Z534" i="2"/>
  <c r="AA534" i="2" s="1"/>
  <c r="Z535" i="2"/>
  <c r="AA535" i="2" s="1"/>
  <c r="Z536" i="2"/>
  <c r="AA536" i="2" s="1"/>
  <c r="Z537" i="2"/>
  <c r="AA537" i="2" s="1"/>
  <c r="Z538" i="2"/>
  <c r="AA538" i="2" s="1"/>
  <c r="Z539" i="2"/>
  <c r="AA539" i="2" s="1"/>
  <c r="Z540" i="2"/>
  <c r="AA540" i="2" s="1"/>
  <c r="Z541" i="2"/>
  <c r="AA541" i="2" s="1"/>
  <c r="Z542" i="2"/>
  <c r="AA542" i="2" s="1"/>
  <c r="Z543" i="2"/>
  <c r="AA543" i="2" s="1"/>
  <c r="Z544" i="2"/>
  <c r="AA544" i="2" s="1"/>
  <c r="Z545" i="2"/>
  <c r="AA545" i="2" s="1"/>
  <c r="Z546" i="2"/>
  <c r="AA546" i="2" s="1"/>
  <c r="Z547" i="2"/>
  <c r="AA547" i="2" s="1"/>
  <c r="Z548" i="2"/>
  <c r="AA548" i="2" s="1"/>
  <c r="Z549" i="2"/>
  <c r="AA549" i="2" s="1"/>
  <c r="Z550" i="2"/>
  <c r="AA550" i="2" s="1"/>
  <c r="Z551" i="2"/>
  <c r="AA551" i="2" s="1"/>
  <c r="Z552" i="2"/>
  <c r="AA552" i="2" s="1"/>
  <c r="Z553" i="2"/>
  <c r="AA553" i="2" s="1"/>
  <c r="Z554" i="2"/>
  <c r="AA554" i="2" s="1"/>
  <c r="Z555" i="2"/>
  <c r="AA555" i="2" s="1"/>
  <c r="Z556" i="2"/>
  <c r="AA556" i="2" s="1"/>
  <c r="Z557" i="2"/>
  <c r="AA557" i="2" s="1"/>
  <c r="Z558" i="2"/>
  <c r="AA558" i="2" s="1"/>
  <c r="Z559" i="2"/>
  <c r="AA559" i="2" s="1"/>
  <c r="Z560" i="2"/>
  <c r="AA560" i="2" s="1"/>
  <c r="Z561" i="2"/>
  <c r="AA561" i="2" s="1"/>
  <c r="Z562" i="2"/>
  <c r="AA562" i="2" s="1"/>
  <c r="Z563" i="2"/>
  <c r="AA563" i="2" s="1"/>
  <c r="Z564" i="2"/>
  <c r="AA564" i="2" s="1"/>
  <c r="Z565" i="2"/>
  <c r="AA565" i="2" s="1"/>
  <c r="Z566" i="2"/>
  <c r="AA566" i="2" s="1"/>
  <c r="Z567" i="2"/>
  <c r="AA567" i="2" s="1"/>
  <c r="Z568" i="2"/>
  <c r="AA568" i="2" s="1"/>
  <c r="Z569" i="2"/>
  <c r="AA569" i="2" s="1"/>
  <c r="Z570" i="2"/>
  <c r="AA570" i="2" s="1"/>
  <c r="Z571" i="2"/>
  <c r="AA571" i="2" s="1"/>
  <c r="Z572" i="2"/>
  <c r="AA572" i="2" s="1"/>
  <c r="Z573" i="2"/>
  <c r="AA573" i="2" s="1"/>
  <c r="Z574" i="2"/>
  <c r="AA574" i="2" s="1"/>
  <c r="Z575" i="2"/>
  <c r="AA575" i="2" s="1"/>
  <c r="Z576" i="2"/>
  <c r="AA576" i="2" s="1"/>
  <c r="Z577" i="2"/>
  <c r="AA577" i="2" s="1"/>
  <c r="Z578" i="2"/>
  <c r="AA578" i="2" s="1"/>
  <c r="Z579" i="2"/>
  <c r="AA579" i="2" s="1"/>
  <c r="Z580" i="2"/>
  <c r="AA580" i="2" s="1"/>
  <c r="Z581" i="2"/>
  <c r="AA581" i="2" s="1"/>
  <c r="Z582" i="2"/>
  <c r="AA582" i="2" s="1"/>
  <c r="Z583" i="2"/>
  <c r="AA583" i="2" s="1"/>
  <c r="Z584" i="2"/>
  <c r="AA584" i="2" s="1"/>
  <c r="Z585" i="2"/>
  <c r="AA585" i="2" s="1"/>
  <c r="Z586" i="2"/>
  <c r="AA586" i="2" s="1"/>
  <c r="Z587" i="2"/>
  <c r="AA587" i="2" s="1"/>
  <c r="Z588" i="2"/>
  <c r="AA588" i="2" s="1"/>
  <c r="Z589" i="2"/>
  <c r="AA589" i="2" s="1"/>
  <c r="Z590" i="2"/>
  <c r="AA590" i="2" s="1"/>
  <c r="Z591" i="2"/>
  <c r="AA591" i="2" s="1"/>
  <c r="Z592" i="2"/>
  <c r="AA592" i="2" s="1"/>
  <c r="Z593" i="2"/>
  <c r="AA593" i="2" s="1"/>
  <c r="Z594" i="2"/>
  <c r="AA594" i="2" s="1"/>
  <c r="Z595" i="2"/>
  <c r="AA595" i="2" s="1"/>
  <c r="Z596" i="2"/>
  <c r="AA596" i="2" s="1"/>
  <c r="Z597" i="2"/>
  <c r="AA597" i="2" s="1"/>
  <c r="Z598" i="2"/>
  <c r="AA598" i="2" s="1"/>
  <c r="Z599" i="2"/>
  <c r="AA599" i="2" s="1"/>
  <c r="Z600" i="2"/>
  <c r="AA600" i="2" s="1"/>
  <c r="Z601" i="2"/>
  <c r="AA601" i="2" s="1"/>
  <c r="Z602" i="2"/>
  <c r="AA602" i="2" s="1"/>
  <c r="Z603" i="2"/>
  <c r="AA603" i="2" s="1"/>
  <c r="Z604" i="2"/>
  <c r="AA604" i="2" s="1"/>
  <c r="Z605" i="2"/>
  <c r="AA605" i="2" s="1"/>
  <c r="Z606" i="2"/>
  <c r="AA606" i="2" s="1"/>
  <c r="Z607" i="2"/>
  <c r="AA607" i="2" s="1"/>
  <c r="Z608" i="2"/>
  <c r="AA608" i="2" s="1"/>
  <c r="Z609" i="2"/>
  <c r="AA609" i="2" s="1"/>
  <c r="Z610" i="2"/>
  <c r="AA610" i="2" s="1"/>
  <c r="Z611" i="2"/>
  <c r="AA611" i="2" s="1"/>
  <c r="Z612" i="2"/>
  <c r="AA612" i="2" s="1"/>
  <c r="Z613" i="2"/>
  <c r="AA613" i="2" s="1"/>
  <c r="Z614" i="2"/>
  <c r="AA614" i="2" s="1"/>
  <c r="Z615" i="2"/>
  <c r="AA615" i="2" s="1"/>
  <c r="Z616" i="2"/>
  <c r="AA616" i="2" s="1"/>
  <c r="Z617" i="2"/>
  <c r="AA617" i="2" s="1"/>
  <c r="Z618" i="2"/>
  <c r="AA618" i="2" s="1"/>
  <c r="Z619" i="2"/>
  <c r="AA619" i="2" s="1"/>
  <c r="Z620" i="2"/>
  <c r="AA620" i="2" s="1"/>
  <c r="Z621" i="2"/>
  <c r="AA621" i="2" s="1"/>
  <c r="Z622" i="2"/>
  <c r="AA622" i="2" s="1"/>
  <c r="Z623" i="2"/>
  <c r="AA623" i="2" s="1"/>
  <c r="Z624" i="2"/>
  <c r="AA624" i="2" s="1"/>
  <c r="Z625" i="2"/>
  <c r="AA625" i="2" s="1"/>
  <c r="Z626" i="2"/>
  <c r="AA626" i="2" s="1"/>
  <c r="Z627" i="2"/>
  <c r="AA627" i="2" s="1"/>
  <c r="Z628" i="2"/>
  <c r="AA628" i="2" s="1"/>
  <c r="Z629" i="2"/>
  <c r="AA629" i="2" s="1"/>
  <c r="Z630" i="2"/>
  <c r="AA630" i="2" s="1"/>
  <c r="Z631" i="2"/>
  <c r="AA631" i="2" s="1"/>
  <c r="Z632" i="2"/>
  <c r="AA632" i="2" s="1"/>
  <c r="Z633" i="2"/>
  <c r="AA633" i="2" s="1"/>
  <c r="Z634" i="2"/>
  <c r="AA634" i="2" s="1"/>
  <c r="Z635" i="2"/>
  <c r="AA635" i="2" s="1"/>
  <c r="Z636" i="2"/>
  <c r="AA636" i="2" s="1"/>
  <c r="Z637" i="2"/>
  <c r="AA637" i="2" s="1"/>
  <c r="Z638" i="2"/>
  <c r="AA638" i="2" s="1"/>
  <c r="Z639" i="2"/>
  <c r="AA639" i="2" s="1"/>
  <c r="Z640" i="2"/>
  <c r="AA640" i="2" s="1"/>
  <c r="Z641" i="2"/>
  <c r="AA641" i="2" s="1"/>
  <c r="Z642" i="2"/>
  <c r="AA642" i="2" s="1"/>
  <c r="Z643" i="2"/>
  <c r="AA643" i="2" s="1"/>
  <c r="Z644" i="2"/>
  <c r="AA644" i="2" s="1"/>
  <c r="Z645" i="2"/>
  <c r="AA645" i="2" s="1"/>
  <c r="Z646" i="2"/>
  <c r="AA646" i="2" s="1"/>
  <c r="Z647" i="2"/>
  <c r="AA647" i="2" s="1"/>
  <c r="Z648" i="2"/>
  <c r="AA648" i="2" s="1"/>
  <c r="Z649" i="2"/>
  <c r="AA649" i="2" s="1"/>
  <c r="Z650" i="2"/>
  <c r="AA650" i="2" s="1"/>
  <c r="Z651" i="2"/>
  <c r="AA651" i="2" s="1"/>
  <c r="Z652" i="2"/>
  <c r="AA652" i="2" s="1"/>
  <c r="Z653" i="2"/>
  <c r="AA653" i="2" s="1"/>
  <c r="Z654" i="2"/>
  <c r="AA654" i="2" s="1"/>
  <c r="Z655" i="2"/>
  <c r="AA655" i="2" s="1"/>
  <c r="Z656" i="2"/>
  <c r="AA656" i="2" s="1"/>
  <c r="Z657" i="2"/>
  <c r="AA657" i="2" s="1"/>
  <c r="Z658" i="2"/>
  <c r="AA658" i="2" s="1"/>
  <c r="Z659" i="2"/>
  <c r="AA659" i="2" s="1"/>
  <c r="Z660" i="2"/>
  <c r="AA660" i="2" s="1"/>
  <c r="Z661" i="2"/>
  <c r="AA661" i="2" s="1"/>
  <c r="Z662" i="2"/>
  <c r="AA662" i="2" s="1"/>
  <c r="Z663" i="2"/>
  <c r="AA663" i="2" s="1"/>
  <c r="Z664" i="2"/>
  <c r="AA664" i="2" s="1"/>
  <c r="Z665" i="2"/>
  <c r="AA665" i="2" s="1"/>
  <c r="Z666" i="2"/>
  <c r="AA666" i="2" s="1"/>
  <c r="Z667" i="2"/>
  <c r="AA667" i="2" s="1"/>
  <c r="Z668" i="2"/>
  <c r="AA668" i="2" s="1"/>
  <c r="Z669" i="2"/>
  <c r="AA669" i="2" s="1"/>
  <c r="Z670" i="2"/>
  <c r="AA670" i="2" s="1"/>
  <c r="Z671" i="2"/>
  <c r="AA671" i="2" s="1"/>
  <c r="Z672" i="2"/>
  <c r="AA672" i="2" s="1"/>
  <c r="Z673" i="2"/>
  <c r="AA673" i="2" s="1"/>
  <c r="Z674" i="2"/>
  <c r="AA674" i="2" s="1"/>
  <c r="Z675" i="2"/>
  <c r="AA675" i="2" s="1"/>
  <c r="Z676" i="2"/>
  <c r="AA676" i="2" s="1"/>
  <c r="Z677" i="2"/>
  <c r="AA677" i="2" s="1"/>
  <c r="Z678" i="2"/>
  <c r="AA678" i="2" s="1"/>
  <c r="Z679" i="2"/>
  <c r="AA679" i="2" s="1"/>
  <c r="Z680" i="2"/>
  <c r="AA680" i="2" s="1"/>
  <c r="Z681" i="2"/>
  <c r="AA681" i="2" s="1"/>
  <c r="Z682" i="2"/>
  <c r="AA682" i="2" s="1"/>
  <c r="Z683" i="2"/>
  <c r="AA683" i="2" s="1"/>
  <c r="Z684" i="2"/>
  <c r="AA684" i="2" s="1"/>
  <c r="Z685" i="2"/>
  <c r="AA685" i="2" s="1"/>
  <c r="Z686" i="2"/>
  <c r="AA686" i="2" s="1"/>
  <c r="Z687" i="2"/>
  <c r="AA687" i="2" s="1"/>
  <c r="Z688" i="2"/>
  <c r="AA688" i="2" s="1"/>
  <c r="Z689" i="2"/>
  <c r="AA689" i="2" s="1"/>
  <c r="Z690" i="2"/>
  <c r="AA690" i="2" s="1"/>
  <c r="Z691" i="2"/>
  <c r="AA691" i="2" s="1"/>
  <c r="Z692" i="2"/>
  <c r="AA692" i="2" s="1"/>
  <c r="Z693" i="2"/>
  <c r="AA693" i="2" s="1"/>
  <c r="Z694" i="2"/>
  <c r="AA694" i="2" s="1"/>
  <c r="Z695" i="2"/>
  <c r="AA695" i="2" s="1"/>
  <c r="Z696" i="2"/>
  <c r="AA696" i="2" s="1"/>
  <c r="Z697" i="2"/>
  <c r="AA697" i="2" s="1"/>
  <c r="Z698" i="2"/>
  <c r="AA698" i="2" s="1"/>
  <c r="Z699" i="2"/>
  <c r="AA699" i="2" s="1"/>
  <c r="Z700" i="2"/>
  <c r="AA700" i="2" s="1"/>
  <c r="Z701" i="2"/>
  <c r="AA701" i="2" s="1"/>
  <c r="Z702" i="2"/>
  <c r="AA702" i="2" s="1"/>
  <c r="Z703" i="2"/>
  <c r="AA703" i="2" s="1"/>
  <c r="Z704" i="2"/>
  <c r="AA704" i="2" s="1"/>
  <c r="Z705" i="2"/>
  <c r="AA705" i="2" s="1"/>
  <c r="Z706" i="2"/>
  <c r="AA706" i="2" s="1"/>
  <c r="Z707" i="2"/>
  <c r="AA707" i="2" s="1"/>
  <c r="Z708" i="2"/>
  <c r="AA708" i="2" s="1"/>
  <c r="Z709" i="2"/>
  <c r="AA709" i="2" s="1"/>
  <c r="Z710" i="2"/>
  <c r="AA710" i="2" s="1"/>
  <c r="Z711" i="2"/>
  <c r="AA711" i="2" s="1"/>
  <c r="Z712" i="2"/>
  <c r="AA712" i="2" s="1"/>
  <c r="Z713" i="2"/>
  <c r="AA713" i="2" s="1"/>
  <c r="Z714" i="2"/>
  <c r="AA714" i="2" s="1"/>
  <c r="Z715" i="2"/>
  <c r="AA715" i="2" s="1"/>
  <c r="Z716" i="2"/>
  <c r="AA716" i="2" s="1"/>
  <c r="Z717" i="2"/>
  <c r="AA717" i="2" s="1"/>
  <c r="Z718" i="2"/>
  <c r="AA718" i="2" s="1"/>
  <c r="Z719" i="2"/>
  <c r="AA719" i="2" s="1"/>
  <c r="Z720" i="2"/>
  <c r="AA720" i="2" s="1"/>
  <c r="Z721" i="2"/>
  <c r="AA721" i="2" s="1"/>
  <c r="Z722" i="2"/>
  <c r="AA722" i="2" s="1"/>
  <c r="Z723" i="2"/>
  <c r="AA723" i="2" s="1"/>
  <c r="Z724" i="2"/>
  <c r="AA724" i="2" s="1"/>
  <c r="Z725" i="2"/>
  <c r="AA725" i="2" s="1"/>
  <c r="Z726" i="2"/>
  <c r="AA726" i="2" s="1"/>
  <c r="Z727" i="2"/>
  <c r="AA727" i="2" s="1"/>
  <c r="Z728" i="2"/>
  <c r="AA728" i="2" s="1"/>
  <c r="Z729" i="2"/>
  <c r="AA729" i="2" s="1"/>
  <c r="Z730" i="2"/>
  <c r="AA730" i="2" s="1"/>
  <c r="Z731" i="2"/>
  <c r="AA731" i="2" s="1"/>
  <c r="Z732" i="2"/>
  <c r="AA732" i="2" s="1"/>
  <c r="Z733" i="2"/>
  <c r="AA733" i="2" s="1"/>
  <c r="Z734" i="2"/>
  <c r="AA734" i="2" s="1"/>
  <c r="Z735" i="2"/>
  <c r="AA735" i="2" s="1"/>
  <c r="Z736" i="2"/>
  <c r="AA736" i="2" s="1"/>
  <c r="Z737" i="2"/>
  <c r="AA737" i="2" s="1"/>
  <c r="Z738" i="2"/>
  <c r="AA738" i="2" s="1"/>
  <c r="Z739" i="2"/>
  <c r="AA739" i="2" s="1"/>
  <c r="Z740" i="2"/>
  <c r="AA740" i="2" s="1"/>
  <c r="Z741" i="2"/>
  <c r="AA741" i="2" s="1"/>
  <c r="Z742" i="2"/>
  <c r="AA742" i="2" s="1"/>
  <c r="Z743" i="2"/>
  <c r="AA743" i="2" s="1"/>
  <c r="Z744" i="2"/>
  <c r="AA744" i="2" s="1"/>
  <c r="Z745" i="2"/>
  <c r="AA745" i="2" s="1"/>
  <c r="Z746" i="2"/>
  <c r="AA746" i="2" s="1"/>
  <c r="Z747" i="2"/>
  <c r="AA747" i="2" s="1"/>
  <c r="Z748" i="2"/>
  <c r="AA748" i="2" s="1"/>
  <c r="Z749" i="2"/>
  <c r="AA749" i="2" s="1"/>
  <c r="Z750" i="2"/>
  <c r="AA750" i="2" s="1"/>
  <c r="Z751" i="2"/>
  <c r="AA751" i="2" s="1"/>
  <c r="Z752" i="2"/>
  <c r="AA752" i="2" s="1"/>
  <c r="Z753" i="2"/>
  <c r="AA753" i="2" s="1"/>
  <c r="Z754" i="2"/>
  <c r="AA754" i="2" s="1"/>
  <c r="Z755" i="2"/>
  <c r="AA755" i="2" s="1"/>
  <c r="Z756" i="2"/>
  <c r="AA756" i="2" s="1"/>
  <c r="Z757" i="2"/>
  <c r="AA757" i="2" s="1"/>
  <c r="Z758" i="2"/>
  <c r="AA758" i="2" s="1"/>
  <c r="Z759" i="2"/>
  <c r="AA759" i="2" s="1"/>
  <c r="Z760" i="2"/>
  <c r="AA760" i="2" s="1"/>
  <c r="Z761" i="2"/>
  <c r="AA761" i="2" s="1"/>
  <c r="Z762" i="2"/>
  <c r="AA762" i="2" s="1"/>
  <c r="Z763" i="2"/>
  <c r="AA763" i="2" s="1"/>
  <c r="Z764" i="2"/>
  <c r="AA764" i="2" s="1"/>
  <c r="Z765" i="2"/>
  <c r="AA765" i="2" s="1"/>
  <c r="Z766" i="2"/>
  <c r="AA766" i="2" s="1"/>
  <c r="Z767" i="2"/>
  <c r="AA767" i="2" s="1"/>
  <c r="Z768" i="2"/>
  <c r="AA768" i="2" s="1"/>
  <c r="Z769" i="2"/>
  <c r="AA769" i="2" s="1"/>
  <c r="Z770" i="2"/>
  <c r="AA770" i="2" s="1"/>
  <c r="Z771" i="2"/>
  <c r="AA771" i="2" s="1"/>
  <c r="Z772" i="2"/>
  <c r="AA772" i="2" s="1"/>
  <c r="Z773" i="2"/>
  <c r="AA773" i="2" s="1"/>
  <c r="Z774" i="2"/>
  <c r="AA774" i="2" s="1"/>
  <c r="Z775" i="2"/>
  <c r="AA775" i="2" s="1"/>
  <c r="Z776" i="2"/>
  <c r="AA776" i="2" s="1"/>
  <c r="Z777" i="2"/>
  <c r="AA777" i="2" s="1"/>
  <c r="Z778" i="2"/>
  <c r="AA778" i="2" s="1"/>
  <c r="Z779" i="2"/>
  <c r="AA779" i="2" s="1"/>
  <c r="Z780" i="2"/>
  <c r="AA780" i="2" s="1"/>
  <c r="Z781" i="2"/>
  <c r="AA781" i="2" s="1"/>
  <c r="Z782" i="2"/>
  <c r="AA782" i="2" s="1"/>
  <c r="Z783" i="2"/>
  <c r="AA783" i="2" s="1"/>
  <c r="Z784" i="2"/>
  <c r="AA784" i="2" s="1"/>
  <c r="Z785" i="2"/>
  <c r="AA785" i="2" s="1"/>
  <c r="Z786" i="2"/>
  <c r="AA786" i="2" s="1"/>
  <c r="Z787" i="2"/>
  <c r="AA787" i="2" s="1"/>
  <c r="Z788" i="2"/>
  <c r="AA788" i="2" s="1"/>
  <c r="Z789" i="2"/>
  <c r="AA789" i="2" s="1"/>
  <c r="Z790" i="2"/>
  <c r="AA790" i="2" s="1"/>
  <c r="Z791" i="2"/>
  <c r="AA791" i="2" s="1"/>
  <c r="Z792" i="2"/>
  <c r="AA792" i="2" s="1"/>
  <c r="Z793" i="2"/>
  <c r="AA793" i="2" s="1"/>
  <c r="Z794" i="2"/>
  <c r="AA794" i="2" s="1"/>
  <c r="Z795" i="2"/>
  <c r="AA795" i="2" s="1"/>
  <c r="Z796" i="2"/>
  <c r="AA796" i="2" s="1"/>
  <c r="Z797" i="2"/>
  <c r="AA797" i="2" s="1"/>
  <c r="Z798" i="2"/>
  <c r="AA798" i="2" s="1"/>
  <c r="Z799" i="2"/>
  <c r="AA799" i="2" s="1"/>
  <c r="Z800" i="2"/>
  <c r="AA800" i="2" s="1"/>
  <c r="Z801" i="2"/>
  <c r="AA801" i="2" s="1"/>
  <c r="Z802" i="2"/>
  <c r="AA802" i="2" s="1"/>
  <c r="Z803" i="2"/>
  <c r="AA803" i="2" s="1"/>
  <c r="Z804" i="2"/>
  <c r="AA804" i="2" s="1"/>
  <c r="Z805" i="2"/>
  <c r="AA805" i="2" s="1"/>
  <c r="Z806" i="2"/>
  <c r="AA806" i="2" s="1"/>
  <c r="Z807" i="2"/>
  <c r="AA807" i="2" s="1"/>
  <c r="Z808" i="2"/>
  <c r="AA808" i="2" s="1"/>
  <c r="Z809" i="2"/>
  <c r="AA809" i="2" s="1"/>
  <c r="Z810" i="2"/>
  <c r="AA810" i="2" s="1"/>
  <c r="Z811" i="2"/>
  <c r="AA811" i="2" s="1"/>
  <c r="Z812" i="2"/>
  <c r="AA812" i="2" s="1"/>
  <c r="Z813" i="2"/>
  <c r="AA813" i="2" s="1"/>
  <c r="Z814" i="2"/>
  <c r="AA814" i="2" s="1"/>
  <c r="Z815" i="2"/>
  <c r="AA815" i="2" s="1"/>
  <c r="Z816" i="2"/>
  <c r="AA816" i="2" s="1"/>
  <c r="Z817" i="2"/>
  <c r="AA817" i="2" s="1"/>
  <c r="Z818" i="2"/>
  <c r="AA818" i="2" s="1"/>
  <c r="Z819" i="2"/>
  <c r="AA819" i="2" s="1"/>
  <c r="Z820" i="2"/>
  <c r="AA820" i="2" s="1"/>
  <c r="Z821" i="2"/>
  <c r="AA821" i="2" s="1"/>
  <c r="Z822" i="2"/>
  <c r="AA822" i="2" s="1"/>
  <c r="Z823" i="2"/>
  <c r="AA823" i="2" s="1"/>
  <c r="Z824" i="2"/>
  <c r="AA824" i="2" s="1"/>
  <c r="Z825" i="2"/>
  <c r="AA825" i="2" s="1"/>
  <c r="Z826" i="2"/>
  <c r="AA826" i="2" s="1"/>
  <c r="Z827" i="2"/>
  <c r="AA827" i="2" s="1"/>
  <c r="Z828" i="2"/>
  <c r="AA828" i="2" s="1"/>
  <c r="Z829" i="2"/>
  <c r="AA829" i="2" s="1"/>
  <c r="Z830" i="2"/>
  <c r="AA830" i="2" s="1"/>
  <c r="Z831" i="2"/>
  <c r="AA831" i="2" s="1"/>
  <c r="Z832" i="2"/>
  <c r="AA832" i="2" s="1"/>
  <c r="Z833" i="2"/>
  <c r="AA833" i="2" s="1"/>
  <c r="Z834" i="2"/>
  <c r="AA834" i="2" s="1"/>
  <c r="Z835" i="2"/>
  <c r="AA835" i="2" s="1"/>
  <c r="Z836" i="2"/>
  <c r="AA836" i="2" s="1"/>
  <c r="Z837" i="2"/>
  <c r="AA837" i="2" s="1"/>
  <c r="Z838" i="2"/>
  <c r="AA838" i="2" s="1"/>
  <c r="Z839" i="2"/>
  <c r="AA839" i="2" s="1"/>
  <c r="Z840" i="2"/>
  <c r="AA840" i="2" s="1"/>
  <c r="Z841" i="2"/>
  <c r="AA841" i="2" s="1"/>
  <c r="Z842" i="2"/>
  <c r="AA842" i="2" s="1"/>
  <c r="Z843" i="2"/>
  <c r="AA843" i="2" s="1"/>
  <c r="Z844" i="2"/>
  <c r="AA844" i="2" s="1"/>
  <c r="Z845" i="2"/>
  <c r="AA845" i="2" s="1"/>
  <c r="Z846" i="2"/>
  <c r="AA846" i="2" s="1"/>
  <c r="Z847" i="2"/>
  <c r="AA847" i="2" s="1"/>
  <c r="Z848" i="2"/>
  <c r="AA848" i="2" s="1"/>
  <c r="Z849" i="2"/>
  <c r="AA849" i="2" s="1"/>
  <c r="Z850" i="2"/>
  <c r="AA850" i="2" s="1"/>
  <c r="Z851" i="2"/>
  <c r="AA851" i="2" s="1"/>
  <c r="Z852" i="2"/>
  <c r="AA852" i="2" s="1"/>
  <c r="Z853" i="2"/>
  <c r="AA853" i="2" s="1"/>
  <c r="Z854" i="2"/>
  <c r="AA854" i="2" s="1"/>
  <c r="Z855" i="2"/>
  <c r="AA855" i="2" s="1"/>
  <c r="Z856" i="2"/>
  <c r="AA856" i="2" s="1"/>
  <c r="Z857" i="2"/>
  <c r="AA857" i="2" s="1"/>
  <c r="Z858" i="2"/>
  <c r="AA858" i="2" s="1"/>
  <c r="Z859" i="2"/>
  <c r="AA859" i="2" s="1"/>
  <c r="Z860" i="2"/>
  <c r="AA860" i="2" s="1"/>
  <c r="Z861" i="2"/>
  <c r="AA861" i="2" s="1"/>
  <c r="Z862" i="2"/>
  <c r="AA862" i="2" s="1"/>
  <c r="Z863" i="2"/>
  <c r="AA863" i="2" s="1"/>
  <c r="Z864" i="2"/>
  <c r="AA864" i="2" s="1"/>
  <c r="Z865" i="2"/>
  <c r="AA865" i="2" s="1"/>
  <c r="Z866" i="2"/>
  <c r="AA866" i="2" s="1"/>
  <c r="Z867" i="2"/>
  <c r="AA867" i="2" s="1"/>
  <c r="Z868" i="2"/>
  <c r="AA868" i="2" s="1"/>
  <c r="Z869" i="2"/>
  <c r="AA869" i="2" s="1"/>
  <c r="Z870" i="2"/>
  <c r="AA870" i="2" s="1"/>
  <c r="Z871" i="2"/>
  <c r="AA871" i="2" s="1"/>
  <c r="Z872" i="2"/>
  <c r="AA872" i="2" s="1"/>
  <c r="Z873" i="2"/>
  <c r="AA873" i="2" s="1"/>
  <c r="Z874" i="2"/>
  <c r="AA874" i="2" s="1"/>
  <c r="Z875" i="2"/>
  <c r="AA875" i="2" s="1"/>
  <c r="Z876" i="2"/>
  <c r="AA876" i="2" s="1"/>
  <c r="Z877" i="2"/>
  <c r="AA877" i="2" s="1"/>
  <c r="Z878" i="2"/>
  <c r="AA878" i="2" s="1"/>
  <c r="Z879" i="2"/>
  <c r="AA879" i="2" s="1"/>
  <c r="Z880" i="2"/>
  <c r="AA880" i="2" s="1"/>
  <c r="Z881" i="2"/>
  <c r="AA881" i="2" s="1"/>
  <c r="Z882" i="2"/>
  <c r="AA882" i="2" s="1"/>
  <c r="Z883" i="2"/>
  <c r="AA883" i="2" s="1"/>
  <c r="Z884" i="2"/>
  <c r="AA884" i="2" s="1"/>
  <c r="Z885" i="2"/>
  <c r="AA885" i="2" s="1"/>
  <c r="Z886" i="2"/>
  <c r="AA886" i="2" s="1"/>
  <c r="Z887" i="2"/>
  <c r="AA887" i="2" s="1"/>
  <c r="Z888" i="2"/>
  <c r="AA888" i="2" s="1"/>
  <c r="Z889" i="2"/>
  <c r="AA889" i="2" s="1"/>
  <c r="Z890" i="2"/>
  <c r="AA890" i="2" s="1"/>
  <c r="Z891" i="2"/>
  <c r="AA891" i="2" s="1"/>
  <c r="Z892" i="2"/>
  <c r="AA892" i="2" s="1"/>
  <c r="Z893" i="2"/>
  <c r="AA893" i="2" s="1"/>
  <c r="Z894" i="2"/>
  <c r="AA894" i="2" s="1"/>
  <c r="Z895" i="2"/>
  <c r="AA895" i="2" s="1"/>
  <c r="Z896" i="2"/>
  <c r="AA896" i="2" s="1"/>
  <c r="Z897" i="2"/>
  <c r="AA897" i="2" s="1"/>
  <c r="Z898" i="2"/>
  <c r="AA898" i="2" s="1"/>
  <c r="Z899" i="2"/>
  <c r="AA899" i="2" s="1"/>
  <c r="Z900" i="2"/>
  <c r="AA900" i="2" s="1"/>
  <c r="Z901" i="2"/>
  <c r="AA901" i="2" s="1"/>
  <c r="Z902" i="2"/>
  <c r="AA902" i="2" s="1"/>
  <c r="Z903" i="2"/>
  <c r="AA903" i="2" s="1"/>
  <c r="Z904" i="2"/>
  <c r="AA904" i="2" s="1"/>
  <c r="Z905" i="2"/>
  <c r="AA905" i="2" s="1"/>
  <c r="Z906" i="2"/>
  <c r="AA906" i="2" s="1"/>
  <c r="Z907" i="2"/>
  <c r="AA907" i="2" s="1"/>
  <c r="Z908" i="2"/>
  <c r="AA908" i="2" s="1"/>
  <c r="Z909" i="2"/>
  <c r="AA909" i="2" s="1"/>
  <c r="Z910" i="2"/>
  <c r="AA910" i="2" s="1"/>
  <c r="Z911" i="2"/>
  <c r="AA911" i="2" s="1"/>
  <c r="Z912" i="2"/>
  <c r="AA912" i="2" s="1"/>
  <c r="Z913" i="2"/>
  <c r="AA913" i="2" s="1"/>
  <c r="Z914" i="2"/>
  <c r="AA914" i="2" s="1"/>
  <c r="Z915" i="2"/>
  <c r="AA915" i="2" s="1"/>
  <c r="Z916" i="2"/>
  <c r="AA916" i="2" s="1"/>
  <c r="Z917" i="2"/>
  <c r="AA917" i="2" s="1"/>
  <c r="Z918" i="2"/>
  <c r="AA918" i="2" s="1"/>
  <c r="Z919" i="2"/>
  <c r="AA919" i="2" s="1"/>
  <c r="Z920" i="2"/>
  <c r="AA920" i="2" s="1"/>
  <c r="Z921" i="2"/>
  <c r="AA921" i="2" s="1"/>
  <c r="Z922" i="2"/>
  <c r="AA922" i="2" s="1"/>
  <c r="Z923" i="2"/>
  <c r="AA923" i="2" s="1"/>
  <c r="Z924" i="2"/>
  <c r="AA924" i="2" s="1"/>
  <c r="Z925" i="2"/>
  <c r="AA925" i="2" s="1"/>
  <c r="Z926" i="2"/>
  <c r="AA926" i="2" s="1"/>
  <c r="Z927" i="2"/>
  <c r="AA927" i="2" s="1"/>
  <c r="Z928" i="2"/>
  <c r="AA928" i="2" s="1"/>
  <c r="Z929" i="2"/>
  <c r="AA929" i="2" s="1"/>
  <c r="Z930" i="2"/>
  <c r="AA930" i="2" s="1"/>
  <c r="Z931" i="2"/>
  <c r="AA931" i="2" s="1"/>
  <c r="Z932" i="2"/>
  <c r="AA932" i="2" s="1"/>
  <c r="Z933" i="2"/>
  <c r="AA933" i="2" s="1"/>
  <c r="Z934" i="2"/>
  <c r="AA934" i="2" s="1"/>
  <c r="Z935" i="2"/>
  <c r="AA935" i="2" s="1"/>
  <c r="Z936" i="2"/>
  <c r="AA936" i="2" s="1"/>
  <c r="Z937" i="2"/>
  <c r="AA937" i="2" s="1"/>
  <c r="Z938" i="2"/>
  <c r="AA938" i="2" s="1"/>
  <c r="Z939" i="2"/>
  <c r="AA939" i="2" s="1"/>
  <c r="Z940" i="2"/>
  <c r="AA940" i="2" s="1"/>
  <c r="Z941" i="2"/>
  <c r="AA941" i="2" s="1"/>
  <c r="Z942" i="2"/>
  <c r="AA942" i="2" s="1"/>
  <c r="Z943" i="2"/>
  <c r="AA943" i="2" s="1"/>
  <c r="Z944" i="2"/>
  <c r="AA944" i="2" s="1"/>
  <c r="Z945" i="2"/>
  <c r="AA945" i="2" s="1"/>
  <c r="Z946" i="2"/>
  <c r="AA946" i="2" s="1"/>
  <c r="Z947" i="2"/>
  <c r="AA947" i="2" s="1"/>
  <c r="Z948" i="2"/>
  <c r="AA948" i="2" s="1"/>
  <c r="Z949" i="2"/>
  <c r="AA949" i="2" s="1"/>
  <c r="Z950" i="2"/>
  <c r="AA950" i="2" s="1"/>
  <c r="Z951" i="2"/>
  <c r="AA951" i="2" s="1"/>
  <c r="Z952" i="2"/>
  <c r="AA952" i="2" s="1"/>
  <c r="Z953" i="2"/>
  <c r="AA953" i="2" s="1"/>
  <c r="Z954" i="2"/>
  <c r="AA954" i="2" s="1"/>
  <c r="Z955" i="2"/>
  <c r="AA955" i="2" s="1"/>
  <c r="Z956" i="2"/>
  <c r="AA956" i="2" s="1"/>
  <c r="Z957" i="2"/>
  <c r="AA957" i="2" s="1"/>
  <c r="Z958" i="2"/>
  <c r="AA958" i="2" s="1"/>
  <c r="Z959" i="2"/>
  <c r="AA959" i="2" s="1"/>
  <c r="Z960" i="2"/>
  <c r="AA960" i="2" s="1"/>
  <c r="Z961" i="2"/>
  <c r="AA961" i="2" s="1"/>
  <c r="Z962" i="2"/>
  <c r="AA962" i="2" s="1"/>
  <c r="Z963" i="2"/>
  <c r="AA963" i="2" s="1"/>
  <c r="Z964" i="2"/>
  <c r="AA964" i="2" s="1"/>
  <c r="Z965" i="2"/>
  <c r="AA965" i="2" s="1"/>
  <c r="Z966" i="2"/>
  <c r="AA966" i="2" s="1"/>
  <c r="Z967" i="2"/>
  <c r="AA967" i="2" s="1"/>
  <c r="Z968" i="2"/>
  <c r="AA968" i="2" s="1"/>
  <c r="Z969" i="2"/>
  <c r="AA969" i="2" s="1"/>
  <c r="Z970" i="2"/>
  <c r="AA970" i="2" s="1"/>
  <c r="Z971" i="2"/>
  <c r="AA971" i="2" s="1"/>
  <c r="Z972" i="2"/>
  <c r="AA972" i="2" s="1"/>
  <c r="Z973" i="2"/>
  <c r="AA973" i="2" s="1"/>
  <c r="Z974" i="2"/>
  <c r="AA974" i="2" s="1"/>
  <c r="Z975" i="2"/>
  <c r="AA975" i="2" s="1"/>
  <c r="Z976" i="2"/>
  <c r="AA976" i="2" s="1"/>
  <c r="Z977" i="2"/>
  <c r="AA977" i="2" s="1"/>
  <c r="Z978" i="2"/>
  <c r="AA978" i="2" s="1"/>
  <c r="Z979" i="2"/>
  <c r="AA979" i="2" s="1"/>
  <c r="Z980" i="2"/>
  <c r="AA980" i="2" s="1"/>
  <c r="Z981" i="2"/>
  <c r="AA981" i="2" s="1"/>
  <c r="Z982" i="2"/>
  <c r="AA982" i="2" s="1"/>
  <c r="Z983" i="2"/>
  <c r="AA983" i="2" s="1"/>
  <c r="Z984" i="2"/>
  <c r="AA984" i="2" s="1"/>
  <c r="Z985" i="2"/>
  <c r="AA985" i="2" s="1"/>
  <c r="Z986" i="2"/>
  <c r="AA986" i="2" s="1"/>
  <c r="Z987" i="2"/>
  <c r="AA987" i="2" s="1"/>
  <c r="Z988" i="2"/>
  <c r="AA988" i="2" s="1"/>
  <c r="Z989" i="2"/>
  <c r="AA989" i="2" s="1"/>
  <c r="Z990" i="2"/>
  <c r="AA990" i="2" s="1"/>
  <c r="Z991" i="2"/>
  <c r="AA991" i="2" s="1"/>
  <c r="Z992" i="2"/>
  <c r="AA992" i="2" s="1"/>
  <c r="Z993" i="2"/>
  <c r="AA993" i="2" s="1"/>
  <c r="Z994" i="2"/>
  <c r="AA994" i="2" s="1"/>
  <c r="Z995" i="2"/>
  <c r="AA995" i="2" s="1"/>
  <c r="Z996" i="2"/>
  <c r="AA996" i="2" s="1"/>
  <c r="Z997" i="2"/>
  <c r="AA997" i="2" s="1"/>
  <c r="Z998" i="2"/>
  <c r="AA998" i="2" s="1"/>
  <c r="Z999" i="2"/>
  <c r="AA999" i="2" s="1"/>
  <c r="Z1000" i="2"/>
  <c r="AA1000" i="2" s="1"/>
  <c r="Z1001" i="2"/>
  <c r="AA1001" i="2" s="1"/>
  <c r="Z1002" i="2"/>
  <c r="AA1002" i="2" s="1"/>
  <c r="Z1003" i="2"/>
  <c r="AA1003" i="2" s="1"/>
  <c r="Z1004" i="2"/>
  <c r="AA1004" i="2" s="1"/>
  <c r="Z1005" i="2"/>
  <c r="AA1005" i="2" s="1"/>
  <c r="Z1006" i="2"/>
  <c r="AA1006" i="2" s="1"/>
  <c r="Z1007" i="2"/>
  <c r="AA1007" i="2" s="1"/>
  <c r="Z1008" i="2"/>
  <c r="AA1008" i="2" s="1"/>
  <c r="Z1009" i="2"/>
  <c r="AA1009" i="2" s="1"/>
  <c r="Z1010" i="2"/>
  <c r="AA1010" i="2" s="1"/>
  <c r="Z1011" i="2"/>
  <c r="AA1011" i="2" s="1"/>
  <c r="Z1012" i="2"/>
  <c r="AA1012" i="2" s="1"/>
  <c r="Z1013" i="2"/>
  <c r="AA1013" i="2" s="1"/>
  <c r="Z1014" i="2"/>
  <c r="AA1014" i="2" s="1"/>
  <c r="Z1015" i="2"/>
  <c r="AA1015" i="2" s="1"/>
  <c r="Z1016" i="2"/>
  <c r="AA1016" i="2" s="1"/>
  <c r="Z1017" i="2"/>
  <c r="AA1017" i="2" s="1"/>
  <c r="Z1018" i="2"/>
  <c r="AA1018" i="2" s="1"/>
  <c r="Z1019" i="2"/>
  <c r="AA1019" i="2" s="1"/>
  <c r="Z1020" i="2"/>
  <c r="AA1020" i="2" s="1"/>
  <c r="Z1021" i="2"/>
  <c r="AA1021" i="2" s="1"/>
  <c r="Z1022" i="2"/>
  <c r="AA1022" i="2" s="1"/>
  <c r="Z1023" i="2"/>
  <c r="AA1023" i="2" s="1"/>
  <c r="Z1024" i="2"/>
  <c r="AA1024" i="2" s="1"/>
  <c r="Z1025" i="2"/>
  <c r="AA1025" i="2" s="1"/>
  <c r="Z1026" i="2"/>
  <c r="AA1026" i="2" s="1"/>
  <c r="Z1027" i="2"/>
  <c r="AA1027" i="2" s="1"/>
  <c r="Z1028" i="2"/>
  <c r="AA1028" i="2" s="1"/>
  <c r="Z1029" i="2"/>
  <c r="AA1029" i="2" s="1"/>
  <c r="Z1030" i="2"/>
  <c r="AA1030" i="2" s="1"/>
  <c r="Z1031" i="2"/>
  <c r="AA1031" i="2" s="1"/>
  <c r="Z1032" i="2"/>
  <c r="AA1032" i="2" s="1"/>
  <c r="Z1033" i="2"/>
  <c r="AA1033" i="2" s="1"/>
  <c r="Z1034" i="2"/>
  <c r="AA1034" i="2" s="1"/>
  <c r="Z1035" i="2"/>
  <c r="AA1035" i="2" s="1"/>
  <c r="Z1036" i="2"/>
  <c r="AA1036" i="2" s="1"/>
  <c r="Z1037" i="2"/>
  <c r="AA1037" i="2" s="1"/>
  <c r="Z1038" i="2"/>
  <c r="AA1038" i="2" s="1"/>
  <c r="Z1039" i="2"/>
  <c r="AA1039" i="2" s="1"/>
  <c r="Z1040" i="2"/>
  <c r="AA1040" i="2" s="1"/>
  <c r="Z1041" i="2"/>
  <c r="AA1041" i="2" s="1"/>
  <c r="Z1042" i="2"/>
  <c r="AA1042" i="2" s="1"/>
  <c r="Z1043" i="2"/>
  <c r="AA1043" i="2" s="1"/>
  <c r="Z1044" i="2"/>
  <c r="AA1044" i="2" s="1"/>
  <c r="Z1045" i="2"/>
  <c r="AA1045" i="2" s="1"/>
  <c r="Z1046" i="2"/>
  <c r="AA1046" i="2" s="1"/>
  <c r="Z1047" i="2"/>
  <c r="AA1047" i="2" s="1"/>
  <c r="Z1048" i="2"/>
  <c r="AA1048" i="2" s="1"/>
  <c r="Z1049" i="2"/>
  <c r="AA1049" i="2" s="1"/>
  <c r="Z1050" i="2"/>
  <c r="AA1050" i="2" s="1"/>
  <c r="Z1051" i="2"/>
  <c r="AA1051" i="2" s="1"/>
  <c r="Z1052" i="2"/>
  <c r="AA1052" i="2" s="1"/>
  <c r="Z1053" i="2"/>
  <c r="AA1053" i="2" s="1"/>
  <c r="Z1054" i="2"/>
  <c r="AA1054" i="2" s="1"/>
  <c r="Z1055" i="2"/>
  <c r="AA1055" i="2" s="1"/>
  <c r="Z1056" i="2"/>
  <c r="AA1056" i="2" s="1"/>
  <c r="Z1057" i="2"/>
  <c r="AA1057" i="2" s="1"/>
  <c r="Z1058" i="2"/>
  <c r="AA1058" i="2" s="1"/>
  <c r="Z1059" i="2"/>
  <c r="AA1059" i="2" s="1"/>
  <c r="Z1060" i="2"/>
  <c r="AA1060" i="2" s="1"/>
  <c r="Z1061" i="2"/>
  <c r="AA1061" i="2" s="1"/>
  <c r="Z1062" i="2"/>
  <c r="AA1062" i="2" s="1"/>
  <c r="Z1063" i="2"/>
  <c r="AA1063" i="2" s="1"/>
  <c r="Z1064" i="2"/>
  <c r="AA1064" i="2" s="1"/>
  <c r="Z1065" i="2"/>
  <c r="AA1065" i="2" s="1"/>
  <c r="Z1066" i="2"/>
  <c r="AA1066" i="2" s="1"/>
  <c r="Z1067" i="2"/>
  <c r="AA1067" i="2" s="1"/>
  <c r="Z1068" i="2"/>
  <c r="AA1068" i="2" s="1"/>
  <c r="Z1069" i="2"/>
  <c r="AA1069" i="2" s="1"/>
  <c r="Z1070" i="2"/>
  <c r="AA1070" i="2" s="1"/>
  <c r="Z1071" i="2"/>
  <c r="AA1071" i="2" s="1"/>
  <c r="Z1072" i="2"/>
  <c r="AA1072" i="2" s="1"/>
  <c r="Z1073" i="2"/>
  <c r="AA1073" i="2" s="1"/>
  <c r="Z1074" i="2"/>
  <c r="AA1074" i="2" s="1"/>
  <c r="Z1075" i="2"/>
  <c r="AA1075" i="2" s="1"/>
  <c r="Z1076" i="2"/>
  <c r="AA1076" i="2" s="1"/>
  <c r="Z1077" i="2"/>
  <c r="AA1077" i="2" s="1"/>
  <c r="Z1078" i="2"/>
  <c r="AA1078" i="2" s="1"/>
  <c r="Z1079" i="2"/>
  <c r="AA1079" i="2" s="1"/>
  <c r="Z1080" i="2"/>
  <c r="AA1080" i="2" s="1"/>
  <c r="Z1081" i="2"/>
  <c r="AA1081" i="2" s="1"/>
  <c r="Z1082" i="2"/>
  <c r="AA1082" i="2" s="1"/>
  <c r="Z1083" i="2"/>
  <c r="AA1083" i="2" s="1"/>
  <c r="Z1084" i="2"/>
  <c r="AA1084" i="2" s="1"/>
  <c r="Z1085" i="2"/>
  <c r="AA1085" i="2" s="1"/>
  <c r="Z1086" i="2"/>
  <c r="AA1086" i="2" s="1"/>
  <c r="Z1087" i="2"/>
  <c r="AA1087" i="2" s="1"/>
  <c r="Z1088" i="2"/>
  <c r="AA1088" i="2" s="1"/>
  <c r="Z1089" i="2"/>
  <c r="AA1089" i="2" s="1"/>
  <c r="Z1090" i="2"/>
  <c r="AA1090" i="2" s="1"/>
  <c r="Z1091" i="2"/>
  <c r="AA1091" i="2" s="1"/>
  <c r="Z1092" i="2"/>
  <c r="AA1092" i="2" s="1"/>
  <c r="Z1093" i="2"/>
  <c r="AA1093" i="2" s="1"/>
  <c r="Z1094" i="2"/>
  <c r="AA1094" i="2" s="1"/>
  <c r="Z1095" i="2"/>
  <c r="AA1095" i="2" s="1"/>
  <c r="Z1096" i="2"/>
  <c r="AA1096" i="2" s="1"/>
  <c r="Z1097" i="2"/>
  <c r="AA1097" i="2" s="1"/>
  <c r="Z1098" i="2"/>
  <c r="AA1098" i="2" s="1"/>
  <c r="Z1099" i="2"/>
  <c r="AA1099" i="2" s="1"/>
  <c r="Z1100" i="2"/>
  <c r="AA1100" i="2" s="1"/>
  <c r="Z1101" i="2"/>
  <c r="AA1101" i="2" s="1"/>
  <c r="Z1102" i="2"/>
  <c r="AA1102" i="2" s="1"/>
  <c r="Z1103" i="2"/>
  <c r="AA1103" i="2" s="1"/>
  <c r="Z1104" i="2"/>
  <c r="AA1104" i="2" s="1"/>
  <c r="Z1105" i="2"/>
  <c r="AA1105" i="2" s="1"/>
  <c r="Z1106" i="2"/>
  <c r="AA1106" i="2" s="1"/>
  <c r="Z1107" i="2"/>
  <c r="AA1107" i="2" s="1"/>
  <c r="Z1108" i="2"/>
  <c r="AA1108" i="2" s="1"/>
  <c r="Z1109" i="2"/>
  <c r="AA1109" i="2" s="1"/>
  <c r="Z1110" i="2"/>
  <c r="AA1110" i="2" s="1"/>
  <c r="Z1111" i="2"/>
  <c r="AA1111" i="2" s="1"/>
  <c r="Z1112" i="2"/>
  <c r="AA1112" i="2" s="1"/>
  <c r="Z1113" i="2"/>
  <c r="AA1113" i="2" s="1"/>
  <c r="Z1114" i="2"/>
  <c r="AA1114" i="2" s="1"/>
  <c r="Z1115" i="2"/>
  <c r="AA1115" i="2" s="1"/>
  <c r="Z1116" i="2"/>
  <c r="AA1116" i="2" s="1"/>
  <c r="Z1117" i="2"/>
  <c r="AA1117" i="2" s="1"/>
  <c r="Z1118" i="2"/>
  <c r="AA1118" i="2" s="1"/>
  <c r="Z1119" i="2"/>
  <c r="AA1119" i="2" s="1"/>
  <c r="Z1120" i="2"/>
  <c r="AA1120" i="2" s="1"/>
  <c r="Z1121" i="2"/>
  <c r="AA1121" i="2" s="1"/>
  <c r="Z1122" i="2"/>
  <c r="AA1122" i="2" s="1"/>
  <c r="Z1123" i="2"/>
  <c r="AA1123" i="2" s="1"/>
  <c r="Z1124" i="2"/>
  <c r="AA1124" i="2" s="1"/>
  <c r="Z1125" i="2"/>
  <c r="AA1125" i="2" s="1"/>
  <c r="Z1126" i="2"/>
  <c r="AA1126" i="2" s="1"/>
  <c r="Z1127" i="2"/>
  <c r="AA1127" i="2" s="1"/>
  <c r="Z1128" i="2"/>
  <c r="AA1128" i="2" s="1"/>
  <c r="Z1129" i="2"/>
  <c r="AA1129" i="2" s="1"/>
  <c r="Z1130" i="2"/>
  <c r="AA1130" i="2" s="1"/>
  <c r="Z1131" i="2"/>
  <c r="AA1131" i="2" s="1"/>
  <c r="Z1132" i="2"/>
  <c r="AA1132" i="2" s="1"/>
  <c r="Z1133" i="2"/>
  <c r="AA1133" i="2" s="1"/>
  <c r="Z1134" i="2"/>
  <c r="AA1134" i="2" s="1"/>
  <c r="Z1135" i="2"/>
  <c r="AA1135" i="2" s="1"/>
  <c r="Z1136" i="2"/>
  <c r="AA1136" i="2" s="1"/>
  <c r="Z1137" i="2"/>
  <c r="AA1137" i="2" s="1"/>
  <c r="Z1138" i="2"/>
  <c r="AA1138" i="2" s="1"/>
  <c r="Z1139" i="2"/>
  <c r="AA1139" i="2" s="1"/>
  <c r="Z1140" i="2"/>
  <c r="AA1140" i="2" s="1"/>
  <c r="Z1141" i="2"/>
  <c r="AA1141" i="2" s="1"/>
  <c r="Z1142" i="2"/>
  <c r="AA1142" i="2" s="1"/>
  <c r="Z1143" i="2"/>
  <c r="AA1143" i="2" s="1"/>
  <c r="Z1144" i="2"/>
  <c r="AA1144" i="2" s="1"/>
  <c r="Z1145" i="2"/>
  <c r="AA1145" i="2" s="1"/>
  <c r="Z1146" i="2"/>
  <c r="AA1146" i="2" s="1"/>
  <c r="Z1147" i="2"/>
  <c r="AA1147" i="2" s="1"/>
  <c r="Z1148" i="2"/>
  <c r="AA1148" i="2" s="1"/>
  <c r="Z1149" i="2"/>
  <c r="AA1149" i="2" s="1"/>
  <c r="Z1150" i="2"/>
  <c r="AA1150" i="2" s="1"/>
  <c r="Z1151" i="2"/>
  <c r="AA1151" i="2" s="1"/>
  <c r="Z1152" i="2"/>
  <c r="AA1152" i="2" s="1"/>
  <c r="Z1153" i="2"/>
  <c r="AA1153" i="2" s="1"/>
  <c r="Z1154" i="2"/>
  <c r="AA1154" i="2" s="1"/>
  <c r="Z1155" i="2"/>
  <c r="AA1155" i="2" s="1"/>
  <c r="Z1156" i="2"/>
  <c r="AA1156" i="2" s="1"/>
  <c r="Z1157" i="2"/>
  <c r="AA1157" i="2" s="1"/>
  <c r="Z1158" i="2"/>
  <c r="AA1158" i="2" s="1"/>
  <c r="Z1159" i="2"/>
  <c r="AA1159" i="2" s="1"/>
  <c r="Z1160" i="2"/>
  <c r="AA1160" i="2" s="1"/>
  <c r="Z1161" i="2"/>
  <c r="AA1161" i="2" s="1"/>
  <c r="Z1162" i="2"/>
  <c r="AA1162" i="2" s="1"/>
  <c r="Z1163" i="2"/>
  <c r="AA1163" i="2" s="1"/>
  <c r="Z1164" i="2"/>
  <c r="AA1164" i="2" s="1"/>
  <c r="Z1165" i="2"/>
  <c r="AA1165" i="2" s="1"/>
  <c r="Z1166" i="2"/>
  <c r="AA1166" i="2" s="1"/>
  <c r="Z1167" i="2"/>
  <c r="AA1167" i="2" s="1"/>
  <c r="Z1168" i="2"/>
  <c r="AA1168" i="2" s="1"/>
  <c r="Z1169" i="2"/>
  <c r="AA1169" i="2" s="1"/>
  <c r="Z1170" i="2"/>
  <c r="AA1170" i="2" s="1"/>
  <c r="Z1171" i="2"/>
  <c r="AA1171" i="2" s="1"/>
  <c r="Z1172" i="2"/>
  <c r="AA1172" i="2" s="1"/>
  <c r="Z1173" i="2"/>
  <c r="AA1173" i="2" s="1"/>
  <c r="Z1174" i="2"/>
  <c r="AA1174" i="2" s="1"/>
  <c r="Z1175" i="2"/>
  <c r="AA1175" i="2" s="1"/>
  <c r="Z1176" i="2"/>
  <c r="AA1176" i="2" s="1"/>
  <c r="Z1177" i="2"/>
  <c r="AA1177" i="2" s="1"/>
  <c r="Z1178" i="2"/>
  <c r="AA1178" i="2" s="1"/>
  <c r="Z1179" i="2"/>
  <c r="AA1179" i="2" s="1"/>
  <c r="Z1180" i="2"/>
  <c r="AA1180" i="2" s="1"/>
  <c r="Z1181" i="2"/>
  <c r="AA1181" i="2" s="1"/>
  <c r="Z1182" i="2"/>
  <c r="AA1182" i="2" s="1"/>
  <c r="Z1183" i="2"/>
  <c r="AA1183" i="2" s="1"/>
  <c r="Z1184" i="2"/>
  <c r="AA1184" i="2" s="1"/>
  <c r="Z1185" i="2"/>
  <c r="AA1185" i="2" s="1"/>
  <c r="Z1186" i="2"/>
  <c r="AA1186" i="2" s="1"/>
  <c r="Z1187" i="2"/>
  <c r="AA1187" i="2" s="1"/>
  <c r="Z1188" i="2"/>
  <c r="AA1188" i="2" s="1"/>
  <c r="Z1189" i="2"/>
  <c r="AA1189" i="2" s="1"/>
  <c r="Z1190" i="2"/>
  <c r="AA1190" i="2" s="1"/>
  <c r="Z1191" i="2"/>
  <c r="AA1191" i="2" s="1"/>
  <c r="Z1192" i="2"/>
  <c r="AA1192" i="2" s="1"/>
  <c r="Z1193" i="2"/>
  <c r="AA1193" i="2" s="1"/>
  <c r="Z1194" i="2"/>
  <c r="AA1194" i="2" s="1"/>
  <c r="Z1195" i="2"/>
  <c r="AA1195" i="2" s="1"/>
  <c r="Z1196" i="2"/>
  <c r="AA1196" i="2" s="1"/>
  <c r="Z1197" i="2"/>
  <c r="AA1197" i="2" s="1"/>
  <c r="Z1198" i="2"/>
  <c r="AA1198" i="2" s="1"/>
  <c r="Z1199" i="2"/>
  <c r="AA1199" i="2" s="1"/>
  <c r="Z1200" i="2"/>
  <c r="AA1200" i="2" s="1"/>
  <c r="Z1201" i="2"/>
  <c r="AA1201" i="2" s="1"/>
  <c r="Z1202" i="2"/>
  <c r="AA1202" i="2" s="1"/>
  <c r="Z1203" i="2"/>
  <c r="AA1203" i="2" s="1"/>
  <c r="Z1204" i="2"/>
  <c r="AA1204" i="2" s="1"/>
  <c r="Z1205" i="2"/>
  <c r="AA1205" i="2" s="1"/>
  <c r="Z1206" i="2"/>
  <c r="AA1206" i="2" s="1"/>
  <c r="Z1207" i="2"/>
  <c r="AA1207" i="2" s="1"/>
  <c r="Z1208" i="2"/>
  <c r="AA1208" i="2" s="1"/>
  <c r="Z1209" i="2"/>
  <c r="AA1209" i="2" s="1"/>
  <c r="Z1210" i="2"/>
  <c r="AA1210" i="2" s="1"/>
  <c r="Z1211" i="2"/>
  <c r="AA1211" i="2" s="1"/>
  <c r="Z1212" i="2"/>
  <c r="AA1212" i="2" s="1"/>
  <c r="Z1213" i="2"/>
  <c r="AA1213" i="2" s="1"/>
  <c r="Z1214" i="2"/>
  <c r="AA1214" i="2" s="1"/>
  <c r="Z1215" i="2"/>
  <c r="AA1215" i="2" s="1"/>
  <c r="Z1216" i="2"/>
  <c r="AA1216" i="2" s="1"/>
  <c r="Z1217" i="2"/>
  <c r="AA1217" i="2" s="1"/>
  <c r="Z1218" i="2"/>
  <c r="AA1218" i="2" s="1"/>
  <c r="Z1219" i="2"/>
  <c r="AA1219" i="2" s="1"/>
  <c r="Z1220" i="2"/>
  <c r="AA1220" i="2" s="1"/>
  <c r="Z1221" i="2"/>
  <c r="AA1221" i="2" s="1"/>
  <c r="Z1222" i="2"/>
  <c r="AA1222" i="2" s="1"/>
  <c r="Z1223" i="2"/>
  <c r="AA1223" i="2" s="1"/>
  <c r="Z1224" i="2"/>
  <c r="AA1224" i="2" s="1"/>
  <c r="Z1225" i="2"/>
  <c r="AA1225" i="2" s="1"/>
  <c r="Z1226" i="2"/>
  <c r="AA1226" i="2" s="1"/>
  <c r="Z1227" i="2"/>
  <c r="AA1227" i="2" s="1"/>
  <c r="Z1228" i="2"/>
  <c r="AA1228" i="2" s="1"/>
  <c r="Z1229" i="2"/>
  <c r="AA1229" i="2" s="1"/>
  <c r="Z1230" i="2"/>
  <c r="AA1230" i="2" s="1"/>
  <c r="Z1231" i="2"/>
  <c r="AA1231" i="2" s="1"/>
  <c r="Z1232" i="2"/>
  <c r="AA1232" i="2" s="1"/>
  <c r="Z1233" i="2"/>
  <c r="AA1233" i="2" s="1"/>
  <c r="Z1234" i="2"/>
  <c r="AA1234" i="2" s="1"/>
  <c r="Z1235" i="2"/>
  <c r="AA1235" i="2" s="1"/>
  <c r="Z1236" i="2"/>
  <c r="AA1236" i="2" s="1"/>
  <c r="Z1237" i="2"/>
  <c r="AA1237" i="2" s="1"/>
  <c r="Z1238" i="2"/>
  <c r="AA1238" i="2" s="1"/>
  <c r="Z1239" i="2"/>
  <c r="AA1239" i="2" s="1"/>
  <c r="Z1240" i="2"/>
  <c r="AA1240" i="2" s="1"/>
  <c r="Z1241" i="2"/>
  <c r="AA1241" i="2" s="1"/>
  <c r="Z1242" i="2"/>
  <c r="AA1242" i="2" s="1"/>
  <c r="Z1243" i="2"/>
  <c r="AA1243" i="2" s="1"/>
  <c r="Z1244" i="2"/>
  <c r="AA1244" i="2" s="1"/>
  <c r="Z1245" i="2"/>
  <c r="AA1245" i="2" s="1"/>
  <c r="Z1246" i="2"/>
  <c r="AA1246" i="2" s="1"/>
  <c r="Z1247" i="2"/>
  <c r="AA1247" i="2" s="1"/>
  <c r="Z1248" i="2"/>
  <c r="AA1248" i="2" s="1"/>
  <c r="Z1249" i="2"/>
  <c r="AA1249" i="2" s="1"/>
  <c r="Z1250" i="2"/>
  <c r="AA1250" i="2" s="1"/>
  <c r="Z1251" i="2"/>
  <c r="AA1251" i="2" s="1"/>
  <c r="Z1252" i="2"/>
  <c r="AA1252" i="2" s="1"/>
  <c r="Z1253" i="2"/>
  <c r="AA1253" i="2" s="1"/>
  <c r="Z1254" i="2"/>
  <c r="AA1254" i="2" s="1"/>
  <c r="Z1255" i="2"/>
  <c r="AA1255" i="2" s="1"/>
  <c r="Z1256" i="2"/>
  <c r="AA1256" i="2" s="1"/>
  <c r="Z1257" i="2"/>
  <c r="AA1257" i="2" s="1"/>
  <c r="Z1258" i="2"/>
  <c r="AA1258" i="2" s="1"/>
  <c r="Z1259" i="2"/>
  <c r="AA1259" i="2" s="1"/>
  <c r="Z1260" i="2"/>
  <c r="AA1260" i="2" s="1"/>
  <c r="Z1261" i="2"/>
  <c r="AA1261" i="2" s="1"/>
  <c r="Z1262" i="2"/>
  <c r="AA1262" i="2" s="1"/>
  <c r="Z1263" i="2"/>
  <c r="AA1263" i="2" s="1"/>
  <c r="Z1264" i="2"/>
  <c r="AA1264" i="2" s="1"/>
  <c r="Z1265" i="2"/>
  <c r="AA1265" i="2" s="1"/>
  <c r="Z1266" i="2"/>
  <c r="AA1266" i="2" s="1"/>
  <c r="Z1267" i="2"/>
  <c r="AA1267" i="2" s="1"/>
  <c r="Z1268" i="2"/>
  <c r="AA1268" i="2" s="1"/>
  <c r="Z1269" i="2"/>
  <c r="AA1269" i="2" s="1"/>
  <c r="Z1270" i="2"/>
  <c r="AA1270" i="2" s="1"/>
  <c r="Z1271" i="2"/>
  <c r="AA1271" i="2" s="1"/>
  <c r="Z1272" i="2"/>
  <c r="AA1272" i="2" s="1"/>
  <c r="Z1273" i="2"/>
  <c r="AA1273" i="2" s="1"/>
  <c r="Z1274" i="2"/>
  <c r="AA1274" i="2" s="1"/>
  <c r="Z1275" i="2"/>
  <c r="AA1275" i="2" s="1"/>
  <c r="Z1276" i="2"/>
  <c r="AA1276" i="2" s="1"/>
  <c r="Z1277" i="2"/>
  <c r="AA1277" i="2" s="1"/>
  <c r="Z1278" i="2"/>
  <c r="AA1278" i="2" s="1"/>
  <c r="Z1279" i="2"/>
  <c r="AA1279" i="2" s="1"/>
  <c r="Z1280" i="2"/>
  <c r="AA1280" i="2" s="1"/>
  <c r="Z1281" i="2"/>
  <c r="AA1281" i="2" s="1"/>
  <c r="Z1282" i="2"/>
  <c r="AA1282" i="2" s="1"/>
  <c r="Z1283" i="2"/>
  <c r="AA1283" i="2" s="1"/>
  <c r="Z1284" i="2"/>
  <c r="AA1284" i="2" s="1"/>
  <c r="Z1285" i="2"/>
  <c r="AA1285" i="2" s="1"/>
  <c r="Z1286" i="2"/>
  <c r="AA1286" i="2" s="1"/>
  <c r="Z1287" i="2"/>
  <c r="AA1287" i="2" s="1"/>
  <c r="Z1288" i="2"/>
  <c r="AA1288" i="2" s="1"/>
  <c r="Z1289" i="2"/>
  <c r="AA1289" i="2" s="1"/>
  <c r="Z1290" i="2"/>
  <c r="AA1290" i="2" s="1"/>
  <c r="Z1291" i="2"/>
  <c r="AA1291" i="2" s="1"/>
  <c r="Z1292" i="2"/>
  <c r="AA1292" i="2" s="1"/>
  <c r="Z1293" i="2"/>
  <c r="AA1293" i="2" s="1"/>
  <c r="Z1294" i="2"/>
  <c r="AA1294" i="2" s="1"/>
  <c r="Z1295" i="2"/>
  <c r="AA1295" i="2" s="1"/>
  <c r="Z1296" i="2"/>
  <c r="AA1296" i="2" s="1"/>
  <c r="Z1297" i="2"/>
  <c r="AA1297" i="2" s="1"/>
  <c r="Z1298" i="2"/>
  <c r="AA1298" i="2" s="1"/>
  <c r="Z1299" i="2"/>
  <c r="AA1299" i="2" s="1"/>
  <c r="Z1300" i="2"/>
  <c r="AA1300" i="2" s="1"/>
  <c r="Z1301" i="2"/>
  <c r="AA1301" i="2" s="1"/>
  <c r="Z1302" i="2"/>
  <c r="AA1302" i="2" s="1"/>
  <c r="Z1303" i="2"/>
  <c r="AA1303" i="2" s="1"/>
  <c r="Z1304" i="2"/>
  <c r="AA1304" i="2" s="1"/>
  <c r="Z1305" i="2"/>
  <c r="AA1305" i="2" s="1"/>
  <c r="Z1306" i="2"/>
  <c r="AA1306" i="2" s="1"/>
  <c r="Z1307" i="2"/>
  <c r="AA1307" i="2" s="1"/>
  <c r="Z1308" i="2"/>
  <c r="AA1308" i="2" s="1"/>
  <c r="Z1309" i="2"/>
  <c r="AA1309" i="2" s="1"/>
  <c r="Z1310" i="2"/>
  <c r="AA1310" i="2" s="1"/>
  <c r="Z1311" i="2"/>
  <c r="AA1311" i="2" s="1"/>
  <c r="Z1312" i="2"/>
  <c r="AA1312" i="2" s="1"/>
  <c r="Z1313" i="2"/>
  <c r="AA1313" i="2" s="1"/>
  <c r="Z1314" i="2"/>
  <c r="AA1314" i="2" s="1"/>
  <c r="Z1315" i="2"/>
  <c r="AA1315" i="2" s="1"/>
  <c r="Z1316" i="2"/>
  <c r="AA1316" i="2" s="1"/>
  <c r="Z1317" i="2"/>
  <c r="AA1317" i="2" s="1"/>
  <c r="Z1318" i="2"/>
  <c r="AA1318" i="2" s="1"/>
  <c r="Z1319" i="2"/>
  <c r="AA1319" i="2" s="1"/>
  <c r="Z1320" i="2"/>
  <c r="AA1320" i="2" s="1"/>
  <c r="Z1321" i="2"/>
  <c r="AA1321" i="2" s="1"/>
  <c r="Z1322" i="2"/>
  <c r="AA1322" i="2" s="1"/>
  <c r="Z1323" i="2"/>
  <c r="AA1323" i="2" s="1"/>
  <c r="Z1324" i="2"/>
  <c r="AA1324" i="2" s="1"/>
  <c r="Z1325" i="2"/>
  <c r="AA1325" i="2" s="1"/>
  <c r="Z1326" i="2"/>
  <c r="AA1326" i="2" s="1"/>
  <c r="Z1327" i="2"/>
  <c r="AA1327" i="2" s="1"/>
  <c r="Z1328" i="2"/>
  <c r="AA1328" i="2" s="1"/>
  <c r="Z1329" i="2"/>
  <c r="AA1329" i="2" s="1"/>
  <c r="Z1330" i="2"/>
  <c r="AA1330" i="2" s="1"/>
  <c r="Z1331" i="2"/>
  <c r="AA1331" i="2" s="1"/>
  <c r="Z1332" i="2"/>
  <c r="AA1332" i="2" s="1"/>
  <c r="Z1333" i="2"/>
  <c r="AA1333" i="2" s="1"/>
  <c r="Z1334" i="2"/>
  <c r="AA1334" i="2" s="1"/>
  <c r="Z1335" i="2"/>
  <c r="AA1335" i="2" s="1"/>
  <c r="Z1336" i="2"/>
  <c r="AA1336" i="2" s="1"/>
  <c r="Z1337" i="2"/>
  <c r="AA1337" i="2" s="1"/>
  <c r="Z1338" i="2"/>
  <c r="AA1338" i="2" s="1"/>
  <c r="Z1339" i="2"/>
  <c r="AA1339" i="2" s="1"/>
  <c r="Z1340" i="2"/>
  <c r="AA1340" i="2" s="1"/>
  <c r="Z1341" i="2"/>
  <c r="AA1341" i="2" s="1"/>
  <c r="Z1342" i="2"/>
  <c r="AA1342" i="2" s="1"/>
  <c r="Z1343" i="2"/>
  <c r="AA1343" i="2" s="1"/>
  <c r="Z1344" i="2"/>
  <c r="AA1344" i="2" s="1"/>
  <c r="Z1345" i="2"/>
  <c r="AA1345" i="2" s="1"/>
  <c r="Z1346" i="2"/>
  <c r="AA1346" i="2" s="1"/>
  <c r="Z1347" i="2"/>
  <c r="AA1347" i="2" s="1"/>
  <c r="Z1348" i="2"/>
  <c r="AA1348" i="2" s="1"/>
  <c r="Z1349" i="2"/>
  <c r="AA1349" i="2" s="1"/>
  <c r="Z1350" i="2"/>
  <c r="AA1350" i="2" s="1"/>
  <c r="Z1351" i="2"/>
  <c r="AA1351" i="2" s="1"/>
  <c r="Z1352" i="2"/>
  <c r="AA1352" i="2" s="1"/>
  <c r="Z1353" i="2"/>
  <c r="AA1353" i="2" s="1"/>
  <c r="Z1354" i="2"/>
  <c r="AA1354" i="2" s="1"/>
  <c r="Z1355" i="2"/>
  <c r="AA1355" i="2" s="1"/>
  <c r="Z1356" i="2"/>
  <c r="AA1356" i="2" s="1"/>
  <c r="Z1357" i="2"/>
  <c r="AA1357" i="2" s="1"/>
  <c r="Z1358" i="2"/>
  <c r="AA1358" i="2" s="1"/>
  <c r="Z1359" i="2"/>
  <c r="AA1359" i="2" s="1"/>
  <c r="Z1360" i="2"/>
  <c r="AA1360" i="2" s="1"/>
  <c r="Z1361" i="2"/>
  <c r="AA1361" i="2" s="1"/>
  <c r="Z1362" i="2"/>
  <c r="AA1362" i="2" s="1"/>
  <c r="Z1363" i="2"/>
  <c r="AA1363" i="2" s="1"/>
  <c r="Z1364" i="2"/>
  <c r="AA1364" i="2" s="1"/>
  <c r="Z1365" i="2"/>
  <c r="AA1365" i="2" s="1"/>
  <c r="Z1366" i="2"/>
  <c r="AA1366" i="2" s="1"/>
  <c r="Z1367" i="2"/>
  <c r="AA1367" i="2" s="1"/>
  <c r="Z1368" i="2"/>
  <c r="AA1368" i="2" s="1"/>
  <c r="Z1369" i="2"/>
  <c r="AA1369" i="2" s="1"/>
  <c r="Z1370" i="2"/>
  <c r="AA1370" i="2" s="1"/>
  <c r="Z1371" i="2"/>
  <c r="AA1371" i="2" s="1"/>
  <c r="Z1372" i="2"/>
  <c r="AA1372" i="2" s="1"/>
  <c r="Z2" i="2"/>
  <c r="AA2" i="2" s="1"/>
  <c r="G191" i="2"/>
  <c r="W191" i="2" s="1"/>
  <c r="Y191" i="2" s="1"/>
  <c r="I1245" i="2"/>
  <c r="H1190" i="2"/>
  <c r="I1190" i="2"/>
  <c r="H1191" i="2"/>
  <c r="I1191" i="2"/>
  <c r="H1192" i="2"/>
  <c r="I1192" i="2"/>
  <c r="H1193" i="2"/>
  <c r="I1193" i="2"/>
  <c r="H1194" i="2"/>
  <c r="I1194" i="2"/>
  <c r="H251" i="2"/>
  <c r="H267" i="2"/>
  <c r="H271" i="2"/>
  <c r="H283" i="2"/>
  <c r="H287" i="2"/>
  <c r="H299" i="2"/>
  <c r="H303" i="2"/>
  <c r="H315" i="2"/>
  <c r="H319" i="2"/>
  <c r="H331" i="2"/>
  <c r="H335" i="2"/>
  <c r="H347" i="2"/>
  <c r="H351" i="2"/>
  <c r="H363" i="2"/>
  <c r="H367" i="2"/>
  <c r="H379" i="2"/>
  <c r="H383" i="2"/>
  <c r="H395" i="2"/>
  <c r="H399" i="2"/>
  <c r="H867" i="2"/>
  <c r="H1236" i="2"/>
  <c r="H2" i="2"/>
  <c r="H64" i="2"/>
  <c r="H65" i="2"/>
  <c r="H68" i="2"/>
  <c r="H72" i="2"/>
  <c r="H76" i="2"/>
  <c r="H80" i="2"/>
  <c r="H84" i="2"/>
  <c r="H88" i="2"/>
  <c r="H92" i="2"/>
  <c r="H188" i="2"/>
  <c r="H192" i="2"/>
  <c r="H196" i="2"/>
  <c r="H200" i="2"/>
  <c r="H204" i="2"/>
  <c r="H208" i="2"/>
  <c r="H212" i="2"/>
  <c r="H216" i="2"/>
  <c r="H220" i="2"/>
  <c r="H224" i="2"/>
  <c r="H228" i="2"/>
  <c r="H232" i="2"/>
  <c r="H236" i="2"/>
  <c r="H240" i="2"/>
  <c r="H244" i="2"/>
  <c r="H248" i="2"/>
  <c r="H252" i="2"/>
  <c r="H256" i="2"/>
  <c r="H260" i="2"/>
  <c r="H264" i="2"/>
  <c r="H268" i="2"/>
  <c r="H272" i="2"/>
  <c r="H276" i="2"/>
  <c r="H280" i="2"/>
  <c r="H284" i="2"/>
  <c r="H288" i="2"/>
  <c r="H292" i="2"/>
  <c r="H296" i="2"/>
  <c r="H300" i="2"/>
  <c r="H304" i="2"/>
  <c r="H308" i="2"/>
  <c r="H312" i="2"/>
  <c r="H316" i="2"/>
  <c r="H320" i="2"/>
  <c r="H324" i="2"/>
  <c r="H328" i="2"/>
  <c r="H332" i="2"/>
  <c r="H336" i="2"/>
  <c r="H340" i="2"/>
  <c r="H344" i="2"/>
  <c r="H348" i="2"/>
  <c r="H352" i="2"/>
  <c r="H356" i="2"/>
  <c r="H360" i="2"/>
  <c r="H364" i="2"/>
  <c r="H368" i="2"/>
  <c r="H372" i="2"/>
  <c r="H376" i="2"/>
  <c r="H380" i="2"/>
  <c r="H384" i="2"/>
  <c r="H388" i="2"/>
  <c r="H392" i="2"/>
  <c r="H396" i="2"/>
  <c r="H400" i="2"/>
  <c r="H404" i="2"/>
  <c r="I3" i="2"/>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185" i="2"/>
  <c r="I186" i="2"/>
  <c r="I187" i="2"/>
  <c r="I188" i="2"/>
  <c r="I189" i="2"/>
  <c r="I190"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J291" i="2" s="1"/>
  <c r="I292" i="2"/>
  <c r="I293" i="2"/>
  <c r="I294" i="2"/>
  <c r="I295" i="2"/>
  <c r="I296" i="2"/>
  <c r="I297" i="2"/>
  <c r="I298" i="2"/>
  <c r="I299" i="2"/>
  <c r="I300" i="2"/>
  <c r="I301" i="2"/>
  <c r="J301" i="2" s="1"/>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J334" i="2" s="1"/>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J410" i="2" s="1"/>
  <c r="I411" i="2"/>
  <c r="I412" i="2"/>
  <c r="I413" i="2"/>
  <c r="I414" i="2"/>
  <c r="I415" i="2"/>
  <c r="I416" i="2"/>
  <c r="I417" i="2"/>
  <c r="I418" i="2"/>
  <c r="I419" i="2"/>
  <c r="J419" i="2" s="1"/>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J459" i="2" s="1"/>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J880" i="2" s="1"/>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J906" i="2" s="1"/>
  <c r="I907" i="2"/>
  <c r="I908" i="2"/>
  <c r="I909" i="2"/>
  <c r="I910" i="2"/>
  <c r="I911" i="2"/>
  <c r="I912" i="2"/>
  <c r="I913" i="2"/>
  <c r="I914" i="2"/>
  <c r="I915" i="2"/>
  <c r="I916" i="2"/>
  <c r="I917" i="2"/>
  <c r="I918" i="2"/>
  <c r="I919" i="2"/>
  <c r="I920" i="2"/>
  <c r="I921" i="2"/>
  <c r="I922" i="2"/>
  <c r="I923" i="2"/>
  <c r="I924" i="2"/>
  <c r="I925" i="2"/>
  <c r="I926" i="2"/>
  <c r="I927" i="2"/>
  <c r="I928" i="2"/>
  <c r="I929" i="2"/>
  <c r="I930" i="2"/>
  <c r="J930" i="2" s="1"/>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J1005" i="2" s="1"/>
  <c r="I1006" i="2"/>
  <c r="I1007" i="2"/>
  <c r="I1008" i="2"/>
  <c r="I1009" i="2"/>
  <c r="I1010" i="2"/>
  <c r="I1011" i="2"/>
  <c r="I1012" i="2"/>
  <c r="J1012" i="2" s="1"/>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5"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J1139" i="2" s="1"/>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J1309" i="2" s="1"/>
  <c r="I1310" i="2"/>
  <c r="I1311" i="2"/>
  <c r="I1312" i="2"/>
  <c r="I1313" i="2"/>
  <c r="I1314" i="2"/>
  <c r="I1315" i="2"/>
  <c r="I1316" i="2"/>
  <c r="I1317" i="2"/>
  <c r="I1318" i="2"/>
  <c r="I1319" i="2"/>
  <c r="I1320" i="2"/>
  <c r="I1321" i="2"/>
  <c r="J1321" i="2" s="1"/>
  <c r="I1322" i="2"/>
  <c r="I1323" i="2"/>
  <c r="I1324" i="2"/>
  <c r="I1325" i="2"/>
  <c r="I1326" i="2"/>
  <c r="I1327" i="2"/>
  <c r="I1328" i="2"/>
  <c r="I1329" i="2"/>
  <c r="I1330" i="2"/>
  <c r="I1331" i="2"/>
  <c r="I1332" i="2"/>
  <c r="I1333" i="2"/>
  <c r="I1334" i="2"/>
  <c r="I1335" i="2"/>
  <c r="I1336" i="2"/>
  <c r="I1337" i="2"/>
  <c r="I1338" i="2"/>
  <c r="I1339" i="2"/>
  <c r="I1340" i="2"/>
  <c r="I1341" i="2"/>
  <c r="J1341" i="2" s="1"/>
  <c r="I1342" i="2"/>
  <c r="J1342" i="2" s="1"/>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H3" i="2"/>
  <c r="H4" i="2"/>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6" i="2"/>
  <c r="H67" i="2"/>
  <c r="H69" i="2"/>
  <c r="H70" i="2"/>
  <c r="H71" i="2"/>
  <c r="H73" i="2"/>
  <c r="H74" i="2"/>
  <c r="H75" i="2"/>
  <c r="H77" i="2"/>
  <c r="H78" i="2"/>
  <c r="H79" i="2"/>
  <c r="H81" i="2"/>
  <c r="H82" i="2"/>
  <c r="H83" i="2"/>
  <c r="H85" i="2"/>
  <c r="H86" i="2"/>
  <c r="H87" i="2"/>
  <c r="H89" i="2"/>
  <c r="H90" i="2"/>
  <c r="H91" i="2"/>
  <c r="H93" i="2"/>
  <c r="H185" i="2"/>
  <c r="H186" i="2"/>
  <c r="H187" i="2"/>
  <c r="H189" i="2"/>
  <c r="H190" i="2"/>
  <c r="H193" i="2"/>
  <c r="H194" i="2"/>
  <c r="H195" i="2"/>
  <c r="H197" i="2"/>
  <c r="H198" i="2"/>
  <c r="H199" i="2"/>
  <c r="H201" i="2"/>
  <c r="H202" i="2"/>
  <c r="H203" i="2"/>
  <c r="H205" i="2"/>
  <c r="H206" i="2"/>
  <c r="H207" i="2"/>
  <c r="H209" i="2"/>
  <c r="H210" i="2"/>
  <c r="H211" i="2"/>
  <c r="H213" i="2"/>
  <c r="H214" i="2"/>
  <c r="H215" i="2"/>
  <c r="H217" i="2"/>
  <c r="H218" i="2"/>
  <c r="H219" i="2"/>
  <c r="H221" i="2"/>
  <c r="H222" i="2"/>
  <c r="H223" i="2"/>
  <c r="H225" i="2"/>
  <c r="H226" i="2"/>
  <c r="H227" i="2"/>
  <c r="H229" i="2"/>
  <c r="H230" i="2"/>
  <c r="H231" i="2"/>
  <c r="H233" i="2"/>
  <c r="H234" i="2"/>
  <c r="H235" i="2"/>
  <c r="H237" i="2"/>
  <c r="H238" i="2"/>
  <c r="H239" i="2"/>
  <c r="H241" i="2"/>
  <c r="H242" i="2"/>
  <c r="H243" i="2"/>
  <c r="H245" i="2"/>
  <c r="H246" i="2"/>
  <c r="H247" i="2"/>
  <c r="H249" i="2"/>
  <c r="H250" i="2"/>
  <c r="H253" i="2"/>
  <c r="H254" i="2"/>
  <c r="H257" i="2"/>
  <c r="H258" i="2"/>
  <c r="H259" i="2"/>
  <c r="H261" i="2"/>
  <c r="H262" i="2"/>
  <c r="H263" i="2"/>
  <c r="H265" i="2"/>
  <c r="H266" i="2"/>
  <c r="H269" i="2"/>
  <c r="H270" i="2"/>
  <c r="H273" i="2"/>
  <c r="H274" i="2"/>
  <c r="H275" i="2"/>
  <c r="H277" i="2"/>
  <c r="H278" i="2"/>
  <c r="H279" i="2"/>
  <c r="H281" i="2"/>
  <c r="H282" i="2"/>
  <c r="H285" i="2"/>
  <c r="H286" i="2"/>
  <c r="H289" i="2"/>
  <c r="H290" i="2"/>
  <c r="H293" i="2"/>
  <c r="H294" i="2"/>
  <c r="H295" i="2"/>
  <c r="H297" i="2"/>
  <c r="H298" i="2"/>
  <c r="H302" i="2"/>
  <c r="H305" i="2"/>
  <c r="H306" i="2"/>
  <c r="H307" i="2"/>
  <c r="H309" i="2"/>
  <c r="H310" i="2"/>
  <c r="H311" i="2"/>
  <c r="H313" i="2"/>
  <c r="H314" i="2"/>
  <c r="H317" i="2"/>
  <c r="H318" i="2"/>
  <c r="H321" i="2"/>
  <c r="H322" i="2"/>
  <c r="H323" i="2"/>
  <c r="H325" i="2"/>
  <c r="H326" i="2"/>
  <c r="H327" i="2"/>
  <c r="H329" i="2"/>
  <c r="H330" i="2"/>
  <c r="H333" i="2"/>
  <c r="H337" i="2"/>
  <c r="H338" i="2"/>
  <c r="H339" i="2"/>
  <c r="H341" i="2"/>
  <c r="H342" i="2"/>
  <c r="H343" i="2"/>
  <c r="H345" i="2"/>
  <c r="H346" i="2"/>
  <c r="H349" i="2"/>
  <c r="H350" i="2"/>
  <c r="H353" i="2"/>
  <c r="H354" i="2"/>
  <c r="H355" i="2"/>
  <c r="H357" i="2"/>
  <c r="H358" i="2"/>
  <c r="H359" i="2"/>
  <c r="H361" i="2"/>
  <c r="H362" i="2"/>
  <c r="H365" i="2"/>
  <c r="H366" i="2"/>
  <c r="H369" i="2"/>
  <c r="H370" i="2"/>
  <c r="H371" i="2"/>
  <c r="H373" i="2"/>
  <c r="H374" i="2"/>
  <c r="H375" i="2"/>
  <c r="H377" i="2"/>
  <c r="H378" i="2"/>
  <c r="H381" i="2"/>
  <c r="H382" i="2"/>
  <c r="H385" i="2"/>
  <c r="H386" i="2"/>
  <c r="H387" i="2"/>
  <c r="H389" i="2"/>
  <c r="H390" i="2"/>
  <c r="H391" i="2"/>
  <c r="H393" i="2"/>
  <c r="H394" i="2"/>
  <c r="H397" i="2"/>
  <c r="H398" i="2"/>
  <c r="H401" i="2"/>
  <c r="H402" i="2"/>
  <c r="H403" i="2"/>
  <c r="H405" i="2"/>
  <c r="H406" i="2"/>
  <c r="H407" i="2"/>
  <c r="H408" i="2"/>
  <c r="H409" i="2"/>
  <c r="H411" i="2"/>
  <c r="H412" i="2"/>
  <c r="H413" i="2"/>
  <c r="H414" i="2"/>
  <c r="H415" i="2"/>
  <c r="H416" i="2"/>
  <c r="H417" i="2"/>
  <c r="H418"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501" i="2"/>
  <c r="H502" i="2"/>
  <c r="H503" i="2"/>
  <c r="H504" i="2"/>
  <c r="H505" i="2"/>
  <c r="H506" i="2"/>
  <c r="H507" i="2"/>
  <c r="H508" i="2"/>
  <c r="H509" i="2"/>
  <c r="H510" i="2"/>
  <c r="H511" i="2"/>
  <c r="H512" i="2"/>
  <c r="H513" i="2"/>
  <c r="H514" i="2"/>
  <c r="H515" i="2"/>
  <c r="H516" i="2"/>
  <c r="H517" i="2"/>
  <c r="H518" i="2"/>
  <c r="H519" i="2"/>
  <c r="H520" i="2"/>
  <c r="H521" i="2"/>
  <c r="H522" i="2"/>
  <c r="H523" i="2"/>
  <c r="H524" i="2"/>
  <c r="H525" i="2"/>
  <c r="H526" i="2"/>
  <c r="H527" i="2"/>
  <c r="H528" i="2"/>
  <c r="H529" i="2"/>
  <c r="H530" i="2"/>
  <c r="H531" i="2"/>
  <c r="H532" i="2"/>
  <c r="H533" i="2"/>
  <c r="H534" i="2"/>
  <c r="H535" i="2"/>
  <c r="H536" i="2"/>
  <c r="H537" i="2"/>
  <c r="H538" i="2"/>
  <c r="H539" i="2"/>
  <c r="H540" i="2"/>
  <c r="H541" i="2"/>
  <c r="H542" i="2"/>
  <c r="H543" i="2"/>
  <c r="H544" i="2"/>
  <c r="H545" i="2"/>
  <c r="H546" i="2"/>
  <c r="H547" i="2"/>
  <c r="H548" i="2"/>
  <c r="H549" i="2"/>
  <c r="H550" i="2"/>
  <c r="H551" i="2"/>
  <c r="H552" i="2"/>
  <c r="H553" i="2"/>
  <c r="H554" i="2"/>
  <c r="H555" i="2"/>
  <c r="H556" i="2"/>
  <c r="H557" i="2"/>
  <c r="H558" i="2"/>
  <c r="H559" i="2"/>
  <c r="H560" i="2"/>
  <c r="H561" i="2"/>
  <c r="H562" i="2"/>
  <c r="H563" i="2"/>
  <c r="H564" i="2"/>
  <c r="H565" i="2"/>
  <c r="H566" i="2"/>
  <c r="H567" i="2"/>
  <c r="H568" i="2"/>
  <c r="H569" i="2"/>
  <c r="H570" i="2"/>
  <c r="H571" i="2"/>
  <c r="H572" i="2"/>
  <c r="H573" i="2"/>
  <c r="H574" i="2"/>
  <c r="H575" i="2"/>
  <c r="H576" i="2"/>
  <c r="H577" i="2"/>
  <c r="H578" i="2"/>
  <c r="H579" i="2"/>
  <c r="H580" i="2"/>
  <c r="H581" i="2"/>
  <c r="H582" i="2"/>
  <c r="H583" i="2"/>
  <c r="H584" i="2"/>
  <c r="H585" i="2"/>
  <c r="H586" i="2"/>
  <c r="H587" i="2"/>
  <c r="H588" i="2"/>
  <c r="H589" i="2"/>
  <c r="H590" i="2"/>
  <c r="H591" i="2"/>
  <c r="H592" i="2"/>
  <c r="H593" i="2"/>
  <c r="H594" i="2"/>
  <c r="H595" i="2"/>
  <c r="H596" i="2"/>
  <c r="H597" i="2"/>
  <c r="H598" i="2"/>
  <c r="H599" i="2"/>
  <c r="H600" i="2"/>
  <c r="H601" i="2"/>
  <c r="H602" i="2"/>
  <c r="H603" i="2"/>
  <c r="H604" i="2"/>
  <c r="H605" i="2"/>
  <c r="H606" i="2"/>
  <c r="H607" i="2"/>
  <c r="H608" i="2"/>
  <c r="H609" i="2"/>
  <c r="H610" i="2"/>
  <c r="H611" i="2"/>
  <c r="H612" i="2"/>
  <c r="H613" i="2"/>
  <c r="H614" i="2"/>
  <c r="H615" i="2"/>
  <c r="H616" i="2"/>
  <c r="H617" i="2"/>
  <c r="H618" i="2"/>
  <c r="H619" i="2"/>
  <c r="H620" i="2"/>
  <c r="H621" i="2"/>
  <c r="H622" i="2"/>
  <c r="H623" i="2"/>
  <c r="H624" i="2"/>
  <c r="H625" i="2"/>
  <c r="H626" i="2"/>
  <c r="H627" i="2"/>
  <c r="H628" i="2"/>
  <c r="H629" i="2"/>
  <c r="H630" i="2"/>
  <c r="H631" i="2"/>
  <c r="H632" i="2"/>
  <c r="H633" i="2"/>
  <c r="H634" i="2"/>
  <c r="H635" i="2"/>
  <c r="H636" i="2"/>
  <c r="H637" i="2"/>
  <c r="H638" i="2"/>
  <c r="H639" i="2"/>
  <c r="H640" i="2"/>
  <c r="H641" i="2"/>
  <c r="H733" i="2"/>
  <c r="H734" i="2"/>
  <c r="H735" i="2"/>
  <c r="H736" i="2"/>
  <c r="H737" i="2"/>
  <c r="H738" i="2"/>
  <c r="H739" i="2"/>
  <c r="H740" i="2"/>
  <c r="H741" i="2"/>
  <c r="H742" i="2"/>
  <c r="H743" i="2"/>
  <c r="H744" i="2"/>
  <c r="H745" i="2"/>
  <c r="H746" i="2"/>
  <c r="H747" i="2"/>
  <c r="H748" i="2"/>
  <c r="H749" i="2"/>
  <c r="H750" i="2"/>
  <c r="H751" i="2"/>
  <c r="H752" i="2"/>
  <c r="H753" i="2"/>
  <c r="H754" i="2"/>
  <c r="H755" i="2"/>
  <c r="H756" i="2"/>
  <c r="H757" i="2"/>
  <c r="H758" i="2"/>
  <c r="H759" i="2"/>
  <c r="H760" i="2"/>
  <c r="H761" i="2"/>
  <c r="H762" i="2"/>
  <c r="H763" i="2"/>
  <c r="H764" i="2"/>
  <c r="H765" i="2"/>
  <c r="H766" i="2"/>
  <c r="H767" i="2"/>
  <c r="H768" i="2"/>
  <c r="H769" i="2"/>
  <c r="H770" i="2"/>
  <c r="H771" i="2"/>
  <c r="H772" i="2"/>
  <c r="H773" i="2"/>
  <c r="H774" i="2"/>
  <c r="H775" i="2"/>
  <c r="H776" i="2"/>
  <c r="H777" i="2"/>
  <c r="H778" i="2"/>
  <c r="H779" i="2"/>
  <c r="H780" i="2"/>
  <c r="H781" i="2"/>
  <c r="H782" i="2"/>
  <c r="H783" i="2"/>
  <c r="H784" i="2"/>
  <c r="H785" i="2"/>
  <c r="H786" i="2"/>
  <c r="H787" i="2"/>
  <c r="H788" i="2"/>
  <c r="H789" i="2"/>
  <c r="H790" i="2"/>
  <c r="H791" i="2"/>
  <c r="H792" i="2"/>
  <c r="H793" i="2"/>
  <c r="H794" i="2"/>
  <c r="H795" i="2"/>
  <c r="H796" i="2"/>
  <c r="H797" i="2"/>
  <c r="H798" i="2"/>
  <c r="H799" i="2"/>
  <c r="H800" i="2"/>
  <c r="H801" i="2"/>
  <c r="H802" i="2"/>
  <c r="H803" i="2"/>
  <c r="H804" i="2"/>
  <c r="H805" i="2"/>
  <c r="H806" i="2"/>
  <c r="H807" i="2"/>
  <c r="H808" i="2"/>
  <c r="H809" i="2"/>
  <c r="H810" i="2"/>
  <c r="H811" i="2"/>
  <c r="H812" i="2"/>
  <c r="H813" i="2"/>
  <c r="H814" i="2"/>
  <c r="H815" i="2"/>
  <c r="H816" i="2"/>
  <c r="H817" i="2"/>
  <c r="H818" i="2"/>
  <c r="H819" i="2"/>
  <c r="H820" i="2"/>
  <c r="H821" i="2"/>
  <c r="H822" i="2"/>
  <c r="H823" i="2"/>
  <c r="H824" i="2"/>
  <c r="H825" i="2"/>
  <c r="H826" i="2"/>
  <c r="H827" i="2"/>
  <c r="H828" i="2"/>
  <c r="H829" i="2"/>
  <c r="H830" i="2"/>
  <c r="H831" i="2"/>
  <c r="H832" i="2"/>
  <c r="H833" i="2"/>
  <c r="H834" i="2"/>
  <c r="H835" i="2"/>
  <c r="H836" i="2"/>
  <c r="H837" i="2"/>
  <c r="H838" i="2"/>
  <c r="H839" i="2"/>
  <c r="H840" i="2"/>
  <c r="H841" i="2"/>
  <c r="H842" i="2"/>
  <c r="H843" i="2"/>
  <c r="H844" i="2"/>
  <c r="H845" i="2"/>
  <c r="J845" i="2" s="1"/>
  <c r="H846" i="2"/>
  <c r="H847" i="2"/>
  <c r="H848" i="2"/>
  <c r="H849" i="2"/>
  <c r="H850" i="2"/>
  <c r="H851" i="2"/>
  <c r="H852" i="2"/>
  <c r="H853" i="2"/>
  <c r="H854" i="2"/>
  <c r="H855" i="2"/>
  <c r="H856" i="2"/>
  <c r="H857" i="2"/>
  <c r="H858" i="2"/>
  <c r="H859" i="2"/>
  <c r="H860" i="2"/>
  <c r="H861" i="2"/>
  <c r="J861" i="2" s="1"/>
  <c r="H862" i="2"/>
  <c r="H863" i="2"/>
  <c r="H864" i="2"/>
  <c r="H865" i="2"/>
  <c r="H866" i="2"/>
  <c r="H868" i="2"/>
  <c r="H869" i="2"/>
  <c r="H870" i="2"/>
  <c r="H871" i="2"/>
  <c r="H872" i="2"/>
  <c r="H873" i="2"/>
  <c r="H874" i="2"/>
  <c r="H875" i="2"/>
  <c r="H876" i="2"/>
  <c r="H877" i="2"/>
  <c r="H878" i="2"/>
  <c r="H879" i="2"/>
  <c r="H881" i="2"/>
  <c r="H882" i="2"/>
  <c r="H883" i="2"/>
  <c r="H884" i="2"/>
  <c r="H885" i="2"/>
  <c r="H886" i="2"/>
  <c r="H887" i="2"/>
  <c r="H888" i="2"/>
  <c r="H889" i="2"/>
  <c r="H890" i="2"/>
  <c r="H891" i="2"/>
  <c r="H892" i="2"/>
  <c r="H893" i="2"/>
  <c r="H894" i="2"/>
  <c r="H895" i="2"/>
  <c r="H896" i="2"/>
  <c r="H897" i="2"/>
  <c r="H898" i="2"/>
  <c r="H899" i="2"/>
  <c r="H900" i="2"/>
  <c r="H901" i="2"/>
  <c r="H902" i="2"/>
  <c r="H903" i="2"/>
  <c r="H904" i="2"/>
  <c r="H905" i="2"/>
  <c r="H907" i="2"/>
  <c r="H908" i="2"/>
  <c r="H909" i="2"/>
  <c r="H910" i="2"/>
  <c r="H911" i="2"/>
  <c r="H912" i="2"/>
  <c r="H913" i="2"/>
  <c r="H914" i="2"/>
  <c r="H915" i="2"/>
  <c r="H916" i="2"/>
  <c r="H917" i="2"/>
  <c r="H918" i="2"/>
  <c r="H919" i="2"/>
  <c r="H920" i="2"/>
  <c r="H921" i="2"/>
  <c r="H922" i="2"/>
  <c r="H923" i="2"/>
  <c r="H924" i="2"/>
  <c r="H925" i="2"/>
  <c r="H926" i="2"/>
  <c r="H927" i="2"/>
  <c r="H928" i="2"/>
  <c r="H929" i="2"/>
  <c r="H931" i="2"/>
  <c r="H932" i="2"/>
  <c r="H933" i="2"/>
  <c r="H934" i="2"/>
  <c r="H935" i="2"/>
  <c r="H936" i="2"/>
  <c r="H937" i="2"/>
  <c r="H938" i="2"/>
  <c r="H939" i="2"/>
  <c r="H940" i="2"/>
  <c r="H941" i="2"/>
  <c r="H942" i="2"/>
  <c r="H943" i="2"/>
  <c r="H944" i="2"/>
  <c r="H945" i="2"/>
  <c r="H946" i="2"/>
  <c r="H947" i="2"/>
  <c r="H948" i="2"/>
  <c r="H949" i="2"/>
  <c r="H950" i="2"/>
  <c r="H951" i="2"/>
  <c r="H952" i="2"/>
  <c r="H953" i="2"/>
  <c r="H954" i="2"/>
  <c r="H955" i="2"/>
  <c r="H956" i="2"/>
  <c r="H957" i="2"/>
  <c r="H958" i="2"/>
  <c r="H959" i="2"/>
  <c r="H960" i="2"/>
  <c r="H961" i="2"/>
  <c r="H962" i="2"/>
  <c r="H963" i="2"/>
  <c r="H964" i="2"/>
  <c r="H965" i="2"/>
  <c r="H966" i="2"/>
  <c r="H967" i="2"/>
  <c r="H968" i="2"/>
  <c r="H969" i="2"/>
  <c r="H970" i="2"/>
  <c r="H971" i="2"/>
  <c r="H972" i="2"/>
  <c r="H973" i="2"/>
  <c r="H974" i="2"/>
  <c r="H975" i="2"/>
  <c r="H976" i="2"/>
  <c r="H977" i="2"/>
  <c r="H978" i="2"/>
  <c r="H979" i="2"/>
  <c r="H980" i="2"/>
  <c r="H981" i="2"/>
  <c r="H982" i="2"/>
  <c r="H983" i="2"/>
  <c r="H984" i="2"/>
  <c r="H985" i="2"/>
  <c r="H986" i="2"/>
  <c r="H987" i="2"/>
  <c r="H988" i="2"/>
  <c r="H989" i="2"/>
  <c r="H990" i="2"/>
  <c r="H991" i="2"/>
  <c r="H992" i="2"/>
  <c r="H993" i="2"/>
  <c r="H994" i="2"/>
  <c r="H995" i="2"/>
  <c r="H996" i="2"/>
  <c r="H997" i="2"/>
  <c r="H998" i="2"/>
  <c r="H999" i="2"/>
  <c r="H1000" i="2"/>
  <c r="H1001" i="2"/>
  <c r="H1002" i="2"/>
  <c r="H1003" i="2"/>
  <c r="H1004" i="2"/>
  <c r="H1006" i="2"/>
  <c r="H1007" i="2"/>
  <c r="H1008" i="2"/>
  <c r="H1009" i="2"/>
  <c r="H1010" i="2"/>
  <c r="H1011" i="2"/>
  <c r="H1013" i="2"/>
  <c r="H1014" i="2"/>
  <c r="H1015" i="2"/>
  <c r="H1016" i="2"/>
  <c r="H1017" i="2"/>
  <c r="H1018" i="2"/>
  <c r="H1019" i="2"/>
  <c r="H1020" i="2"/>
  <c r="H1021" i="2"/>
  <c r="H1022" i="2"/>
  <c r="H1023" i="2"/>
  <c r="H1024" i="2"/>
  <c r="H1025" i="2"/>
  <c r="H1026" i="2"/>
  <c r="H1027" i="2"/>
  <c r="H1028" i="2"/>
  <c r="H1029" i="2"/>
  <c r="H1030" i="2"/>
  <c r="H1031" i="2"/>
  <c r="H1032" i="2"/>
  <c r="H1033" i="2"/>
  <c r="H1034" i="2"/>
  <c r="H1035" i="2"/>
  <c r="H1036" i="2"/>
  <c r="H1037" i="2"/>
  <c r="H1038" i="2"/>
  <c r="H1039" i="2"/>
  <c r="H1040" i="2"/>
  <c r="H1041" i="2"/>
  <c r="H1042" i="2"/>
  <c r="H1043" i="2"/>
  <c r="H1044" i="2"/>
  <c r="H1045" i="2"/>
  <c r="H1046" i="2"/>
  <c r="H1047" i="2"/>
  <c r="H1048" i="2"/>
  <c r="H1049" i="2"/>
  <c r="H1050" i="2"/>
  <c r="H1051" i="2"/>
  <c r="H1052" i="2"/>
  <c r="H1053" i="2"/>
  <c r="H1054" i="2"/>
  <c r="H1055" i="2"/>
  <c r="H1056" i="2"/>
  <c r="H1057" i="2"/>
  <c r="H1058" i="2"/>
  <c r="H1059" i="2"/>
  <c r="H1060" i="2"/>
  <c r="H1061" i="2"/>
  <c r="H1062" i="2"/>
  <c r="H1063" i="2"/>
  <c r="H1064" i="2"/>
  <c r="H1065" i="2"/>
  <c r="H1066" i="2"/>
  <c r="H1067" i="2"/>
  <c r="H1068" i="2"/>
  <c r="H1069" i="2"/>
  <c r="H1070" i="2"/>
  <c r="H1071" i="2"/>
  <c r="H1072" i="2"/>
  <c r="H1073" i="2"/>
  <c r="H1074" i="2"/>
  <c r="H1075" i="2"/>
  <c r="H1076" i="2"/>
  <c r="H1077" i="2"/>
  <c r="H1078" i="2"/>
  <c r="H1079" i="2"/>
  <c r="H1080" i="2"/>
  <c r="H1081" i="2"/>
  <c r="H1082" i="2"/>
  <c r="H1083" i="2"/>
  <c r="H1084" i="2"/>
  <c r="H1085" i="2"/>
  <c r="H1086" i="2"/>
  <c r="H1087" i="2"/>
  <c r="H1088" i="2"/>
  <c r="H1089" i="2"/>
  <c r="H1090" i="2"/>
  <c r="H1091" i="2"/>
  <c r="H1092" i="2"/>
  <c r="H1093" i="2"/>
  <c r="H1094" i="2"/>
  <c r="H1095" i="2"/>
  <c r="H1096" i="2"/>
  <c r="H1097" i="2"/>
  <c r="H1098" i="2"/>
  <c r="H1099" i="2"/>
  <c r="H1100" i="2"/>
  <c r="H1101" i="2"/>
  <c r="H1102" i="2"/>
  <c r="H1103" i="2"/>
  <c r="H1104" i="2"/>
  <c r="H1105" i="2"/>
  <c r="H1106" i="2"/>
  <c r="H1107" i="2"/>
  <c r="H1108" i="2"/>
  <c r="H1109" i="2"/>
  <c r="H1110" i="2"/>
  <c r="H1111" i="2"/>
  <c r="H1112" i="2"/>
  <c r="H1113" i="2"/>
  <c r="H1114" i="2"/>
  <c r="H1115" i="2"/>
  <c r="H1116" i="2"/>
  <c r="H1117" i="2"/>
  <c r="H1118" i="2"/>
  <c r="H1119" i="2"/>
  <c r="H1120" i="2"/>
  <c r="H1121" i="2"/>
  <c r="H1122" i="2"/>
  <c r="H1123" i="2"/>
  <c r="H1124" i="2"/>
  <c r="H1125" i="2"/>
  <c r="H1126" i="2"/>
  <c r="H1127" i="2"/>
  <c r="H1128" i="2"/>
  <c r="H1129" i="2"/>
  <c r="H1130" i="2"/>
  <c r="H1131" i="2"/>
  <c r="H1132" i="2"/>
  <c r="H1133" i="2"/>
  <c r="H1134" i="2"/>
  <c r="H1135" i="2"/>
  <c r="H1136" i="2"/>
  <c r="H1137" i="2"/>
  <c r="H1138" i="2"/>
  <c r="H1140" i="2"/>
  <c r="H1141" i="2"/>
  <c r="H1142" i="2"/>
  <c r="H1143" i="2"/>
  <c r="H1144" i="2"/>
  <c r="H1145" i="2"/>
  <c r="H1146" i="2"/>
  <c r="H1147" i="2"/>
  <c r="H1148" i="2"/>
  <c r="H1149" i="2"/>
  <c r="H1150" i="2"/>
  <c r="H1151" i="2"/>
  <c r="H1152" i="2"/>
  <c r="H1153" i="2"/>
  <c r="H1154" i="2"/>
  <c r="H1155" i="2"/>
  <c r="H1156" i="2"/>
  <c r="H1157" i="2"/>
  <c r="H1158" i="2"/>
  <c r="H1159" i="2"/>
  <c r="H1160" i="2"/>
  <c r="H1161" i="2"/>
  <c r="H1162" i="2"/>
  <c r="H1163" i="2"/>
  <c r="H1164" i="2"/>
  <c r="H1165" i="2"/>
  <c r="H1166" i="2"/>
  <c r="H1167" i="2"/>
  <c r="H1168" i="2"/>
  <c r="H1169" i="2"/>
  <c r="H1170" i="2"/>
  <c r="H1171" i="2"/>
  <c r="H1172" i="2"/>
  <c r="H1173" i="2"/>
  <c r="H1174" i="2"/>
  <c r="H1175" i="2"/>
  <c r="H1176" i="2"/>
  <c r="H1177" i="2"/>
  <c r="H1178" i="2"/>
  <c r="H1179" i="2"/>
  <c r="H1180" i="2"/>
  <c r="H1181" i="2"/>
  <c r="H1182" i="2"/>
  <c r="H1183" i="2"/>
  <c r="H1184" i="2"/>
  <c r="H1185" i="2"/>
  <c r="H1186" i="2"/>
  <c r="H1187" i="2"/>
  <c r="H1188" i="2"/>
  <c r="H1189" i="2"/>
  <c r="H1195" i="2"/>
  <c r="H1196" i="2"/>
  <c r="H1197" i="2"/>
  <c r="H1198" i="2"/>
  <c r="H1199" i="2"/>
  <c r="H1200" i="2"/>
  <c r="H1201" i="2"/>
  <c r="H1202" i="2"/>
  <c r="H1203" i="2"/>
  <c r="H1204" i="2"/>
  <c r="H1205" i="2"/>
  <c r="H1206" i="2"/>
  <c r="H1207" i="2"/>
  <c r="H1208" i="2"/>
  <c r="H1209" i="2"/>
  <c r="H1210" i="2"/>
  <c r="H1211" i="2"/>
  <c r="H1212" i="2"/>
  <c r="H1213" i="2"/>
  <c r="H1214" i="2"/>
  <c r="H1215" i="2"/>
  <c r="H1216" i="2"/>
  <c r="H1217" i="2"/>
  <c r="H1218" i="2"/>
  <c r="H1219" i="2"/>
  <c r="H1220" i="2"/>
  <c r="H1221" i="2"/>
  <c r="H1222" i="2"/>
  <c r="H1223" i="2"/>
  <c r="H1224" i="2"/>
  <c r="H1225" i="2"/>
  <c r="H1226" i="2"/>
  <c r="H1227" i="2"/>
  <c r="H1228" i="2"/>
  <c r="H1229" i="2"/>
  <c r="H1230" i="2"/>
  <c r="H1231" i="2"/>
  <c r="H1232" i="2"/>
  <c r="H1233" i="2"/>
  <c r="H1234" i="2"/>
  <c r="H1235" i="2"/>
  <c r="H1237" i="2"/>
  <c r="H1238" i="2"/>
  <c r="H1239" i="2"/>
  <c r="H1240" i="2"/>
  <c r="H1241" i="2"/>
  <c r="H1242" i="2"/>
  <c r="H1243" i="2"/>
  <c r="H1244" i="2"/>
  <c r="H1246" i="2"/>
  <c r="H1247" i="2"/>
  <c r="H1248" i="2"/>
  <c r="H1249" i="2"/>
  <c r="H1250" i="2"/>
  <c r="H1251" i="2"/>
  <c r="H1252" i="2"/>
  <c r="H1253" i="2"/>
  <c r="H1254" i="2"/>
  <c r="H1255" i="2"/>
  <c r="H1256" i="2"/>
  <c r="H1257" i="2"/>
  <c r="H1258" i="2"/>
  <c r="H1259" i="2"/>
  <c r="H1260" i="2"/>
  <c r="H1261" i="2"/>
  <c r="H1262" i="2"/>
  <c r="H1263" i="2"/>
  <c r="H1264" i="2"/>
  <c r="H1265" i="2"/>
  <c r="H1266" i="2"/>
  <c r="H1267" i="2"/>
  <c r="H1268" i="2"/>
  <c r="H1269" i="2"/>
  <c r="H1270" i="2"/>
  <c r="H1271" i="2"/>
  <c r="H1272" i="2"/>
  <c r="H1273" i="2"/>
  <c r="H1274" i="2"/>
  <c r="H1275" i="2"/>
  <c r="H1276" i="2"/>
  <c r="H1277" i="2"/>
  <c r="H1278" i="2"/>
  <c r="H1279" i="2"/>
  <c r="H1280" i="2"/>
  <c r="H1281" i="2"/>
  <c r="H1282" i="2"/>
  <c r="H1283" i="2"/>
  <c r="H1284" i="2"/>
  <c r="H1285" i="2"/>
  <c r="H1286" i="2"/>
  <c r="H1287" i="2"/>
  <c r="H1288" i="2"/>
  <c r="H1289" i="2"/>
  <c r="H1290" i="2"/>
  <c r="H1291" i="2"/>
  <c r="H1292" i="2"/>
  <c r="H1293" i="2"/>
  <c r="H1294" i="2"/>
  <c r="H1295" i="2"/>
  <c r="H1296" i="2"/>
  <c r="H1297" i="2"/>
  <c r="H1298" i="2"/>
  <c r="H1299" i="2"/>
  <c r="H1300" i="2"/>
  <c r="H1301" i="2"/>
  <c r="H1302" i="2"/>
  <c r="H1303" i="2"/>
  <c r="H1304" i="2"/>
  <c r="H1305" i="2"/>
  <c r="H1306" i="2"/>
  <c r="H1307" i="2"/>
  <c r="H1308" i="2"/>
  <c r="H1310" i="2"/>
  <c r="H1311" i="2"/>
  <c r="H1312" i="2"/>
  <c r="H1313" i="2"/>
  <c r="H1314" i="2"/>
  <c r="H1315" i="2"/>
  <c r="H1316" i="2"/>
  <c r="H1317" i="2"/>
  <c r="H1318" i="2"/>
  <c r="H1319" i="2"/>
  <c r="H1320" i="2"/>
  <c r="H1322" i="2"/>
  <c r="H1323" i="2"/>
  <c r="H1324" i="2"/>
  <c r="H1325" i="2"/>
  <c r="H1326" i="2"/>
  <c r="H1327" i="2"/>
  <c r="H1328" i="2"/>
  <c r="H1329" i="2"/>
  <c r="H1330" i="2"/>
  <c r="H1331" i="2"/>
  <c r="H1332" i="2"/>
  <c r="H1333" i="2"/>
  <c r="H1334" i="2"/>
  <c r="H1335" i="2"/>
  <c r="H1336" i="2"/>
  <c r="H1337" i="2"/>
  <c r="H1338" i="2"/>
  <c r="H1339" i="2"/>
  <c r="H1340" i="2"/>
  <c r="H1343" i="2"/>
  <c r="H1344" i="2"/>
  <c r="H1345" i="2"/>
  <c r="H1346" i="2"/>
  <c r="H1347" i="2"/>
  <c r="H1348" i="2"/>
  <c r="H1349" i="2"/>
  <c r="H1350" i="2"/>
  <c r="H1352" i="2"/>
  <c r="H1353" i="2"/>
  <c r="H1354" i="2"/>
  <c r="H1355" i="2"/>
  <c r="H1356" i="2"/>
  <c r="H1357" i="2"/>
  <c r="H1358" i="2"/>
  <c r="H1359" i="2"/>
  <c r="H1360" i="2"/>
  <c r="H1361" i="2"/>
  <c r="H1362" i="2"/>
  <c r="H1363" i="2"/>
  <c r="H1364" i="2"/>
  <c r="H1365" i="2"/>
  <c r="H1366" i="2"/>
  <c r="H1367" i="2"/>
  <c r="H1368" i="2"/>
  <c r="H1369" i="2"/>
  <c r="H1370" i="2"/>
  <c r="I2" i="2"/>
  <c r="Y6" i="2" l="1"/>
  <c r="Y1367" i="2"/>
  <c r="Y1351" i="2"/>
  <c r="Y1335" i="2"/>
  <c r="Y1319" i="2"/>
  <c r="Y1303" i="2"/>
  <c r="Y1287" i="2"/>
  <c r="Y1271" i="2"/>
  <c r="Y1255" i="2"/>
  <c r="Y1239" i="2"/>
  <c r="Y1223" i="2"/>
  <c r="Y1207" i="2"/>
  <c r="Y1191" i="2"/>
  <c r="Y1175" i="2"/>
  <c r="Y1159" i="2"/>
  <c r="Y1143" i="2"/>
  <c r="Y1127" i="2"/>
  <c r="Y1111" i="2"/>
  <c r="Y1095" i="2"/>
  <c r="Y1079" i="2"/>
  <c r="Y1063" i="2"/>
  <c r="Y1047" i="2"/>
  <c r="Y1031" i="2"/>
  <c r="Y1015" i="2"/>
  <c r="Y999" i="2"/>
  <c r="Y983" i="2"/>
  <c r="Y967" i="2"/>
  <c r="Y951" i="2"/>
  <c r="Y935" i="2"/>
  <c r="Y919" i="2"/>
  <c r="Y903" i="2"/>
  <c r="Y887" i="2"/>
  <c r="Y871" i="2"/>
  <c r="Y855" i="2"/>
  <c r="Y839" i="2"/>
  <c r="Y823" i="2"/>
  <c r="Y807" i="2"/>
  <c r="Y791" i="2"/>
  <c r="Y775" i="2"/>
  <c r="Y759" i="2"/>
  <c r="Y743" i="2"/>
  <c r="Y727" i="2"/>
  <c r="Y711" i="2"/>
  <c r="Y695" i="2"/>
  <c r="Y679" i="2"/>
  <c r="Y663" i="2"/>
  <c r="Y647" i="2"/>
  <c r="Y631" i="2"/>
  <c r="Y615" i="2"/>
  <c r="Y599" i="2"/>
  <c r="Y583" i="2"/>
  <c r="Y567" i="2"/>
  <c r="Y551" i="2"/>
  <c r="Y535" i="2"/>
  <c r="Y519" i="2"/>
  <c r="Y503" i="2"/>
  <c r="Y487" i="2"/>
  <c r="Y471" i="2"/>
  <c r="Y455" i="2"/>
  <c r="Y439" i="2"/>
  <c r="Y423" i="2"/>
  <c r="Y407" i="2"/>
  <c r="Y391" i="2"/>
  <c r="Y375" i="2"/>
  <c r="Y359" i="2"/>
  <c r="Y343" i="2"/>
  <c r="Y327" i="2"/>
  <c r="Y311" i="2"/>
  <c r="J865" i="2"/>
  <c r="J849" i="2"/>
  <c r="J833" i="2"/>
  <c r="J853" i="2"/>
  <c r="J837" i="2"/>
  <c r="Y1378" i="2"/>
  <c r="Y14" i="2"/>
  <c r="Y1373" i="2"/>
  <c r="J1377" i="2"/>
  <c r="Y1372" i="2"/>
  <c r="J1380" i="2"/>
  <c r="Y1375" i="2"/>
  <c r="Y1374" i="2"/>
  <c r="Y1364" i="2"/>
  <c r="Y1348" i="2"/>
  <c r="Y1332" i="2"/>
  <c r="Y1316" i="2"/>
  <c r="Y1300" i="2"/>
  <c r="Y1284" i="2"/>
  <c r="Y1268" i="2"/>
  <c r="Y1252" i="2"/>
  <c r="Y1236" i="2"/>
  <c r="Y1220" i="2"/>
  <c r="Y1204" i="2"/>
  <c r="Y1188" i="2"/>
  <c r="Y1172" i="2"/>
  <c r="Y1156" i="2"/>
  <c r="Y1140" i="2"/>
  <c r="Y1124" i="2"/>
  <c r="Y1108" i="2"/>
  <c r="Y1092" i="2"/>
  <c r="Y1076" i="2"/>
  <c r="Y1060" i="2"/>
  <c r="Y1044" i="2"/>
  <c r="Y1028" i="2"/>
  <c r="Y1012" i="2"/>
  <c r="Y996" i="2"/>
  <c r="Y980" i="2"/>
  <c r="Y964" i="2"/>
  <c r="Y948" i="2"/>
  <c r="Y932" i="2"/>
  <c r="Y916" i="2"/>
  <c r="Y900" i="2"/>
  <c r="Y884" i="2"/>
  <c r="Y868" i="2"/>
  <c r="Y852" i="2"/>
  <c r="Y836" i="2"/>
  <c r="Y820" i="2"/>
  <c r="Y804" i="2"/>
  <c r="Y788" i="2"/>
  <c r="Y772" i="2"/>
  <c r="Y756" i="2"/>
  <c r="Y740" i="2"/>
  <c r="Y724" i="2"/>
  <c r="Y708" i="2"/>
  <c r="Y692" i="2"/>
  <c r="Y676" i="2"/>
  <c r="Y660" i="2"/>
  <c r="Y644" i="2"/>
  <c r="Y628" i="2"/>
  <c r="Y612" i="2"/>
  <c r="Y596" i="2"/>
  <c r="Y580" i="2"/>
  <c r="Y564" i="2"/>
  <c r="Y548" i="2"/>
  <c r="Y532" i="2"/>
  <c r="Y516" i="2"/>
  <c r="Y500" i="2"/>
  <c r="Y484" i="2"/>
  <c r="Y468" i="2"/>
  <c r="Y452" i="2"/>
  <c r="Y436" i="2"/>
  <c r="Y420" i="2"/>
  <c r="Y404" i="2"/>
  <c r="Y388" i="2"/>
  <c r="Y372" i="2"/>
  <c r="Y356" i="2"/>
  <c r="J1379" i="2"/>
  <c r="Y1363" i="2"/>
  <c r="Y1347" i="2"/>
  <c r="Y1331" i="2"/>
  <c r="Y1315" i="2"/>
  <c r="Y1299" i="2"/>
  <c r="Y1283" i="2"/>
  <c r="Y1267" i="2"/>
  <c r="Y1251" i="2"/>
  <c r="Y1235" i="2"/>
  <c r="Y1219" i="2"/>
  <c r="Y1203" i="2"/>
  <c r="Y1187" i="2"/>
  <c r="Y1171" i="2"/>
  <c r="Y1155" i="2"/>
  <c r="Y1139" i="2"/>
  <c r="Y1123" i="2"/>
  <c r="Y1107" i="2"/>
  <c r="Y1091" i="2"/>
  <c r="Y1075" i="2"/>
  <c r="Y1059" i="2"/>
  <c r="Y1043" i="2"/>
  <c r="Y1027" i="2"/>
  <c r="Y1011" i="2"/>
  <c r="Y995" i="2"/>
  <c r="Y979" i="2"/>
  <c r="Y963" i="2"/>
  <c r="Y947" i="2"/>
  <c r="Y931" i="2"/>
  <c r="Y915" i="2"/>
  <c r="Y899" i="2"/>
  <c r="Y883" i="2"/>
  <c r="Y867" i="2"/>
  <c r="Y851" i="2"/>
  <c r="Y835" i="2"/>
  <c r="Y819" i="2"/>
  <c r="Y803" i="2"/>
  <c r="Y787" i="2"/>
  <c r="Y771" i="2"/>
  <c r="Y755" i="2"/>
  <c r="Y739" i="2"/>
  <c r="Y723" i="2"/>
  <c r="Y707" i="2"/>
  <c r="Y691" i="2"/>
  <c r="Y675" i="2"/>
  <c r="Y659" i="2"/>
  <c r="Y643" i="2"/>
  <c r="Y627" i="2"/>
  <c r="Y611" i="2"/>
  <c r="Y595" i="2"/>
  <c r="Y579" i="2"/>
  <c r="Y563" i="2"/>
  <c r="Y547" i="2"/>
  <c r="Y531" i="2"/>
  <c r="Y515" i="2"/>
  <c r="Y499" i="2"/>
  <c r="Y483" i="2"/>
  <c r="Y467" i="2"/>
  <c r="Y451" i="2"/>
  <c r="Y435" i="2"/>
  <c r="Y419" i="2"/>
  <c r="Y403" i="2"/>
  <c r="Y387" i="2"/>
  <c r="Y371" i="2"/>
  <c r="Y355" i="2"/>
  <c r="Y339" i="2"/>
  <c r="Y323" i="2"/>
  <c r="Y1381" i="2"/>
  <c r="Y1380" i="2"/>
  <c r="Y1379" i="2"/>
  <c r="J841" i="2"/>
  <c r="Y1377" i="2"/>
  <c r="J857" i="2"/>
  <c r="J1381" i="2"/>
  <c r="Y1376" i="2"/>
  <c r="Y10" i="2"/>
  <c r="Y1368" i="2"/>
  <c r="Y1352" i="2"/>
  <c r="Y1336" i="2"/>
  <c r="Y1320" i="2"/>
  <c r="Y1304" i="2"/>
  <c r="Y1288" i="2"/>
  <c r="Y1272" i="2"/>
  <c r="Y1256" i="2"/>
  <c r="Y1240" i="2"/>
  <c r="Y1224" i="2"/>
  <c r="Y1208" i="2"/>
  <c r="Y1192" i="2"/>
  <c r="Y1176" i="2"/>
  <c r="Y1160" i="2"/>
  <c r="Y1144" i="2"/>
  <c r="Y1128" i="2"/>
  <c r="Y1112" i="2"/>
  <c r="Y1096" i="2"/>
  <c r="Y1080" i="2"/>
  <c r="Y1064" i="2"/>
  <c r="Y1048" i="2"/>
  <c r="Y1032" i="2"/>
  <c r="Y1016" i="2"/>
  <c r="Y1000" i="2"/>
  <c r="Y984" i="2"/>
  <c r="Y968" i="2"/>
  <c r="Y952" i="2"/>
  <c r="Y936" i="2"/>
  <c r="Y920" i="2"/>
  <c r="Y904" i="2"/>
  <c r="Y888" i="2"/>
  <c r="Y872" i="2"/>
  <c r="Y856" i="2"/>
  <c r="Y840" i="2"/>
  <c r="Y824" i="2"/>
  <c r="Y808" i="2"/>
  <c r="Y792" i="2"/>
  <c r="Y776" i="2"/>
  <c r="Y760" i="2"/>
  <c r="Y744" i="2"/>
  <c r="Y728" i="2"/>
  <c r="Y712" i="2"/>
  <c r="Y696" i="2"/>
  <c r="Y680" i="2"/>
  <c r="Y664" i="2"/>
  <c r="Y648" i="2"/>
  <c r="Y632" i="2"/>
  <c r="Y616" i="2"/>
  <c r="Y600" i="2"/>
  <c r="Y584" i="2"/>
  <c r="Y568" i="2"/>
  <c r="Y552" i="2"/>
  <c r="Y536" i="2"/>
  <c r="Y520" i="2"/>
  <c r="Y504" i="2"/>
  <c r="Y488" i="2"/>
  <c r="Y472" i="2"/>
  <c r="Y456" i="2"/>
  <c r="Y440" i="2"/>
  <c r="Y424" i="2"/>
  <c r="Y408" i="2"/>
  <c r="Y392" i="2"/>
  <c r="Y376" i="2"/>
  <c r="Y360" i="2"/>
  <c r="Y344" i="2"/>
  <c r="J1376" i="2"/>
  <c r="J1375" i="2"/>
  <c r="J1374" i="2"/>
  <c r="J1373" i="2"/>
  <c r="J1383" i="2"/>
  <c r="J1382" i="2"/>
  <c r="Y22" i="2"/>
  <c r="Y190" i="2"/>
  <c r="Y182" i="2"/>
  <c r="Y174" i="2"/>
  <c r="Y166" i="2"/>
  <c r="Y158" i="2"/>
  <c r="Y150" i="2"/>
  <c r="Y142" i="2"/>
  <c r="Y134" i="2"/>
  <c r="Y126" i="2"/>
  <c r="Y118" i="2"/>
  <c r="Y110" i="2"/>
  <c r="Y102" i="2"/>
  <c r="Y94" i="2"/>
  <c r="Y86" i="2"/>
  <c r="Y78" i="2"/>
  <c r="Y70" i="2"/>
  <c r="Y62" i="2"/>
  <c r="Y54" i="2"/>
  <c r="Y46" i="2"/>
  <c r="Y38" i="2"/>
  <c r="Y30" i="2"/>
  <c r="Y1366" i="2"/>
  <c r="Y1362" i="2"/>
  <c r="Y1354" i="2"/>
  <c r="Y1346" i="2"/>
  <c r="Y1338" i="2"/>
  <c r="Y1330" i="2"/>
  <c r="Y1322" i="2"/>
  <c r="Y1314" i="2"/>
  <c r="Y1302" i="2"/>
  <c r="Y1294" i="2"/>
  <c r="Y1290" i="2"/>
  <c r="Y1282" i="2"/>
  <c r="Y1274" i="2"/>
  <c r="Y1262" i="2"/>
  <c r="Y1254" i="2"/>
  <c r="Y1246" i="2"/>
  <c r="Y1238" i="2"/>
  <c r="Y1230" i="2"/>
  <c r="Y1222" i="2"/>
  <c r="Y1214" i="2"/>
  <c r="Y1206" i="2"/>
  <c r="Y1198" i="2"/>
  <c r="Y1190" i="2"/>
  <c r="Y1182" i="2"/>
  <c r="Y1174" i="2"/>
  <c r="Y1166" i="2"/>
  <c r="Y1158" i="2"/>
  <c r="Y1150" i="2"/>
  <c r="Y1142" i="2"/>
  <c r="Y1134" i="2"/>
  <c r="Y1126" i="2"/>
  <c r="Y1118" i="2"/>
  <c r="Y1110" i="2"/>
  <c r="Y1102" i="2"/>
  <c r="Y1094" i="2"/>
  <c r="Y1086" i="2"/>
  <c r="Y1078" i="2"/>
  <c r="Y1070" i="2"/>
  <c r="Y1062" i="2"/>
  <c r="Y1054" i="2"/>
  <c r="Y1046" i="2"/>
  <c r="Y1038" i="2"/>
  <c r="Y1030" i="2"/>
  <c r="Y1022" i="2"/>
  <c r="Y1014" i="2"/>
  <c r="Y1006" i="2"/>
  <c r="Y998" i="2"/>
  <c r="Y990" i="2"/>
  <c r="Y982" i="2"/>
  <c r="Y974" i="2"/>
  <c r="Y966" i="2"/>
  <c r="Y958" i="2"/>
  <c r="Y950" i="2"/>
  <c r="Y942" i="2"/>
  <c r="Y934" i="2"/>
  <c r="Y926" i="2"/>
  <c r="Y918" i="2"/>
  <c r="Y910" i="2"/>
  <c r="Y902" i="2"/>
  <c r="Y894" i="2"/>
  <c r="Y890" i="2"/>
  <c r="Y882" i="2"/>
  <c r="Y870" i="2"/>
  <c r="Y862" i="2"/>
  <c r="Y858" i="2"/>
  <c r="Y850" i="2"/>
  <c r="Y838" i="2"/>
  <c r="Y830" i="2"/>
  <c r="Y822" i="2"/>
  <c r="Y814" i="2"/>
  <c r="Y806" i="2"/>
  <c r="Y798" i="2"/>
  <c r="Y790" i="2"/>
  <c r="Y782" i="2"/>
  <c r="Y774" i="2"/>
  <c r="Y766" i="2"/>
  <c r="Y762" i="2"/>
  <c r="Y754" i="2"/>
  <c r="Y746" i="2"/>
  <c r="Y738" i="2"/>
  <c r="Y730" i="2"/>
  <c r="Y722" i="2"/>
  <c r="Y714" i="2"/>
  <c r="Y706" i="2"/>
  <c r="Y698" i="2"/>
  <c r="Y690" i="2"/>
  <c r="Y682" i="2"/>
  <c r="Y678" i="2"/>
  <c r="Y674" i="2"/>
  <c r="Y670" i="2"/>
  <c r="Y666" i="2"/>
  <c r="Y662" i="2"/>
  <c r="Y658" i="2"/>
  <c r="Y654" i="2"/>
  <c r="Y650" i="2"/>
  <c r="Y646" i="2"/>
  <c r="Y642" i="2"/>
  <c r="Y638" i="2"/>
  <c r="Y634" i="2"/>
  <c r="Y630" i="2"/>
  <c r="Y626" i="2"/>
  <c r="Y622" i="2"/>
  <c r="Y618" i="2"/>
  <c r="Y610" i="2"/>
  <c r="Y186" i="2"/>
  <c r="Y178" i="2"/>
  <c r="Y170" i="2"/>
  <c r="Y162" i="2"/>
  <c r="Y154" i="2"/>
  <c r="Y146" i="2"/>
  <c r="Y138" i="2"/>
  <c r="Y130" i="2"/>
  <c r="Y122" i="2"/>
  <c r="Y114" i="2"/>
  <c r="Y106" i="2"/>
  <c r="Y98" i="2"/>
  <c r="Y90" i="2"/>
  <c r="Y82" i="2"/>
  <c r="Y74" i="2"/>
  <c r="Y66" i="2"/>
  <c r="Y58" i="2"/>
  <c r="Y50" i="2"/>
  <c r="Y42" i="2"/>
  <c r="Y34" i="2"/>
  <c r="Y26" i="2"/>
  <c r="Y1370" i="2"/>
  <c r="Y1358" i="2"/>
  <c r="Y1350" i="2"/>
  <c r="Y1342" i="2"/>
  <c r="Y1334" i="2"/>
  <c r="Y1326" i="2"/>
  <c r="Y1318" i="2"/>
  <c r="Y1310" i="2"/>
  <c r="Y1306" i="2"/>
  <c r="Y1298" i="2"/>
  <c r="Y1286" i="2"/>
  <c r="Y1278" i="2"/>
  <c r="Y1270" i="2"/>
  <c r="Y1266" i="2"/>
  <c r="Y1258" i="2"/>
  <c r="Y1250" i="2"/>
  <c r="Y1242" i="2"/>
  <c r="Y1234" i="2"/>
  <c r="Y1226" i="2"/>
  <c r="Y1218" i="2"/>
  <c r="Y1210" i="2"/>
  <c r="Y1202" i="2"/>
  <c r="Y1194" i="2"/>
  <c r="Y1186" i="2"/>
  <c r="Y1178" i="2"/>
  <c r="Y1170" i="2"/>
  <c r="Y1162" i="2"/>
  <c r="Y1154" i="2"/>
  <c r="Y1146" i="2"/>
  <c r="Y1138" i="2"/>
  <c r="Y1130" i="2"/>
  <c r="Y1122" i="2"/>
  <c r="Y1114" i="2"/>
  <c r="Y1106" i="2"/>
  <c r="Y1098" i="2"/>
  <c r="Y1090" i="2"/>
  <c r="Y1082" i="2"/>
  <c r="Y1074" i="2"/>
  <c r="Y1066" i="2"/>
  <c r="Y1058" i="2"/>
  <c r="Y1050" i="2"/>
  <c r="Y1042" i="2"/>
  <c r="Y1034" i="2"/>
  <c r="Y1026" i="2"/>
  <c r="Y1018" i="2"/>
  <c r="Y1010" i="2"/>
  <c r="Y1002" i="2"/>
  <c r="Y994" i="2"/>
  <c r="Y986" i="2"/>
  <c r="Y978" i="2"/>
  <c r="Y970" i="2"/>
  <c r="Y962" i="2"/>
  <c r="Y954" i="2"/>
  <c r="Y946" i="2"/>
  <c r="Y938" i="2"/>
  <c r="Y930" i="2"/>
  <c r="Y922" i="2"/>
  <c r="Y914" i="2"/>
  <c r="Y906" i="2"/>
  <c r="Y898" i="2"/>
  <c r="Y886" i="2"/>
  <c r="Y878" i="2"/>
  <c r="Y874" i="2"/>
  <c r="Y866" i="2"/>
  <c r="Y854" i="2"/>
  <c r="Y846" i="2"/>
  <c r="Y842" i="2"/>
  <c r="Y834" i="2"/>
  <c r="Y826" i="2"/>
  <c r="Y818" i="2"/>
  <c r="Y810" i="2"/>
  <c r="Y802" i="2"/>
  <c r="Y794" i="2"/>
  <c r="Y786" i="2"/>
  <c r="Y778" i="2"/>
  <c r="Y770" i="2"/>
  <c r="Y758" i="2"/>
  <c r="Y750" i="2"/>
  <c r="Y742" i="2"/>
  <c r="Y734" i="2"/>
  <c r="Y726" i="2"/>
  <c r="Y718" i="2"/>
  <c r="Y710" i="2"/>
  <c r="Y702" i="2"/>
  <c r="Y694" i="2"/>
  <c r="Y686" i="2"/>
  <c r="Y614" i="2"/>
  <c r="Y606" i="2"/>
  <c r="Y602" i="2"/>
  <c r="Y598" i="2"/>
  <c r="Y594" i="2"/>
  <c r="Y590" i="2"/>
  <c r="Y586" i="2"/>
  <c r="Y582" i="2"/>
  <c r="Y578" i="2"/>
  <c r="Y574" i="2"/>
  <c r="Y570" i="2"/>
  <c r="Y566" i="2"/>
  <c r="Y562" i="2"/>
  <c r="Y558" i="2"/>
  <c r="Y554" i="2"/>
  <c r="Y550" i="2"/>
  <c r="Y546" i="2"/>
  <c r="Y542" i="2"/>
  <c r="Y538" i="2"/>
  <c r="Y534" i="2"/>
  <c r="Y530" i="2"/>
  <c r="Y526" i="2"/>
  <c r="Y522" i="2"/>
  <c r="Y518" i="2"/>
  <c r="Y514" i="2"/>
  <c r="Y510" i="2"/>
  <c r="Y506" i="2"/>
  <c r="Y502" i="2"/>
  <c r="Y498" i="2"/>
  <c r="Y494" i="2"/>
  <c r="Y490" i="2"/>
  <c r="Y486" i="2"/>
  <c r="Y482" i="2"/>
  <c r="Y478" i="2"/>
  <c r="Y474" i="2"/>
  <c r="Y470" i="2"/>
  <c r="Y466" i="2"/>
  <c r="Y462" i="2"/>
  <c r="Y458" i="2"/>
  <c r="Y454" i="2"/>
  <c r="Y450" i="2"/>
  <c r="Y446" i="2"/>
  <c r="Y442" i="2"/>
  <c r="Y438" i="2"/>
  <c r="Y434" i="2"/>
  <c r="Y430" i="2"/>
  <c r="Y426" i="2"/>
  <c r="Y422" i="2"/>
  <c r="Y418" i="2"/>
  <c r="Y414" i="2"/>
  <c r="Y410" i="2"/>
  <c r="Y406" i="2"/>
  <c r="Y402" i="2"/>
  <c r="Y398" i="2"/>
  <c r="Y394" i="2"/>
  <c r="Y390" i="2"/>
  <c r="Y386" i="2"/>
  <c r="Y382" i="2"/>
  <c r="Y378" i="2"/>
  <c r="Y374" i="2"/>
  <c r="Y370" i="2"/>
  <c r="Y366" i="2"/>
  <c r="Y362" i="2"/>
  <c r="Y358" i="2"/>
  <c r="Y354" i="2"/>
  <c r="Y350" i="2"/>
  <c r="Y346" i="2"/>
  <c r="Y342" i="2"/>
  <c r="Y338" i="2"/>
  <c r="Y334" i="2"/>
  <c r="Y330" i="2"/>
  <c r="Y326" i="2"/>
  <c r="Y322" i="2"/>
  <c r="Y318" i="2"/>
  <c r="Y314" i="2"/>
  <c r="Y310" i="2"/>
  <c r="Y306" i="2"/>
  <c r="Y302" i="2"/>
  <c r="Y298" i="2"/>
  <c r="Y294" i="2"/>
  <c r="Y290" i="2"/>
  <c r="Y286" i="2"/>
  <c r="Y282" i="2"/>
  <c r="Y278" i="2"/>
  <c r="Y274" i="2"/>
  <c r="Y270" i="2"/>
  <c r="Y2" i="2"/>
  <c r="Y1369" i="2"/>
  <c r="Y1365" i="2"/>
  <c r="Y1353" i="2"/>
  <c r="Y1341" i="2"/>
  <c r="Y1337" i="2"/>
  <c r="Y1333" i="2"/>
  <c r="Y1325" i="2"/>
  <c r="Y1321" i="2"/>
  <c r="Y1317" i="2"/>
  <c r="Y1313" i="2"/>
  <c r="Y1309" i="2"/>
  <c r="Y1305" i="2"/>
  <c r="Y1301" i="2"/>
  <c r="Y1297" i="2"/>
  <c r="Y1293" i="2"/>
  <c r="Y1289" i="2"/>
  <c r="Y1285" i="2"/>
  <c r="Y1281" i="2"/>
  <c r="Y1273" i="2"/>
  <c r="Y1269" i="2"/>
  <c r="Y1265" i="2"/>
  <c r="Y1261" i="2"/>
  <c r="Y1257" i="2"/>
  <c r="Y1253" i="2"/>
  <c r="Y1249" i="2"/>
  <c r="Y1245" i="2"/>
  <c r="Y1241" i="2"/>
  <c r="Y1237" i="2"/>
  <c r="Y1233" i="2"/>
  <c r="Y1229" i="2"/>
  <c r="Y1225" i="2"/>
  <c r="Y1221" i="2"/>
  <c r="Y1217" i="2"/>
  <c r="Y1213" i="2"/>
  <c r="Y1209" i="2"/>
  <c r="Y1205" i="2"/>
  <c r="Y1201" i="2"/>
  <c r="Y1197" i="2"/>
  <c r="Y1193" i="2"/>
  <c r="Y1189" i="2"/>
  <c r="Y1185" i="2"/>
  <c r="Y1181" i="2"/>
  <c r="Y1177" i="2"/>
  <c r="Y1173" i="2"/>
  <c r="Y1169" i="2"/>
  <c r="Y1165" i="2"/>
  <c r="Y1161" i="2"/>
  <c r="Y1157" i="2"/>
  <c r="Y1153" i="2"/>
  <c r="Y1149" i="2"/>
  <c r="Y1145" i="2"/>
  <c r="Y1141" i="2"/>
  <c r="Y1137" i="2"/>
  <c r="Y1133" i="2"/>
  <c r="Y1129" i="2"/>
  <c r="Y1125" i="2"/>
  <c r="Y1121" i="2"/>
  <c r="Y1117" i="2"/>
  <c r="Y1113" i="2"/>
  <c r="Y1109" i="2"/>
  <c r="Y1105" i="2"/>
  <c r="Y1101" i="2"/>
  <c r="Y1097" i="2"/>
  <c r="Y1093" i="2"/>
  <c r="Y1089" i="2"/>
  <c r="Y1085" i="2"/>
  <c r="Y1081" i="2"/>
  <c r="Y1077" i="2"/>
  <c r="Y1073" i="2"/>
  <c r="Y1069" i="2"/>
  <c r="Y1065" i="2"/>
  <c r="Y1061" i="2"/>
  <c r="Y1057" i="2"/>
  <c r="Y1053" i="2"/>
  <c r="Y1049" i="2"/>
  <c r="Y1045" i="2"/>
  <c r="Y1041" i="2"/>
  <c r="Y1037" i="2"/>
  <c r="Y1033" i="2"/>
  <c r="Y1029" i="2"/>
  <c r="Y1025" i="2"/>
  <c r="Y1021" i="2"/>
  <c r="Y1017" i="2"/>
  <c r="Y1013" i="2"/>
  <c r="Y1009" i="2"/>
  <c r="Y1005" i="2"/>
  <c r="Y1001" i="2"/>
  <c r="Y997" i="2"/>
  <c r="Y993" i="2"/>
  <c r="Y989" i="2"/>
  <c r="Y985" i="2"/>
  <c r="Y981" i="2"/>
  <c r="Y977" i="2"/>
  <c r="Y973" i="2"/>
  <c r="Y969" i="2"/>
  <c r="Y965" i="2"/>
  <c r="Y961" i="2"/>
  <c r="Y957" i="2"/>
  <c r="Y953" i="2"/>
  <c r="Y949" i="2"/>
  <c r="Y945" i="2"/>
  <c r="Y941" i="2"/>
  <c r="Y937" i="2"/>
  <c r="Y933" i="2"/>
  <c r="Y929" i="2"/>
  <c r="Y925" i="2"/>
  <c r="Y921" i="2"/>
  <c r="Y917" i="2"/>
  <c r="Y913" i="2"/>
  <c r="Y909" i="2"/>
  <c r="Y905" i="2"/>
  <c r="Y901" i="2"/>
  <c r="Y897" i="2"/>
  <c r="Y893" i="2"/>
  <c r="Y889" i="2"/>
  <c r="Y885" i="2"/>
  <c r="Y881" i="2"/>
  <c r="Y877" i="2"/>
  <c r="Y873" i="2"/>
  <c r="Y869" i="2"/>
  <c r="Y865" i="2"/>
  <c r="Y861" i="2"/>
  <c r="Y857" i="2"/>
  <c r="Y853" i="2"/>
  <c r="Y849" i="2"/>
  <c r="Y845" i="2"/>
  <c r="Y841" i="2"/>
  <c r="Y837" i="2"/>
  <c r="Y833" i="2"/>
  <c r="Y829" i="2"/>
  <c r="Y825" i="2"/>
  <c r="Y821" i="2"/>
  <c r="Y817" i="2"/>
  <c r="Y813" i="2"/>
  <c r="Y809" i="2"/>
  <c r="Y805" i="2"/>
  <c r="Y801" i="2"/>
  <c r="Y797" i="2"/>
  <c r="Y793" i="2"/>
  <c r="Y789" i="2"/>
  <c r="Y785" i="2"/>
  <c r="Y266" i="2"/>
  <c r="Y262" i="2"/>
  <c r="Y258" i="2"/>
  <c r="Y254" i="2"/>
  <c r="Y250" i="2"/>
  <c r="Y246" i="2"/>
  <c r="Y242" i="2"/>
  <c r="Y238" i="2"/>
  <c r="Y234" i="2"/>
  <c r="Y230" i="2"/>
  <c r="Y226" i="2"/>
  <c r="Y222" i="2"/>
  <c r="Y218" i="2"/>
  <c r="Y214" i="2"/>
  <c r="Y210" i="2"/>
  <c r="Y206" i="2"/>
  <c r="Y202" i="2"/>
  <c r="Y198" i="2"/>
  <c r="Y194" i="2"/>
  <c r="Y781" i="2"/>
  <c r="Y777" i="2"/>
  <c r="Y773" i="2"/>
  <c r="Y769" i="2"/>
  <c r="Y765" i="2"/>
  <c r="Y761" i="2"/>
  <c r="Y757" i="2"/>
  <c r="Y753" i="2"/>
  <c r="Y749" i="2"/>
  <c r="Y745" i="2"/>
  <c r="Y741" i="2"/>
  <c r="Y737" i="2"/>
  <c r="Y733" i="2"/>
  <c r="Y729" i="2"/>
  <c r="Y725" i="2"/>
  <c r="Y721" i="2"/>
  <c r="Y717" i="2"/>
  <c r="Y713" i="2"/>
  <c r="Y709" i="2"/>
  <c r="Y705" i="2"/>
  <c r="Y701" i="2"/>
  <c r="Y697" i="2"/>
  <c r="Y693" i="2"/>
  <c r="Y689" i="2"/>
  <c r="Y685" i="2"/>
  <c r="Y681" i="2"/>
  <c r="Y677" i="2"/>
  <c r="Y673" i="2"/>
  <c r="Y669" i="2"/>
  <c r="Y665" i="2"/>
  <c r="Y661" i="2"/>
  <c r="Y657" i="2"/>
  <c r="Y653" i="2"/>
  <c r="Y649" i="2"/>
  <c r="Y645" i="2"/>
  <c r="Y641" i="2"/>
  <c r="Y637" i="2"/>
  <c r="Y633" i="2"/>
  <c r="Y629" i="2"/>
  <c r="Y625" i="2"/>
  <c r="Y621" i="2"/>
  <c r="Y617" i="2"/>
  <c r="Y613" i="2"/>
  <c r="Y609" i="2"/>
  <c r="Y605" i="2"/>
  <c r="Y601" i="2"/>
  <c r="Y597" i="2"/>
  <c r="Y593" i="2"/>
  <c r="Y589" i="2"/>
  <c r="Y585" i="2"/>
  <c r="Y581" i="2"/>
  <c r="Y577" i="2"/>
  <c r="Y573" i="2"/>
  <c r="Y569" i="2"/>
  <c r="Y565" i="2"/>
  <c r="Y561" i="2"/>
  <c r="Y557" i="2"/>
  <c r="Y553" i="2"/>
  <c r="Y549" i="2"/>
  <c r="Y545" i="2"/>
  <c r="Y541" i="2"/>
  <c r="Y537" i="2"/>
  <c r="Y533" i="2"/>
  <c r="Y529" i="2"/>
  <c r="Y525" i="2"/>
  <c r="Y521" i="2"/>
  <c r="Y517" i="2"/>
  <c r="Y513" i="2"/>
  <c r="Y509" i="2"/>
  <c r="Y505" i="2"/>
  <c r="Y501" i="2"/>
  <c r="Y497" i="2"/>
  <c r="Y493" i="2"/>
  <c r="Y489" i="2"/>
  <c r="Y461" i="2"/>
  <c r="Y449" i="2"/>
  <c r="Y429" i="2"/>
  <c r="Y397" i="2"/>
  <c r="Y385" i="2"/>
  <c r="Y365" i="2"/>
  <c r="Y301" i="2"/>
  <c r="Y285" i="2"/>
  <c r="Y273" i="2"/>
  <c r="Y257" i="2"/>
  <c r="Y229" i="2"/>
  <c r="Y340" i="2"/>
  <c r="Y188" i="2"/>
  <c r="Y184" i="2"/>
  <c r="Y180" i="2"/>
  <c r="Y176" i="2"/>
  <c r="Y172" i="2"/>
  <c r="Y168" i="2"/>
  <c r="Y164" i="2"/>
  <c r="Y160" i="2"/>
  <c r="Y156" i="2"/>
  <c r="Y152" i="2"/>
  <c r="Y148" i="2"/>
  <c r="Y144" i="2"/>
  <c r="Y140" i="2"/>
  <c r="Y136" i="2"/>
  <c r="Y132" i="2"/>
  <c r="Y128" i="2"/>
  <c r="Y124" i="2"/>
  <c r="Y120" i="2"/>
  <c r="Y116" i="2"/>
  <c r="Y112" i="2"/>
  <c r="Y108" i="2"/>
  <c r="Y104" i="2"/>
  <c r="Y100" i="2"/>
  <c r="Y96" i="2"/>
  <c r="Y92" i="2"/>
  <c r="Y88" i="2"/>
  <c r="Y84" i="2"/>
  <c r="Y80" i="2"/>
  <c r="Y76" i="2"/>
  <c r="Y72" i="2"/>
  <c r="Y68" i="2"/>
  <c r="Y64" i="2"/>
  <c r="Y60" i="2"/>
  <c r="Y56" i="2"/>
  <c r="Y52" i="2"/>
  <c r="Y48" i="2"/>
  <c r="Y44" i="2"/>
  <c r="Y40" i="2"/>
  <c r="Y36" i="2"/>
  <c r="Y32" i="2"/>
  <c r="Y28" i="2"/>
  <c r="Y24" i="2"/>
  <c r="Y20" i="2"/>
  <c r="Y16" i="2"/>
  <c r="Y12" i="2"/>
  <c r="Y8" i="2"/>
  <c r="Y4" i="2"/>
  <c r="Y336" i="2"/>
  <c r="Y332" i="2"/>
  <c r="Y328" i="2"/>
  <c r="Y324" i="2"/>
  <c r="Y320" i="2"/>
  <c r="Y316" i="2"/>
  <c r="Y312" i="2"/>
  <c r="Y308" i="2"/>
  <c r="Y304" i="2"/>
  <c r="Y300" i="2"/>
  <c r="Y296" i="2"/>
  <c r="Y292" i="2"/>
  <c r="Y288" i="2"/>
  <c r="Y284" i="2"/>
  <c r="Y280" i="2"/>
  <c r="Y276" i="2"/>
  <c r="Y272" i="2"/>
  <c r="Y268" i="2"/>
  <c r="Y264" i="2"/>
  <c r="Y260" i="2"/>
  <c r="Y256" i="2"/>
  <c r="Y252" i="2"/>
  <c r="Y248" i="2"/>
  <c r="Y244" i="2"/>
  <c r="Y240" i="2"/>
  <c r="Y236" i="2"/>
  <c r="Y232" i="2"/>
  <c r="Y228" i="2"/>
  <c r="Y224" i="2"/>
  <c r="Y220" i="2"/>
  <c r="Y216" i="2"/>
  <c r="Y212" i="2"/>
  <c r="Y208" i="2"/>
  <c r="Y204" i="2"/>
  <c r="Y200" i="2"/>
  <c r="Y196" i="2"/>
  <c r="Y192" i="2"/>
  <c r="Y187" i="2"/>
  <c r="Y183" i="2"/>
  <c r="Y179" i="2"/>
  <c r="Y175" i="2"/>
  <c r="Y171" i="2"/>
  <c r="Y167" i="2"/>
  <c r="Y163" i="2"/>
  <c r="Y159" i="2"/>
  <c r="Y155" i="2"/>
  <c r="Y151" i="2"/>
  <c r="Y147" i="2"/>
  <c r="Y143" i="2"/>
  <c r="Y139" i="2"/>
  <c r="Y135" i="2"/>
  <c r="Y131" i="2"/>
  <c r="Y127" i="2"/>
  <c r="Y123" i="2"/>
  <c r="Y119" i="2"/>
  <c r="Y115" i="2"/>
  <c r="Y111" i="2"/>
  <c r="Y107" i="2"/>
  <c r="Y103" i="2"/>
  <c r="Y99" i="2"/>
  <c r="Y95" i="2"/>
  <c r="Y91" i="2"/>
  <c r="Y87" i="2"/>
  <c r="Y83" i="2"/>
  <c r="Y79" i="2"/>
  <c r="Y75" i="2"/>
  <c r="Y71" i="2"/>
  <c r="Y67" i="2"/>
  <c r="Y63" i="2"/>
  <c r="Y59" i="2"/>
  <c r="Y55" i="2"/>
  <c r="Y51" i="2"/>
  <c r="Y47" i="2"/>
  <c r="Y43" i="2"/>
  <c r="Y39" i="2"/>
  <c r="Y35" i="2"/>
  <c r="Y31" i="2"/>
  <c r="Y27" i="2"/>
  <c r="Y23" i="2"/>
  <c r="Y19" i="2"/>
  <c r="Y15" i="2"/>
  <c r="Y11" i="2"/>
  <c r="Y7" i="2"/>
  <c r="Y3" i="2"/>
  <c r="Y307" i="2"/>
  <c r="Y303" i="2"/>
  <c r="Y299" i="2"/>
  <c r="Y295" i="2"/>
  <c r="Y291" i="2"/>
  <c r="Y287" i="2"/>
  <c r="Y283" i="2"/>
  <c r="Y279" i="2"/>
  <c r="Y275" i="2"/>
  <c r="Y271" i="2"/>
  <c r="Y267" i="2"/>
  <c r="Y263" i="2"/>
  <c r="Y259" i="2"/>
  <c r="Y255" i="2"/>
  <c r="Y251" i="2"/>
  <c r="Y247" i="2"/>
  <c r="Y243" i="2"/>
  <c r="Y239" i="2"/>
  <c r="Y235" i="2"/>
  <c r="Y231" i="2"/>
  <c r="Y227" i="2"/>
  <c r="Y223" i="2"/>
  <c r="Y219" i="2"/>
  <c r="Y215" i="2"/>
  <c r="Y211" i="2"/>
  <c r="Y207" i="2"/>
  <c r="Y203" i="2"/>
  <c r="Y199" i="2"/>
  <c r="Y195" i="2"/>
  <c r="Y245" i="2"/>
  <c r="Y117" i="2"/>
  <c r="Y1357" i="2"/>
  <c r="Y1349" i="2"/>
  <c r="Y173" i="2"/>
  <c r="Y145" i="2"/>
  <c r="Y45" i="2"/>
  <c r="Y29" i="2"/>
  <c r="Y17" i="2"/>
  <c r="Y189" i="2"/>
  <c r="Y185" i="2"/>
  <c r="Y181" i="2"/>
  <c r="Y177" i="2"/>
  <c r="Y169" i="2"/>
  <c r="Y165" i="2"/>
  <c r="Y161" i="2"/>
  <c r="Y157" i="2"/>
  <c r="Y153" i="2"/>
  <c r="Y149" i="2"/>
  <c r="Y141" i="2"/>
  <c r="Y137" i="2"/>
  <c r="Y133" i="2"/>
  <c r="Y129" i="2"/>
  <c r="Y125" i="2"/>
  <c r="Y121" i="2"/>
  <c r="Y113" i="2"/>
  <c r="Y109" i="2"/>
  <c r="Y105" i="2"/>
  <c r="Y101" i="2"/>
  <c r="Y97" i="2"/>
  <c r="Y93" i="2"/>
  <c r="Y89" i="2"/>
  <c r="Y85" i="2"/>
  <c r="Y81" i="2"/>
  <c r="Y77" i="2"/>
  <c r="Y73" i="2"/>
  <c r="Y69" i="2"/>
  <c r="Y65" i="2"/>
  <c r="Y61" i="2"/>
  <c r="Y57" i="2"/>
  <c r="Y53" i="2"/>
  <c r="Y49" i="2"/>
  <c r="Y41" i="2"/>
  <c r="Y37" i="2"/>
  <c r="Y33" i="2"/>
  <c r="Y25" i="2"/>
  <c r="Y21" i="2"/>
  <c r="Y13" i="2"/>
  <c r="Y9" i="2"/>
  <c r="Y5" i="2"/>
  <c r="Y485" i="2"/>
  <c r="Y481" i="2"/>
  <c r="Y477" i="2"/>
  <c r="Y473" i="2"/>
  <c r="Y469" i="2"/>
  <c r="Y465" i="2"/>
  <c r="Y457" i="2"/>
  <c r="Y453" i="2"/>
  <c r="Y445" i="2"/>
  <c r="Y441" i="2"/>
  <c r="Y437" i="2"/>
  <c r="Y433" i="2"/>
  <c r="Y425" i="2"/>
  <c r="Y421" i="2"/>
  <c r="Y417" i="2"/>
  <c r="Y413" i="2"/>
  <c r="Y409" i="2"/>
  <c r="Y405" i="2"/>
  <c r="Y401" i="2"/>
  <c r="Y393" i="2"/>
  <c r="Y389" i="2"/>
  <c r="Y381" i="2"/>
  <c r="Y377" i="2"/>
  <c r="Y373" i="2"/>
  <c r="Y369" i="2"/>
  <c r="Y361" i="2"/>
  <c r="Y357" i="2"/>
  <c r="Y353" i="2"/>
  <c r="Y349" i="2"/>
  <c r="Y345" i="2"/>
  <c r="Y341" i="2"/>
  <c r="Y337" i="2"/>
  <c r="Y333" i="2"/>
  <c r="Y329" i="2"/>
  <c r="Y325" i="2"/>
  <c r="Y321" i="2"/>
  <c r="Y317" i="2"/>
  <c r="Y313" i="2"/>
  <c r="Y309" i="2"/>
  <c r="Y305" i="2"/>
  <c r="Y297" i="2"/>
  <c r="Y293" i="2"/>
  <c r="Y289" i="2"/>
  <c r="Y281" i="2"/>
  <c r="Y277" i="2"/>
  <c r="Y269" i="2"/>
  <c r="Y265" i="2"/>
  <c r="Y261" i="2"/>
  <c r="Y253" i="2"/>
  <c r="Y249" i="2"/>
  <c r="Y241" i="2"/>
  <c r="Y237" i="2"/>
  <c r="Y233" i="2"/>
  <c r="Y225" i="2"/>
  <c r="Y221" i="2"/>
  <c r="Y217" i="2"/>
  <c r="Y213" i="2"/>
  <c r="Y209" i="2"/>
  <c r="Y205" i="2"/>
  <c r="Y201" i="2"/>
  <c r="Y197" i="2"/>
  <c r="Y193" i="2"/>
  <c r="Y1277" i="2"/>
  <c r="J1233" i="2"/>
  <c r="J1229" i="2"/>
  <c r="J1225" i="2"/>
  <c r="J1221" i="2"/>
  <c r="J1217" i="2"/>
  <c r="J1213" i="2"/>
  <c r="J1209" i="2"/>
  <c r="J1205" i="2"/>
  <c r="J1201" i="2"/>
  <c r="J1197" i="2"/>
  <c r="J1188" i="2"/>
  <c r="J1184" i="2"/>
  <c r="J1180" i="2"/>
  <c r="J1176" i="2"/>
  <c r="J1172" i="2"/>
  <c r="J1168" i="2"/>
  <c r="J1164" i="2"/>
  <c r="J1160" i="2"/>
  <c r="J1156" i="2"/>
  <c r="J1152" i="2"/>
  <c r="J1148" i="2"/>
  <c r="J1144" i="2"/>
  <c r="J927" i="2"/>
  <c r="J923" i="2"/>
  <c r="J919" i="2"/>
  <c r="J915" i="2"/>
  <c r="J911" i="2"/>
  <c r="J907" i="2"/>
  <c r="J903" i="2"/>
  <c r="J899" i="2"/>
  <c r="J895" i="2"/>
  <c r="J891" i="2"/>
  <c r="J887" i="2"/>
  <c r="J883" i="2"/>
  <c r="J879" i="2"/>
  <c r="J875" i="2"/>
  <c r="J871" i="2"/>
  <c r="Y1361" i="2"/>
  <c r="Y1345" i="2"/>
  <c r="Y1329" i="2"/>
  <c r="J389" i="2"/>
  <c r="J357" i="2"/>
  <c r="J325" i="2"/>
  <c r="J293" i="2"/>
  <c r="J81" i="2"/>
  <c r="J1232" i="2"/>
  <c r="J1224" i="2"/>
  <c r="J1212" i="2"/>
  <c r="J1204" i="2"/>
  <c r="J1187" i="2"/>
  <c r="J1179" i="2"/>
  <c r="J1171" i="2"/>
  <c r="J1159" i="2"/>
  <c r="J1151" i="2"/>
  <c r="J1143" i="2"/>
  <c r="J1131" i="2"/>
  <c r="J1123" i="2"/>
  <c r="J1115" i="2"/>
  <c r="J1107" i="2"/>
  <c r="J1099" i="2"/>
  <c r="J1091" i="2"/>
  <c r="J1083" i="2"/>
  <c r="J1071" i="2"/>
  <c r="J1063" i="2"/>
  <c r="J1051" i="2"/>
  <c r="J1043" i="2"/>
  <c r="J1035" i="2"/>
  <c r="J1027" i="2"/>
  <c r="J1015" i="2"/>
  <c r="J1007" i="2"/>
  <c r="J995" i="2"/>
  <c r="J987" i="2"/>
  <c r="J979" i="2"/>
  <c r="J971" i="2"/>
  <c r="J967" i="2"/>
  <c r="J963" i="2"/>
  <c r="J955" i="2"/>
  <c r="J951" i="2"/>
  <c r="J947" i="2"/>
  <c r="J943" i="2"/>
  <c r="J939" i="2"/>
  <c r="J935" i="2"/>
  <c r="J931" i="2"/>
  <c r="J1228" i="2"/>
  <c r="J1220" i="2"/>
  <c r="J1216" i="2"/>
  <c r="J1208" i="2"/>
  <c r="J1200" i="2"/>
  <c r="J1196" i="2"/>
  <c r="J1183" i="2"/>
  <c r="J1175" i="2"/>
  <c r="J1167" i="2"/>
  <c r="J1163" i="2"/>
  <c r="J1155" i="2"/>
  <c r="J1147" i="2"/>
  <c r="J1135" i="2"/>
  <c r="J1127" i="2"/>
  <c r="J1119" i="2"/>
  <c r="J1111" i="2"/>
  <c r="J1103" i="2"/>
  <c r="J1095" i="2"/>
  <c r="J1087" i="2"/>
  <c r="J1079" i="2"/>
  <c r="J1075" i="2"/>
  <c r="J1067" i="2"/>
  <c r="J1059" i="2"/>
  <c r="J1055" i="2"/>
  <c r="J1047" i="2"/>
  <c r="J1039" i="2"/>
  <c r="J1031" i="2"/>
  <c r="J1023" i="2"/>
  <c r="J1019" i="2"/>
  <c r="J1011" i="2"/>
  <c r="J1003" i="2"/>
  <c r="J999" i="2"/>
  <c r="J991" i="2"/>
  <c r="J983" i="2"/>
  <c r="J975" i="2"/>
  <c r="J959" i="2"/>
  <c r="J1235" i="2"/>
  <c r="J1227" i="2"/>
  <c r="J1219" i="2"/>
  <c r="J1207" i="2"/>
  <c r="J1195" i="2"/>
  <c r="J1178" i="2"/>
  <c r="J1166" i="2"/>
  <c r="J1154" i="2"/>
  <c r="J1146" i="2"/>
  <c r="J1138" i="2"/>
  <c r="J1126" i="2"/>
  <c r="J1110" i="2"/>
  <c r="J1102" i="2"/>
  <c r="J1090" i="2"/>
  <c r="J1082" i="2"/>
  <c r="J1070" i="2"/>
  <c r="J1058" i="2"/>
  <c r="J1046" i="2"/>
  <c r="J1034" i="2"/>
  <c r="J1022" i="2"/>
  <c r="J1014" i="2"/>
  <c r="J1006" i="2"/>
  <c r="J998" i="2"/>
  <c r="J990" i="2"/>
  <c r="J982" i="2"/>
  <c r="J974" i="2"/>
  <c r="J966" i="2"/>
  <c r="J958" i="2"/>
  <c r="J950" i="2"/>
  <c r="J942" i="2"/>
  <c r="J934" i="2"/>
  <c r="J926" i="2"/>
  <c r="J918" i="2"/>
  <c r="J910" i="2"/>
  <c r="J898" i="2"/>
  <c r="J886" i="2"/>
  <c r="J878" i="2"/>
  <c r="J870" i="2"/>
  <c r="J391" i="2"/>
  <c r="J1223" i="2"/>
  <c r="J1211" i="2"/>
  <c r="J1199" i="2"/>
  <c r="J1182" i="2"/>
  <c r="J1170" i="2"/>
  <c r="J1162" i="2"/>
  <c r="J1150" i="2"/>
  <c r="J1134" i="2"/>
  <c r="J1122" i="2"/>
  <c r="J1114" i="2"/>
  <c r="J1098" i="2"/>
  <c r="J1086" i="2"/>
  <c r="J1074" i="2"/>
  <c r="J1062" i="2"/>
  <c r="J1050" i="2"/>
  <c r="J1038" i="2"/>
  <c r="J1026" i="2"/>
  <c r="J1018" i="2"/>
  <c r="J1002" i="2"/>
  <c r="J994" i="2"/>
  <c r="J986" i="2"/>
  <c r="J978" i="2"/>
  <c r="J970" i="2"/>
  <c r="J962" i="2"/>
  <c r="J954" i="2"/>
  <c r="J946" i="2"/>
  <c r="J938" i="2"/>
  <c r="J922" i="2"/>
  <c r="J914" i="2"/>
  <c r="J902" i="2"/>
  <c r="J890" i="2"/>
  <c r="J874" i="2"/>
  <c r="J359" i="2"/>
  <c r="J295" i="2"/>
  <c r="J1372" i="2"/>
  <c r="J1364" i="2"/>
  <c r="J1356" i="2"/>
  <c r="J1348" i="2"/>
  <c r="J1340" i="2"/>
  <c r="J1332" i="2"/>
  <c r="J1324" i="2"/>
  <c r="J1316" i="2"/>
  <c r="J1308" i="2"/>
  <c r="J1300" i="2"/>
  <c r="J1292" i="2"/>
  <c r="J1284" i="2"/>
  <c r="J1276" i="2"/>
  <c r="J1264" i="2"/>
  <c r="J1256" i="2"/>
  <c r="J1248" i="2"/>
  <c r="J1234" i="2"/>
  <c r="J1226" i="2"/>
  <c r="J1218" i="2"/>
  <c r="J1210" i="2"/>
  <c r="J1202" i="2"/>
  <c r="J1189" i="2"/>
  <c r="J1181" i="2"/>
  <c r="J1173" i="2"/>
  <c r="J1165" i="2"/>
  <c r="J1161" i="2"/>
  <c r="J1153" i="2"/>
  <c r="J1145" i="2"/>
  <c r="J1137" i="2"/>
  <c r="J1129" i="2"/>
  <c r="J1121" i="2"/>
  <c r="J1113" i="2"/>
  <c r="J1101" i="2"/>
  <c r="J1093" i="2"/>
  <c r="J1089" i="2"/>
  <c r="J1081" i="2"/>
  <c r="J1069" i="2"/>
  <c r="J1061" i="2"/>
  <c r="J1057" i="2"/>
  <c r="J1049" i="2"/>
  <c r="J1041" i="2"/>
  <c r="J1029" i="2"/>
  <c r="J1021" i="2"/>
  <c r="J1013" i="2"/>
  <c r="J997" i="2"/>
  <c r="J989" i="2"/>
  <c r="J981" i="2"/>
  <c r="J969" i="2"/>
  <c r="J921" i="2"/>
  <c r="J1231" i="2"/>
  <c r="J1215" i="2"/>
  <c r="J1203" i="2"/>
  <c r="J1186" i="2"/>
  <c r="J1174" i="2"/>
  <c r="J1158" i="2"/>
  <c r="J1142" i="2"/>
  <c r="J1130" i="2"/>
  <c r="J1118" i="2"/>
  <c r="J1106" i="2"/>
  <c r="J1094" i="2"/>
  <c r="J1078" i="2"/>
  <c r="J1066" i="2"/>
  <c r="J1054" i="2"/>
  <c r="J1042" i="2"/>
  <c r="J1030" i="2"/>
  <c r="J1010" i="2"/>
  <c r="J894" i="2"/>
  <c r="J882" i="2"/>
  <c r="J327" i="2"/>
  <c r="J1368" i="2"/>
  <c r="J1360" i="2"/>
  <c r="J1352" i="2"/>
  <c r="J1344" i="2"/>
  <c r="J1336" i="2"/>
  <c r="J1328" i="2"/>
  <c r="J1320" i="2"/>
  <c r="J1312" i="2"/>
  <c r="J1304" i="2"/>
  <c r="J1296" i="2"/>
  <c r="J1288" i="2"/>
  <c r="J1280" i="2"/>
  <c r="J1272" i="2"/>
  <c r="J1268" i="2"/>
  <c r="J1260" i="2"/>
  <c r="J1252" i="2"/>
  <c r="J1230" i="2"/>
  <c r="J1222" i="2"/>
  <c r="J1214" i="2"/>
  <c r="J1206" i="2"/>
  <c r="J1198" i="2"/>
  <c r="J1185" i="2"/>
  <c r="J1177" i="2"/>
  <c r="J1169" i="2"/>
  <c r="J1157" i="2"/>
  <c r="J1149" i="2"/>
  <c r="J1141" i="2"/>
  <c r="J1133" i="2"/>
  <c r="J1125" i="2"/>
  <c r="J1117" i="2"/>
  <c r="J1109" i="2"/>
  <c r="J1105" i="2"/>
  <c r="J1097" i="2"/>
  <c r="J1085" i="2"/>
  <c r="J1077" i="2"/>
  <c r="J1073" i="2"/>
  <c r="J1065" i="2"/>
  <c r="J1053" i="2"/>
  <c r="J1045" i="2"/>
  <c r="J1037" i="2"/>
  <c r="J1033" i="2"/>
  <c r="J1025" i="2"/>
  <c r="J1017" i="2"/>
  <c r="J1009" i="2"/>
  <c r="J1001" i="2"/>
  <c r="J993" i="2"/>
  <c r="J985" i="2"/>
  <c r="J977" i="2"/>
  <c r="J973" i="2"/>
  <c r="J965" i="2"/>
  <c r="J961" i="2"/>
  <c r="J957" i="2"/>
  <c r="J953" i="2"/>
  <c r="J949" i="2"/>
  <c r="J945" i="2"/>
  <c r="J941" i="2"/>
  <c r="J937" i="2"/>
  <c r="J933" i="2"/>
  <c r="J929" i="2"/>
  <c r="J925" i="2"/>
  <c r="J917" i="2"/>
  <c r="J913" i="2"/>
  <c r="J909" i="2"/>
  <c r="J905" i="2"/>
  <c r="J901" i="2"/>
  <c r="J897" i="2"/>
  <c r="J893" i="2"/>
  <c r="J889" i="2"/>
  <c r="J885" i="2"/>
  <c r="J881" i="2"/>
  <c r="J877" i="2"/>
  <c r="J873" i="2"/>
  <c r="J869" i="2"/>
  <c r="J390" i="2"/>
  <c r="J358" i="2"/>
  <c r="J326" i="2"/>
  <c r="J294" i="2"/>
  <c r="J82" i="2"/>
  <c r="J66" i="2"/>
  <c r="J1371" i="2"/>
  <c r="J1367" i="2"/>
  <c r="J1363" i="2"/>
  <c r="J1359" i="2"/>
  <c r="J1355" i="2"/>
  <c r="J1347" i="2"/>
  <c r="J1343" i="2"/>
  <c r="J1339" i="2"/>
  <c r="J1335" i="2"/>
  <c r="J1331" i="2"/>
  <c r="J1327" i="2"/>
  <c r="J1323" i="2"/>
  <c r="J1319" i="2"/>
  <c r="J1315" i="2"/>
  <c r="J1311" i="2"/>
  <c r="J1307" i="2"/>
  <c r="J1303" i="2"/>
  <c r="J1299" i="2"/>
  <c r="J1295" i="2"/>
  <c r="J1291" i="2"/>
  <c r="J1287" i="2"/>
  <c r="J1283" i="2"/>
  <c r="J1279" i="2"/>
  <c r="J1275" i="2"/>
  <c r="J1271" i="2"/>
  <c r="J1267" i="2"/>
  <c r="J1263" i="2"/>
  <c r="J1259" i="2"/>
  <c r="J1255" i="2"/>
  <c r="J1251" i="2"/>
  <c r="J1247" i="2"/>
  <c r="J1242" i="2"/>
  <c r="J1238" i="2"/>
  <c r="J1140" i="2"/>
  <c r="J1136" i="2"/>
  <c r="J1132" i="2"/>
  <c r="J1128" i="2"/>
  <c r="J1124" i="2"/>
  <c r="J1120" i="2"/>
  <c r="J1116" i="2"/>
  <c r="J1112" i="2"/>
  <c r="J1108" i="2"/>
  <c r="J1104" i="2"/>
  <c r="J1100" i="2"/>
  <c r="J1096" i="2"/>
  <c r="J1092" i="2"/>
  <c r="J1088" i="2"/>
  <c r="J1084" i="2"/>
  <c r="J1080" i="2"/>
  <c r="J1076" i="2"/>
  <c r="J1072" i="2"/>
  <c r="J1068" i="2"/>
  <c r="J1064" i="2"/>
  <c r="J1060" i="2"/>
  <c r="J1056" i="2"/>
  <c r="J1052" i="2"/>
  <c r="J1048" i="2"/>
  <c r="J1044" i="2"/>
  <c r="J1040" i="2"/>
  <c r="J1036" i="2"/>
  <c r="J1032" i="2"/>
  <c r="J1028" i="2"/>
  <c r="J1024" i="2"/>
  <c r="J1020" i="2"/>
  <c r="J1016" i="2"/>
  <c r="J1008" i="2"/>
  <c r="J1004" i="2"/>
  <c r="J1000" i="2"/>
  <c r="J996" i="2"/>
  <c r="J992" i="2"/>
  <c r="J988" i="2"/>
  <c r="J984" i="2"/>
  <c r="J980" i="2"/>
  <c r="J976" i="2"/>
  <c r="J972" i="2"/>
  <c r="J968" i="2"/>
  <c r="J964" i="2"/>
  <c r="J960" i="2"/>
  <c r="J956" i="2"/>
  <c r="J952" i="2"/>
  <c r="J948" i="2"/>
  <c r="J944" i="2"/>
  <c r="J940" i="2"/>
  <c r="J936" i="2"/>
  <c r="J932" i="2"/>
  <c r="J928" i="2"/>
  <c r="J924" i="2"/>
  <c r="J920" i="2"/>
  <c r="J916" i="2"/>
  <c r="J912" i="2"/>
  <c r="J908" i="2"/>
  <c r="J904" i="2"/>
  <c r="J900" i="2"/>
  <c r="J896" i="2"/>
  <c r="J892" i="2"/>
  <c r="J888" i="2"/>
  <c r="J884" i="2"/>
  <c r="J876" i="2"/>
  <c r="J872" i="2"/>
  <c r="J868" i="2"/>
  <c r="J402" i="2"/>
  <c r="J394" i="2"/>
  <c r="J382" i="2"/>
  <c r="J370" i="2"/>
  <c r="J362" i="2"/>
  <c r="J350" i="2"/>
  <c r="J338" i="2"/>
  <c r="J330" i="2"/>
  <c r="J318" i="2"/>
  <c r="J306" i="2"/>
  <c r="J298" i="2"/>
  <c r="J286" i="2"/>
  <c r="J83" i="2"/>
  <c r="J67" i="2"/>
  <c r="J87" i="2"/>
  <c r="J71" i="2"/>
  <c r="I191" i="2"/>
  <c r="H191" i="2"/>
  <c r="J1370" i="2"/>
  <c r="J1366" i="2"/>
  <c r="J1362" i="2"/>
  <c r="J1358" i="2"/>
  <c r="J1354" i="2"/>
  <c r="J1350" i="2"/>
  <c r="J1346" i="2"/>
  <c r="J1338" i="2"/>
  <c r="J1334" i="2"/>
  <c r="J1330" i="2"/>
  <c r="J1326" i="2"/>
  <c r="J1322" i="2"/>
  <c r="J1318" i="2"/>
  <c r="J1314" i="2"/>
  <c r="J1310" i="2"/>
  <c r="J1306" i="2"/>
  <c r="J1302" i="2"/>
  <c r="J1298" i="2"/>
  <c r="J1294" i="2"/>
  <c r="J1290" i="2"/>
  <c r="J1286" i="2"/>
  <c r="J1282" i="2"/>
  <c r="J1278" i="2"/>
  <c r="J1274" i="2"/>
  <c r="J1270" i="2"/>
  <c r="J1266" i="2"/>
  <c r="J1262" i="2"/>
  <c r="J1258" i="2"/>
  <c r="J1254" i="2"/>
  <c r="J1250" i="2"/>
  <c r="J1246" i="2"/>
  <c r="J458" i="2"/>
  <c r="J454" i="2"/>
  <c r="J450" i="2"/>
  <c r="J446" i="2"/>
  <c r="J442" i="2"/>
  <c r="J438" i="2"/>
  <c r="J434" i="2"/>
  <c r="J430" i="2"/>
  <c r="J426" i="2"/>
  <c r="J422" i="2"/>
  <c r="J418" i="2"/>
  <c r="J414" i="2"/>
  <c r="J406" i="2"/>
  <c r="J374" i="2"/>
  <c r="J342" i="2"/>
  <c r="J310" i="2"/>
  <c r="J278" i="2"/>
  <c r="J91" i="2"/>
  <c r="J75" i="2"/>
  <c r="J63" i="2"/>
  <c r="J59" i="2"/>
  <c r="J55" i="2"/>
  <c r="J51" i="2"/>
  <c r="J47" i="2"/>
  <c r="J43" i="2"/>
  <c r="J39" i="2"/>
  <c r="J35" i="2"/>
  <c r="J31" i="2"/>
  <c r="J27" i="2"/>
  <c r="J23" i="2"/>
  <c r="J19" i="2"/>
  <c r="J15" i="2"/>
  <c r="J11" i="2"/>
  <c r="J7" i="2"/>
  <c r="J3" i="2"/>
  <c r="J829" i="2"/>
  <c r="J825" i="2"/>
  <c r="J821" i="2"/>
  <c r="J817" i="2"/>
  <c r="J813" i="2"/>
  <c r="J809" i="2"/>
  <c r="J805" i="2"/>
  <c r="J801" i="2"/>
  <c r="J797" i="2"/>
  <c r="J793" i="2"/>
  <c r="J789" i="2"/>
  <c r="J785" i="2"/>
  <c r="J781" i="2"/>
  <c r="J777" i="2"/>
  <c r="J773" i="2"/>
  <c r="J769" i="2"/>
  <c r="J765" i="2"/>
  <c r="J761" i="2"/>
  <c r="J757" i="2"/>
  <c r="J753" i="2"/>
  <c r="J749" i="2"/>
  <c r="J745" i="2"/>
  <c r="J741" i="2"/>
  <c r="J737" i="2"/>
  <c r="J733" i="2"/>
  <c r="J638" i="2"/>
  <c r="J634" i="2"/>
  <c r="J630" i="2"/>
  <c r="J626" i="2"/>
  <c r="J622" i="2"/>
  <c r="J618" i="2"/>
  <c r="J614" i="2"/>
  <c r="J610" i="2"/>
  <c r="J606" i="2"/>
  <c r="J602" i="2"/>
  <c r="J598" i="2"/>
  <c r="J594" i="2"/>
  <c r="J590" i="2"/>
  <c r="J586" i="2"/>
  <c r="J582" i="2"/>
  <c r="J578" i="2"/>
  <c r="J574" i="2"/>
  <c r="J570" i="2"/>
  <c r="J566" i="2"/>
  <c r="J562" i="2"/>
  <c r="J558" i="2"/>
  <c r="J554" i="2"/>
  <c r="J550" i="2"/>
  <c r="J546" i="2"/>
  <c r="J542" i="2"/>
  <c r="J538" i="2"/>
  <c r="J534" i="2"/>
  <c r="J530" i="2"/>
  <c r="J526" i="2"/>
  <c r="J522" i="2"/>
  <c r="J518" i="2"/>
  <c r="J514" i="2"/>
  <c r="J510" i="2"/>
  <c r="J506" i="2"/>
  <c r="J502" i="2"/>
  <c r="J498" i="2"/>
  <c r="J494" i="2"/>
  <c r="J490" i="2"/>
  <c r="J486" i="2"/>
  <c r="J482" i="2"/>
  <c r="J478" i="2"/>
  <c r="J474" i="2"/>
  <c r="J470" i="2"/>
  <c r="J466" i="2"/>
  <c r="J462" i="2"/>
  <c r="J398" i="2"/>
  <c r="J386" i="2"/>
  <c r="J378" i="2"/>
  <c r="J366" i="2"/>
  <c r="J354" i="2"/>
  <c r="J346" i="2"/>
  <c r="J322" i="2"/>
  <c r="J314" i="2"/>
  <c r="J302" i="2"/>
  <c r="J290" i="2"/>
  <c r="J282" i="2"/>
  <c r="J79" i="2"/>
  <c r="J1369" i="2"/>
  <c r="J1361" i="2"/>
  <c r="J1353" i="2"/>
  <c r="J1349" i="2"/>
  <c r="J1365" i="2"/>
  <c r="J1345" i="2"/>
  <c r="J1357" i="2"/>
  <c r="J1329" i="2"/>
  <c r="J1317" i="2"/>
  <c r="J1305" i="2"/>
  <c r="J1297" i="2"/>
  <c r="J1281" i="2"/>
  <c r="J1273" i="2"/>
  <c r="J1265" i="2"/>
  <c r="J1253" i="2"/>
  <c r="J1240" i="2"/>
  <c r="J85" i="2"/>
  <c r="J69" i="2"/>
  <c r="J1337" i="2"/>
  <c r="J1325" i="2"/>
  <c r="J1313" i="2"/>
  <c r="J1301" i="2"/>
  <c r="J1293" i="2"/>
  <c r="J1289" i="2"/>
  <c r="J1277" i="2"/>
  <c r="J1269" i="2"/>
  <c r="J1261" i="2"/>
  <c r="J1257" i="2"/>
  <c r="J1249" i="2"/>
  <c r="J1244" i="2"/>
  <c r="J456" i="2"/>
  <c r="J452" i="2"/>
  <c r="J448" i="2"/>
  <c r="J444" i="2"/>
  <c r="J440" i="2"/>
  <c r="J436" i="2"/>
  <c r="J432" i="2"/>
  <c r="J428" i="2"/>
  <c r="J424" i="2"/>
  <c r="J420" i="2"/>
  <c r="J416" i="2"/>
  <c r="J412" i="2"/>
  <c r="J408" i="2"/>
  <c r="J89" i="2"/>
  <c r="J73" i="2"/>
  <c r="J61" i="2"/>
  <c r="J57" i="2"/>
  <c r="J53" i="2"/>
  <c r="J49" i="2"/>
  <c r="J45" i="2"/>
  <c r="J41" i="2"/>
  <c r="J37" i="2"/>
  <c r="J33" i="2"/>
  <c r="J29" i="2"/>
  <c r="J25" i="2"/>
  <c r="J21" i="2"/>
  <c r="J17" i="2"/>
  <c r="J13" i="2"/>
  <c r="J9" i="2"/>
  <c r="J5" i="2"/>
  <c r="J1333" i="2"/>
  <c r="J1285" i="2"/>
  <c r="J863" i="2"/>
  <c r="J859" i="2"/>
  <c r="J855" i="2"/>
  <c r="J851" i="2"/>
  <c r="J847" i="2"/>
  <c r="J843" i="2"/>
  <c r="J839" i="2"/>
  <c r="J835" i="2"/>
  <c r="J831" i="2"/>
  <c r="J827" i="2"/>
  <c r="J823" i="2"/>
  <c r="J819" i="2"/>
  <c r="J815" i="2"/>
  <c r="J811" i="2"/>
  <c r="J807" i="2"/>
  <c r="J803" i="2"/>
  <c r="J799" i="2"/>
  <c r="J795" i="2"/>
  <c r="J791" i="2"/>
  <c r="J787" i="2"/>
  <c r="J783" i="2"/>
  <c r="J779" i="2"/>
  <c r="J775" i="2"/>
  <c r="J771" i="2"/>
  <c r="J767" i="2"/>
  <c r="J763" i="2"/>
  <c r="J759" i="2"/>
  <c r="J755" i="2"/>
  <c r="J751" i="2"/>
  <c r="J747" i="2"/>
  <c r="J743" i="2"/>
  <c r="J739" i="2"/>
  <c r="J735" i="2"/>
  <c r="J640" i="2"/>
  <c r="J636" i="2"/>
  <c r="J632" i="2"/>
  <c r="J628" i="2"/>
  <c r="J624" i="2"/>
  <c r="J620" i="2"/>
  <c r="J616" i="2"/>
  <c r="J612" i="2"/>
  <c r="J608" i="2"/>
  <c r="J604" i="2"/>
  <c r="J600" i="2"/>
  <c r="J596" i="2"/>
  <c r="J592" i="2"/>
  <c r="J588" i="2"/>
  <c r="J584" i="2"/>
  <c r="J580" i="2"/>
  <c r="J576" i="2"/>
  <c r="J572" i="2"/>
  <c r="J568" i="2"/>
  <c r="J564" i="2"/>
  <c r="J560" i="2"/>
  <c r="J556" i="2"/>
  <c r="J552" i="2"/>
  <c r="J548" i="2"/>
  <c r="J544" i="2"/>
  <c r="J540" i="2"/>
  <c r="J536" i="2"/>
  <c r="J532" i="2"/>
  <c r="J528" i="2"/>
  <c r="J524" i="2"/>
  <c r="J520" i="2"/>
  <c r="J516" i="2"/>
  <c r="J512" i="2"/>
  <c r="J508" i="2"/>
  <c r="J504" i="2"/>
  <c r="J500" i="2"/>
  <c r="J496" i="2"/>
  <c r="J492" i="2"/>
  <c r="J488" i="2"/>
  <c r="J484" i="2"/>
  <c r="J480" i="2"/>
  <c r="J476" i="2"/>
  <c r="J472" i="2"/>
  <c r="J468" i="2"/>
  <c r="J464" i="2"/>
  <c r="J460" i="2"/>
  <c r="J93" i="2"/>
  <c r="J77" i="2"/>
  <c r="J866" i="2"/>
  <c r="J862" i="2"/>
  <c r="J858" i="2"/>
  <c r="J854" i="2"/>
  <c r="J455" i="2"/>
  <c r="J451" i="2"/>
  <c r="J447" i="2"/>
  <c r="J443" i="2"/>
  <c r="J439" i="2"/>
  <c r="J435" i="2"/>
  <c r="J431" i="2"/>
  <c r="J427" i="2"/>
  <c r="J423" i="2"/>
  <c r="J415" i="2"/>
  <c r="J411" i="2"/>
  <c r="J407" i="2"/>
  <c r="J375" i="2"/>
  <c r="J343" i="2"/>
  <c r="J311" i="2"/>
  <c r="J279" i="2"/>
  <c r="J60" i="2"/>
  <c r="J56" i="2"/>
  <c r="J52" i="2"/>
  <c r="J48" i="2"/>
  <c r="J44" i="2"/>
  <c r="J40" i="2"/>
  <c r="J36" i="2"/>
  <c r="J32" i="2"/>
  <c r="J28" i="2"/>
  <c r="J24" i="2"/>
  <c r="J20" i="2"/>
  <c r="J16" i="2"/>
  <c r="J12" i="2"/>
  <c r="J8" i="2"/>
  <c r="J4" i="2"/>
  <c r="J850" i="2"/>
  <c r="J846" i="2"/>
  <c r="J842" i="2"/>
  <c r="J838" i="2"/>
  <c r="J834" i="2"/>
  <c r="J830" i="2"/>
  <c r="J826" i="2"/>
  <c r="J822" i="2"/>
  <c r="J818" i="2"/>
  <c r="J814" i="2"/>
  <c r="J810" i="2"/>
  <c r="J806" i="2"/>
  <c r="J802" i="2"/>
  <c r="J798" i="2"/>
  <c r="J794" i="2"/>
  <c r="J790" i="2"/>
  <c r="J786" i="2"/>
  <c r="J782" i="2"/>
  <c r="J778" i="2"/>
  <c r="J774" i="2"/>
  <c r="J770" i="2"/>
  <c r="J766" i="2"/>
  <c r="J762" i="2"/>
  <c r="J758" i="2"/>
  <c r="J754" i="2"/>
  <c r="J750" i="2"/>
  <c r="J746" i="2"/>
  <c r="J742" i="2"/>
  <c r="J738" i="2"/>
  <c r="J734" i="2"/>
  <c r="J639" i="2"/>
  <c r="J635" i="2"/>
  <c r="J631" i="2"/>
  <c r="J627" i="2"/>
  <c r="J623" i="2"/>
  <c r="J619" i="2"/>
  <c r="J615" i="2"/>
  <c r="J611" i="2"/>
  <c r="J607" i="2"/>
  <c r="J603" i="2"/>
  <c r="J599" i="2"/>
  <c r="J595" i="2"/>
  <c r="J591" i="2"/>
  <c r="J587" i="2"/>
  <c r="J583" i="2"/>
  <c r="J579" i="2"/>
  <c r="J575" i="2"/>
  <c r="J571" i="2"/>
  <c r="J567" i="2"/>
  <c r="J563" i="2"/>
  <c r="J559" i="2"/>
  <c r="J555" i="2"/>
  <c r="J551" i="2"/>
  <c r="J547" i="2"/>
  <c r="J543" i="2"/>
  <c r="J539" i="2"/>
  <c r="J535" i="2"/>
  <c r="J531" i="2"/>
  <c r="J527" i="2"/>
  <c r="J523" i="2"/>
  <c r="J519" i="2"/>
  <c r="J515" i="2"/>
  <c r="J511" i="2"/>
  <c r="J507" i="2"/>
  <c r="J503" i="2"/>
  <c r="J499" i="2"/>
  <c r="J495" i="2"/>
  <c r="J491" i="2"/>
  <c r="J487" i="2"/>
  <c r="J483" i="2"/>
  <c r="J479" i="2"/>
  <c r="J475" i="2"/>
  <c r="J471" i="2"/>
  <c r="J467" i="2"/>
  <c r="J463" i="2"/>
  <c r="J86" i="2"/>
  <c r="J70" i="2"/>
  <c r="J90" i="2"/>
  <c r="J74" i="2"/>
  <c r="J62" i="2"/>
  <c r="J58" i="2"/>
  <c r="J54" i="2"/>
  <c r="J50" i="2"/>
  <c r="J46" i="2"/>
  <c r="J42" i="2"/>
  <c r="J38" i="2"/>
  <c r="J34" i="2"/>
  <c r="J30" i="2"/>
  <c r="J26" i="2"/>
  <c r="J22" i="2"/>
  <c r="J18" i="2"/>
  <c r="J14" i="2"/>
  <c r="J10" i="2"/>
  <c r="J6" i="2"/>
  <c r="J78" i="2"/>
  <c r="J453" i="2"/>
  <c r="J445" i="2"/>
  <c r="J433" i="2"/>
  <c r="J425" i="2"/>
  <c r="J413" i="2"/>
  <c r="J373" i="2"/>
  <c r="J341" i="2"/>
  <c r="J277" i="2"/>
  <c r="J1241" i="2"/>
  <c r="J1237" i="2"/>
  <c r="J457" i="2"/>
  <c r="J449" i="2"/>
  <c r="J441" i="2"/>
  <c r="J437" i="2"/>
  <c r="J429" i="2"/>
  <c r="J421" i="2"/>
  <c r="J417" i="2"/>
  <c r="J409" i="2"/>
  <c r="J405" i="2"/>
  <c r="J309" i="2"/>
  <c r="J1243" i="2"/>
  <c r="J1239" i="2"/>
  <c r="J864" i="2"/>
  <c r="J860" i="2"/>
  <c r="J856" i="2"/>
  <c r="J852" i="2"/>
  <c r="J848" i="2"/>
  <c r="J844" i="2"/>
  <c r="J840" i="2"/>
  <c r="J836" i="2"/>
  <c r="J832" i="2"/>
  <c r="J401" i="2"/>
  <c r="J393" i="2"/>
  <c r="J387" i="2"/>
  <c r="J381" i="2"/>
  <c r="J369" i="2"/>
  <c r="J361" i="2"/>
  <c r="J355" i="2"/>
  <c r="J349" i="2"/>
  <c r="J337" i="2"/>
  <c r="J329" i="2"/>
  <c r="J323" i="2"/>
  <c r="J317" i="2"/>
  <c r="J305" i="2"/>
  <c r="J297" i="2"/>
  <c r="J285" i="2"/>
  <c r="J828" i="2"/>
  <c r="J824" i="2"/>
  <c r="J820" i="2"/>
  <c r="J816" i="2"/>
  <c r="J812" i="2"/>
  <c r="J808" i="2"/>
  <c r="J804" i="2"/>
  <c r="J800" i="2"/>
  <c r="J796" i="2"/>
  <c r="J792" i="2"/>
  <c r="J788" i="2"/>
  <c r="J784" i="2"/>
  <c r="J780" i="2"/>
  <c r="J776" i="2"/>
  <c r="J772" i="2"/>
  <c r="J768" i="2"/>
  <c r="J764" i="2"/>
  <c r="J760" i="2"/>
  <c r="J756" i="2"/>
  <c r="J752" i="2"/>
  <c r="J748" i="2"/>
  <c r="J744" i="2"/>
  <c r="J740" i="2"/>
  <c r="J736" i="2"/>
  <c r="J641" i="2"/>
  <c r="J637" i="2"/>
  <c r="J633" i="2"/>
  <c r="J629" i="2"/>
  <c r="J625" i="2"/>
  <c r="J621" i="2"/>
  <c r="J617" i="2"/>
  <c r="J613" i="2"/>
  <c r="J609" i="2"/>
  <c r="J605" i="2"/>
  <c r="J601" i="2"/>
  <c r="J597" i="2"/>
  <c r="J593" i="2"/>
  <c r="J589" i="2"/>
  <c r="J585" i="2"/>
  <c r="J581" i="2"/>
  <c r="J577" i="2"/>
  <c r="J573" i="2"/>
  <c r="J569" i="2"/>
  <c r="J565" i="2"/>
  <c r="J561" i="2"/>
  <c r="J557" i="2"/>
  <c r="J553" i="2"/>
  <c r="J549" i="2"/>
  <c r="J545" i="2"/>
  <c r="J541" i="2"/>
  <c r="J537" i="2"/>
  <c r="J533" i="2"/>
  <c r="J529" i="2"/>
  <c r="J525" i="2"/>
  <c r="J521" i="2"/>
  <c r="J517" i="2"/>
  <c r="J513" i="2"/>
  <c r="J509" i="2"/>
  <c r="J501" i="2"/>
  <c r="J497" i="2"/>
  <c r="J493" i="2"/>
  <c r="J489" i="2"/>
  <c r="J485" i="2"/>
  <c r="J481" i="2"/>
  <c r="J477" i="2"/>
  <c r="J473" i="2"/>
  <c r="J469" i="2"/>
  <c r="J465" i="2"/>
  <c r="J461" i="2"/>
  <c r="J403" i="2"/>
  <c r="J397" i="2"/>
  <c r="J385" i="2"/>
  <c r="J377" i="2"/>
  <c r="J371" i="2"/>
  <c r="J365" i="2"/>
  <c r="J353" i="2"/>
  <c r="J345" i="2"/>
  <c r="J339" i="2"/>
  <c r="J333" i="2"/>
  <c r="J321" i="2"/>
  <c r="J313" i="2"/>
  <c r="J307" i="2"/>
  <c r="J289" i="2"/>
  <c r="J281" i="2"/>
  <c r="J505" i="2"/>
  <c r="J368" i="2"/>
  <c r="J364" i="2"/>
  <c r="J360" i="2"/>
  <c r="J356" i="2"/>
  <c r="J352" i="2"/>
  <c r="J348" i="2"/>
  <c r="J344" i="2"/>
  <c r="J340" i="2"/>
  <c r="J336" i="2"/>
  <c r="J332" i="2"/>
  <c r="J328" i="2"/>
  <c r="J324" i="2"/>
  <c r="J320" i="2"/>
  <c r="J316" i="2"/>
  <c r="J288" i="2"/>
  <c r="J284" i="2"/>
  <c r="J280" i="2"/>
  <c r="J276" i="2"/>
  <c r="J2" i="2"/>
  <c r="J367" i="2"/>
  <c r="J363" i="2"/>
  <c r="J351" i="2"/>
  <c r="J347" i="2"/>
  <c r="J335" i="2"/>
  <c r="J331" i="2"/>
  <c r="J319" i="2"/>
  <c r="J287" i="2"/>
  <c r="J283" i="2"/>
  <c r="J1190" i="2"/>
  <c r="J867" i="2"/>
  <c r="J1236" i="2"/>
  <c r="J404" i="2"/>
  <c r="J400" i="2"/>
  <c r="J312" i="2"/>
  <c r="J308" i="2"/>
  <c r="J304" i="2"/>
  <c r="J300" i="2"/>
  <c r="J296" i="2"/>
  <c r="J292" i="2"/>
  <c r="J315" i="2"/>
  <c r="J303" i="2"/>
  <c r="J299" i="2"/>
  <c r="J399" i="2"/>
  <c r="J396" i="2"/>
  <c r="J395" i="2"/>
  <c r="J392" i="2"/>
  <c r="J388" i="2"/>
  <c r="J384" i="2"/>
  <c r="J383" i="2"/>
  <c r="J380" i="2"/>
  <c r="J1194" i="2"/>
  <c r="J379" i="2"/>
  <c r="J1193" i="2"/>
  <c r="J1192" i="2"/>
  <c r="J1191" i="2"/>
  <c r="J376" i="2"/>
  <c r="J372" i="2"/>
  <c r="J92" i="2"/>
  <c r="J88" i="2"/>
  <c r="J84" i="2"/>
  <c r="J80" i="2"/>
  <c r="J76" i="2"/>
  <c r="J72" i="2"/>
  <c r="J68" i="2"/>
  <c r="J65" i="2"/>
  <c r="J64" i="2"/>
</calcChain>
</file>

<file path=xl/sharedStrings.xml><?xml version="1.0" encoding="utf-8"?>
<sst xmlns="http://schemas.openxmlformats.org/spreadsheetml/2006/main" count="12611" uniqueCount="4699">
  <si>
    <t>No.</t>
  </si>
  <si>
    <t>NPN</t>
  </si>
  <si>
    <t>Profesional</t>
  </si>
  <si>
    <t>Direccion Catastro</t>
  </si>
  <si>
    <t>Area terreno_R1</t>
  </si>
  <si>
    <t>Area Terreno_shp</t>
  </si>
  <si>
    <t>Area Plano</t>
  </si>
  <si>
    <t>Diferencia porcentual</t>
  </si>
  <si>
    <t>Tolerancia resolucion %</t>
  </si>
  <si>
    <t>Analisis área R1/Plano</t>
  </si>
  <si>
    <t>Nombre archivo Vs. NPN</t>
  </si>
  <si>
    <t>Direccion</t>
  </si>
  <si>
    <t>Area Terreno</t>
  </si>
  <si>
    <t>Localizacion</t>
  </si>
  <si>
    <t>Nomenclatura Vial</t>
  </si>
  <si>
    <t>Sistema Referencia</t>
  </si>
  <si>
    <t>Nodos</t>
  </si>
  <si>
    <t>Coordenadas</t>
  </si>
  <si>
    <t>Linderos</t>
  </si>
  <si>
    <t>Colindancias</t>
  </si>
  <si>
    <t>Observaciones</t>
  </si>
  <si>
    <t>URBANIZACION</t>
  </si>
  <si>
    <t>Analisis área Plano/Shp</t>
  </si>
  <si>
    <t>Promedio</t>
  </si>
  <si>
    <t>Estado</t>
  </si>
  <si>
    <t>170010101000000110024000000000</t>
  </si>
  <si>
    <t>Arrison Fabian</t>
  </si>
  <si>
    <t>K 7B 65B 18</t>
  </si>
  <si>
    <t>47,019964</t>
  </si>
  <si>
    <t>No suscribe nomenclatura vial. En el plano no se distinguen claramente los textos, si corresponden a nodos, distancias, colindantes o coordenadas, ajustar escala y color. Los predios colindantes en el plano no se distiguen, no son claros. El colindante entre los nodos 1 y 2 es vía, y no suscribe a que calle o carrera corresponde. EL CPPC ya caducó.</t>
  </si>
  <si>
    <t>Sultana</t>
  </si>
  <si>
    <t>170010101000000120045000000000</t>
  </si>
  <si>
    <t>C 66 K 8A K 9</t>
  </si>
  <si>
    <t>117,370525</t>
  </si>
  <si>
    <t>No suscribe nomenclatura vial. En el plano no se distinguen claramente los textos, si corresponden a nodos, distancias, colindantes o coordenadas, ajustar escala y color. Los predios colindantes en el plano no se distiguen, no son claros. El colindante entre los nodos 2 y 3 es vía, y no suscribe a que calle o carrera corresponde. EL CPPC ya caducó.</t>
  </si>
  <si>
    <t>170010101000000020043000000000</t>
  </si>
  <si>
    <t>C 66A 7 104</t>
  </si>
  <si>
    <t>106,093572</t>
  </si>
  <si>
    <t>No suscribe nomenclatura vial. En el plano no se distinguen claramente los textos, si corresponden a nodos, distancias, colindantes o coordenadas, ajustar escala y color. Los predios colindantes en el plano no se distiguen, no son claros. El colindante entre los nodos 3 y 4 es vía, y no suscribe a que calle o carrera corresponde. EL CPPC ya caducó.</t>
  </si>
  <si>
    <t>170010101000000030007000000000</t>
  </si>
  <si>
    <t>C 66A 7 67</t>
  </si>
  <si>
    <t>104,282462</t>
  </si>
  <si>
    <t>170010101000000090040000000000</t>
  </si>
  <si>
    <t>C 67 7A 14</t>
  </si>
  <si>
    <t>84,867984</t>
  </si>
  <si>
    <t>No suscribe nomenclatura vial. En el plano no se distinguen claramente los textos, si corresponden a nodos, distancias, colindantes o coordenadas, ajustar escala y color. Los predios colindantes en el plano no se distiguen, no son claros. El colindante entre los nodos 4 y 5 es vía, y no suscribe a que calle o carrera corresponde. EL CPPC ya caducó.</t>
  </si>
  <si>
    <t>170010101000000090075000000000</t>
  </si>
  <si>
    <t>C 66C 8B 12</t>
  </si>
  <si>
    <t>64,072199</t>
  </si>
  <si>
    <t>170010101000000090005000000000</t>
  </si>
  <si>
    <t>C 66B 7A 211</t>
  </si>
  <si>
    <t>40,288216</t>
  </si>
  <si>
    <t>No suscribe nomenclatura vial. En el plano no se distinguen claramente los textos, si corresponden a nodos, distancias, colindantes o coordenadas, ajustar escala y color. Los predios colindantes en el plano no se distiguen, no son claros. El colindante entre los nodos 6 y 1 es vía, y no suscribe a que calle o carrera corresponde. EL CPPC ya caducó.</t>
  </si>
  <si>
    <t>170010101000000280010000000000</t>
  </si>
  <si>
    <t>C 66A 10 05</t>
  </si>
  <si>
    <t>132,812419</t>
  </si>
  <si>
    <t>No suscribe nomenclatura vial. En el plano no se distinguen claramente los textos, si corresponden a nodos, distancias, colindantes o coordenadas, ajustar escala y color. Los predios colindantes en el plano no se distiguen, no son claros. El colindante entre los nodos 1 a 4 y 6 a 1 es vía, y no suscribe a que calle o carrera corresponde. EL CPPC ya caducó.</t>
  </si>
  <si>
    <t>170010101000000280005000000000</t>
  </si>
  <si>
    <t>C 66A 10 37</t>
  </si>
  <si>
    <t>111,31336</t>
  </si>
  <si>
    <t>No suscribe nomenclatura vial. En el plano no se distinguen claramente los textos, si corresponden a nodos, distancias, colindantes o coordenadas, ajustar escala y color. Los predios colindantes en el plano no se distiguen, no son claros. El colindante entre los nodos 4 y 1 es vía, y no suscribe a que calle o carrera corresponde. EL CPPC ya caducó.</t>
  </si>
  <si>
    <t>170010101000000310014000000000</t>
  </si>
  <si>
    <t>C 68 10A 14</t>
  </si>
  <si>
    <t>115,943245</t>
  </si>
  <si>
    <t>170010101000000020048200000001</t>
  </si>
  <si>
    <t>C 66 7 85</t>
  </si>
  <si>
    <t>30,476865</t>
  </si>
  <si>
    <t>El predio es una mejora. No suscribe nomenclatura vial. En el plano no se distinguen claramente los textos, si corresponden a nodos, distancias, colindantes o coordenadas, ajustar escala y color. Los predios colindantes en el plano no se distiguen, no son claros. EL CPPC ya caducó.</t>
  </si>
  <si>
    <t>170010101000000500024000000000</t>
  </si>
  <si>
    <t>K 10A 63 11</t>
  </si>
  <si>
    <t>114,331745</t>
  </si>
  <si>
    <t>No suscribe nomenclatura vial. En el plano no se distinguen claramente los textos, si corresponden a nodos, distancias, colindantes o coordenadas, ajustar escala y color. Los predios colindantes en el plano no se distiguen, no son claros. El colindante entre los nodos 1 y 4 es vía, y no suscribe a que calle o carrera corresponde. EL CPPC ya caducó.</t>
  </si>
  <si>
    <t>Minitas</t>
  </si>
  <si>
    <t>170010101000000500010000000000</t>
  </si>
  <si>
    <t>K 10 63A 22</t>
  </si>
  <si>
    <t>116,440699</t>
  </si>
  <si>
    <t>170010101000000410028000000000</t>
  </si>
  <si>
    <t>K 12A 65 122</t>
  </si>
  <si>
    <t>92,763566</t>
  </si>
  <si>
    <t>170010101000000410014000000000</t>
  </si>
  <si>
    <t>K 12A 65 42</t>
  </si>
  <si>
    <t>92,763546</t>
  </si>
  <si>
    <t>170010101000000410019000000000</t>
  </si>
  <si>
    <t>K 12A 65 72</t>
  </si>
  <si>
    <t>92,765892</t>
  </si>
  <si>
    <t>170010101000000410017000000000</t>
  </si>
  <si>
    <t>K 12A 65 58</t>
  </si>
  <si>
    <t>92,761796</t>
  </si>
  <si>
    <t>170010101000000410032000000000</t>
  </si>
  <si>
    <t>K 12A 65 150</t>
  </si>
  <si>
    <t>92,75908</t>
  </si>
  <si>
    <t>170010101000000410031000000000</t>
  </si>
  <si>
    <t>K 12A 65 144</t>
  </si>
  <si>
    <t>92,764877</t>
  </si>
  <si>
    <t>170010101000000410015000000000</t>
  </si>
  <si>
    <t>K 12A 65 48</t>
  </si>
  <si>
    <t>92,757208</t>
  </si>
  <si>
    <t>170010101000000410038000000000</t>
  </si>
  <si>
    <t>K 12A 65 180</t>
  </si>
  <si>
    <t>92,753944</t>
  </si>
  <si>
    <t>170010101000000410026000000000</t>
  </si>
  <si>
    <t>K 12A 65 114</t>
  </si>
  <si>
    <t>92,755096</t>
  </si>
  <si>
    <t>170010101000000410039000000000</t>
  </si>
  <si>
    <t>K 12A 65 186</t>
  </si>
  <si>
    <t>92,764623</t>
  </si>
  <si>
    <t>170010101000000410011000000000</t>
  </si>
  <si>
    <t>K 12A 65 24</t>
  </si>
  <si>
    <t>92,759121</t>
  </si>
  <si>
    <t>170010101000000410041000000000</t>
  </si>
  <si>
    <t>K 12A 65 198</t>
  </si>
  <si>
    <t>92,761925</t>
  </si>
  <si>
    <t>170010101000000410024000000000</t>
  </si>
  <si>
    <t>K 12A 65 100</t>
  </si>
  <si>
    <t>92,770434</t>
  </si>
  <si>
    <t>170010101000000410010000000000</t>
  </si>
  <si>
    <t>K 12A 65 18</t>
  </si>
  <si>
    <t>92,760181</t>
  </si>
  <si>
    <t>No suscribe nomenclatura vial. En el plano no se distinguen claramente los textos, si corresponden a nodos, distancias, colindantes o coordenadas, ajustar escala y color. Los predios colindantes en el plano no se distiguen, no son claros. El colindante entre los nodos 3 y 5 es vía, y no suscribe a que calle o carrera corresponde. EL CPPC ya caducó.</t>
  </si>
  <si>
    <t>170010101000000410021000000000</t>
  </si>
  <si>
    <t>K 12A 65 82</t>
  </si>
  <si>
    <t>93,790203</t>
  </si>
  <si>
    <t>170010101000000410029000000000</t>
  </si>
  <si>
    <t>K 12A 65 128</t>
  </si>
  <si>
    <t>92,764072</t>
  </si>
  <si>
    <t>170010101000000410016000000000</t>
  </si>
  <si>
    <t>K 12A 65 54</t>
  </si>
  <si>
    <t>92,766932</t>
  </si>
  <si>
    <t>170010101000000410009000000000</t>
  </si>
  <si>
    <t>K 12 64A 44</t>
  </si>
  <si>
    <t>101,106884</t>
  </si>
  <si>
    <t>No suscribe nomenclatura vial. En el plano no se distinguen claramente los textos, si corresponden a nodos, distancias, colindantes o coordenadas, ajustar escala y color. Los predios colindantes en el plano no se distiguen, no son claros. El colindante entre los nodos 1 a 3 es vía, y no suscribe a que calle o carrera corresponde. EL CPPC ya caducó.</t>
  </si>
  <si>
    <t>170010101000000470038000000000</t>
  </si>
  <si>
    <t>C 61 10 17</t>
  </si>
  <si>
    <t>53,979386</t>
  </si>
  <si>
    <t>170010101000000470009000000000</t>
  </si>
  <si>
    <t>C 62 10 50</t>
  </si>
  <si>
    <t>129,45319</t>
  </si>
  <si>
    <t>La dirección en el plano es diferente (C 62 10 42) a la de r1 (C 62 10 50). No suscribe nomenclatura vial. En el plano no se distinguen claramente los textos, si corresponden a nodos, distancias, colindantes o coordenadas, ajustar escala y color. Los predios colindantes en el plano no se distiguen, no son claros. El colindante entre los nodos 2 y 3 es vía, y no suscribe a que calle o carrera corresponde. EL CPPC ya caducó.</t>
  </si>
  <si>
    <t>170010101000000470020000000000</t>
  </si>
  <si>
    <t>K 11 61 31</t>
  </si>
  <si>
    <t>110,494143</t>
  </si>
  <si>
    <t>No suscribe nomenclatura vial. En el plano no se distinguen claramente los textos, si corresponden a nodos, distancias, colindantes o coordenadas, ajustar escala y color. Los predios colindantes en el plano no se distiguen, no son claros. El colindante entre los nodos de 2 a 5 es vía, y no suscribe a que calle o carrera corresponde. EL CPPC ya caducó.</t>
  </si>
  <si>
    <t>170010101000000390015000000000</t>
  </si>
  <si>
    <t>C 68A 11A 72</t>
  </si>
  <si>
    <t>107,334673</t>
  </si>
  <si>
    <t>170010101000000060053000000000</t>
  </si>
  <si>
    <t>C 69 8 104</t>
  </si>
  <si>
    <t>104,349598</t>
  </si>
  <si>
    <t>No suscribe nomenclatura vial. En el plano no se distinguen claramente los textos, si corresponden a nodos, distancias, colindantes o coordenadas, ajustar escala y color. Los predios colindantes en el plano no se distiguen, no son claros. El colindante entre los nodos de 2 y 3 es vía, y no suscribe a que calle o carrera corresponde. EL CPPC ya caducó.</t>
  </si>
  <si>
    <t>170010101000000060004000000000</t>
  </si>
  <si>
    <t>C 68A 8 171</t>
  </si>
  <si>
    <t>104,357861</t>
  </si>
  <si>
    <t>No suscribe nomenclatura vial. En el plano no se distinguen claramente los textos, si corresponden a nodos, distancias, colindantes o coordenadas, ajustar escala y color. Los predios colindantes en el plano no se distiguen, no son claros. El colindante entre los nodos  4 y 1 es vía, y no suscribe a que calle o carrera corresponde. EL CPPC ya caducó.</t>
  </si>
  <si>
    <t>170010101000000060055000000000</t>
  </si>
  <si>
    <t>C 69 8 116 Lo 6</t>
  </si>
  <si>
    <t>104,355637</t>
  </si>
  <si>
    <t>No suscribe nomenclatura vial. En el plano no se distinguen claramente los textos, si corresponden a nodos, distancias, colindantes o coordenadas, ajustar escala y color. Los predios colindantes en el plano no se distiguen, no son claros. El colindante entre los nodos  2 y 3 es vía, y no suscribe a que calle o carrera corresponde. EL CPPC ya caducó.</t>
  </si>
  <si>
    <t>170010101000000060051000000000</t>
  </si>
  <si>
    <t>C 69 8 92 Lo 2</t>
  </si>
  <si>
    <t>104,352336</t>
  </si>
  <si>
    <t>170010101000000060050000000000</t>
  </si>
  <si>
    <t>C 69 8 86</t>
  </si>
  <si>
    <t>104,358114</t>
  </si>
  <si>
    <t>170010101000000060059000000000</t>
  </si>
  <si>
    <t>C 69 8 140</t>
  </si>
  <si>
    <t>115,947541</t>
  </si>
  <si>
    <t>170010101000000060058000000000</t>
  </si>
  <si>
    <t>C 69 8 134</t>
  </si>
  <si>
    <t>115,952192</t>
  </si>
  <si>
    <t>No suscribe nomenclatura vial. En el plano no se distinguen claramente los textos, si corresponden a nodos, distancias, colindantes o coordenadas, ajustar escala y color. Los predios colindantes en el plano no se distiguen, no son claros. El colindante entre los nodos  2 a 4 es vía, y no suscribe a que calle o carrera corresponde. EL CPPC ya caducó.</t>
  </si>
  <si>
    <t>170010101000000490006000000000</t>
  </si>
  <si>
    <t>C 63 10 16 Lo 80</t>
  </si>
  <si>
    <t>148,567736</t>
  </si>
  <si>
    <t>170010101000000490007000000000</t>
  </si>
  <si>
    <t>C 63 10 24 Lo 81</t>
  </si>
  <si>
    <t>125,910081</t>
  </si>
  <si>
    <t>170010101000000490004000000000</t>
  </si>
  <si>
    <t>C 63 10 04</t>
  </si>
  <si>
    <t>119,11812</t>
  </si>
  <si>
    <t>No suscribe nomenclatura vial. En el plano no se distinguen claramente los textos, si corresponden a nodos, distancias, colindantes o coordenadas, ajustar escala y color. Se repite el número del predio (0004) en el poligono. Los predios colindantes en el plano no se distiguen, no son claros. El colindante entre los nodos  2 y 3 es vía, y no suscribe a que calle o carrera corresponde. EL CPPC ya caducó.</t>
  </si>
  <si>
    <t>170010101000000230057000000000</t>
  </si>
  <si>
    <t>K 11 64A 65</t>
  </si>
  <si>
    <t>36,078701</t>
  </si>
  <si>
    <t>No suscribe nomenclatura vial. En el plano no se distinguen claramente los textos, si corresponden a nodos, distancias, colindantes o coordenadas, ajustar escala y color. Los predios colindantes en el plano no se distiguen, no son claros. El colindante entre los nodos  3 y 4 es vía, y no suscribe a que calle o carrera corresponde. EL CPPC ya caducó.</t>
  </si>
  <si>
    <t>170010101000000050019200000003</t>
  </si>
  <si>
    <t>K 8 68A 25 PREDIO In</t>
  </si>
  <si>
    <t>21,012979</t>
  </si>
  <si>
    <t>El predio es una mejora. No suscribe nomenclatura vial. En el plano no se distinguen claramente los textos, si corresponden a nodos, distancias, colindantes o coordenadas, ajustar escala y color. El nodo 3 no es quiebre, ni vertice de colindancia. Se repite la distancia entre los nodos 4 y 5. Los predios colindantes en el plano no se distiguen, no son claros. EL CPPC ya caducó.</t>
  </si>
  <si>
    <t>170010101000000050019200000002</t>
  </si>
  <si>
    <t>C 8 68A-31 PREDIO In</t>
  </si>
  <si>
    <t>45,796629</t>
  </si>
  <si>
    <t>El predio es una mejora. No suscribe nomenclatura vial. En el plano no se distinguen claramente los textos, si corresponden a nodos, distancias, colindantes o coordenadas, ajustar escala y color. Falta un nodo entre los nodos 1 y 2. El nodo 3 no es quiebre, ni vertice de colindancia. Fraccionamiento de la distancia entre los nodos 2 y 4. Los predios colindantes en el plano no se distiguen, no son claros. EL CPPC ya caducó.</t>
  </si>
  <si>
    <t>170010101000000050014000000000</t>
  </si>
  <si>
    <t>K 8 68 35</t>
  </si>
  <si>
    <t>94,262927</t>
  </si>
  <si>
    <t>No suscribe nomenclatura vial. En el plano no se distinguen claramente los textos, si corresponden a nodos, distancias, colindantes o coordenadas, ajustar escala y color. Los predios colindantes en el plano no se distiguen, no son claros. El colindante entre los nodos  1 y 4 es vía, y no suscribe a que calle o carrera corresponde. EL CPPC ya caducó.</t>
  </si>
  <si>
    <t>170010101000000320025000000000</t>
  </si>
  <si>
    <t>C 68 10 85</t>
  </si>
  <si>
    <t>101,961265</t>
  </si>
  <si>
    <t>170010101000000400029000000000</t>
  </si>
  <si>
    <t>K 12A 65 125</t>
  </si>
  <si>
    <t>83,950346</t>
  </si>
  <si>
    <t>170010101000000400020000000000</t>
  </si>
  <si>
    <t>K 12A 65 177</t>
  </si>
  <si>
    <t>82,388847</t>
  </si>
  <si>
    <t>No suscribe nomenclatura vial. En el plano no se distinguen claramente los textos, si corresponden a nodos, distancias, colindantes o coordenadas, ajustar escala y color. Los predios colindantes en el plano no se distiguen, no son claros. El colindante entre los nodos  1 y 5 es vía, y no suscribe a que calle o carrera corresponde. EL CPPC ya caducó.</t>
  </si>
  <si>
    <t>170010101000000400017000000000</t>
  </si>
  <si>
    <t>K 12A 65 195</t>
  </si>
  <si>
    <t>92,166333</t>
  </si>
  <si>
    <t>No suscribe nomenclatura vial. En el plano no se distinguen claramente los textos, si corresponden a nodos, distancias, colindantes o coordenadas, ajustar escala y color. Los predios colindantes en el plano no se distiguen, no son claros. El colindante entre los nodos  1 a 4 y 3 a 4  es vía, y no suscribe a que calle o carrera corresponde. EL CPPC ya caducó.</t>
  </si>
  <si>
    <t>170010101000000400005000000000</t>
  </si>
  <si>
    <t>K 12 66 02</t>
  </si>
  <si>
    <t>57,977953</t>
  </si>
  <si>
    <t>No suscribe nomenclatura vial. En el plano no se distinguen claramente los textos, si corresponden a nodos, distancias, colindantes o coordenadas, ajustar escala y color. Los predios colindantes en el plano no se distiguen, no son claros. El colindante entre los nodos  2 y 3  es vía, y no suscribe a que calle o carrera corresponde. EL CPPC ya caducó.</t>
  </si>
  <si>
    <t>170010101000000400018000000000</t>
  </si>
  <si>
    <t>K 12A 65 189</t>
  </si>
  <si>
    <t>78,023149</t>
  </si>
  <si>
    <t>No suscribe nomenclatura vial. En el plano no se distinguen claramente los textos, si corresponden a nodos, distancias, colindantes o coordenadas, ajustar escala y color. Los predios colindantes en el plano no se distiguen, no son claros. El colindante entre los nodos  1 y 4  es vía, y no suscribe a que calle o carrera corresponde. EL CPPC ya caducó.</t>
  </si>
  <si>
    <t>170010101000000400025000000000</t>
  </si>
  <si>
    <t>K 12A 65 153</t>
  </si>
  <si>
    <t>80,567366</t>
  </si>
  <si>
    <t>170010101000000400047200000001</t>
  </si>
  <si>
    <t>C 66A 12 20</t>
  </si>
  <si>
    <t>44,327998</t>
  </si>
  <si>
    <t>No suscribe nomenclatura vial. En el plano no se distinguen claramente los textos, si corresponden a nodos, distancias, colindantes o coordenadas, ajustar escala y color. Los predios colindantes en el plano no se distiguen, no son claros. El colindante entre los nodos  5 y 4  es vía, y no suscribe a que calle o carrera corresponde. EL CPPC ya caducó.</t>
  </si>
  <si>
    <t>170010101000000320020000000000</t>
  </si>
  <si>
    <t>C 68 10A 25</t>
  </si>
  <si>
    <t>101,857408</t>
  </si>
  <si>
    <t>No suscribe nomenclatura vial. En el plano no se distinguen claramente los textos, si corresponden a nodos, distancias, colindantes o coordenadas, ajustar escala y color. Los predios colindantes en el plano no se distiguen, no son claros. El colindante entre los nodos  4 y 1  es vía, y no suscribe a que calle o carrera corresponde. EL CPPC ya caducó.</t>
  </si>
  <si>
    <t>170010101000000420094000000000</t>
  </si>
  <si>
    <t>C 63A 9B 100 Mz S</t>
  </si>
  <si>
    <t>68,420986</t>
  </si>
  <si>
    <t>170010101000000400033000000000</t>
  </si>
  <si>
    <t>K 12A 65 105</t>
  </si>
  <si>
    <t>92,636519</t>
  </si>
  <si>
    <t>No suscribe nomenclatura vial. En el plano no se distinguen claramente los textos, si corresponden a nodos, distancias, colindantes o coordenadas, ajustar escala y color. Los predios colindantes en el plano no se distiguen, no son claros. El colindante entre los nodos  1 a 2, 1 a 5 y 3 a 4  es el mismo. EL CPPC ya caducó.</t>
  </si>
  <si>
    <t>170010101000000400023000000000</t>
  </si>
  <si>
    <t>K 12A 65 161</t>
  </si>
  <si>
    <t>83,69148</t>
  </si>
  <si>
    <t>170010101000000320024000000000</t>
  </si>
  <si>
    <t>C 68 10A 03</t>
  </si>
  <si>
    <t>101,960519</t>
  </si>
  <si>
    <t>170010101000000400026000000000</t>
  </si>
  <si>
    <t>K 12A 65 143</t>
  </si>
  <si>
    <t>84,233733</t>
  </si>
  <si>
    <t>No suscribe nomenclatura vial. En el plano no se distinguen claramente los textos, si corresponden a nodos, distancias, colindantes o coordenadas, ajustar escala y color. Los predios colindantes en el plano no se distiguen, no son claros. El colindante entre los nodos  1 y 5  es vía, y no suscribe a que calle o carrera corresponde. EL CPPC ya caducó.</t>
  </si>
  <si>
    <t>170010101000000420055000000000</t>
  </si>
  <si>
    <t>K 10 62A 15 Mz MF 5</t>
  </si>
  <si>
    <t>169,707101</t>
  </si>
  <si>
    <t>No suscribe nomenclatura vial. En el plano no se distinguen claramente los textos, si corresponden a nodos, distancias, colindantes o coordenadas, ajustar escala y color. Los predios colindantes en el plano no se distiguen, no son claros. El colindante entre los nodos  4 y 3  es vía, y no suscribe a que calle o carrera corresponde. EL CPPC ya caducó.</t>
  </si>
  <si>
    <t>170010101000000420051000000000</t>
  </si>
  <si>
    <t>K 10 62 29 Mz MF 1</t>
  </si>
  <si>
    <t>101,779113</t>
  </si>
  <si>
    <t>170010101000000420093200000001</t>
  </si>
  <si>
    <t>K 10 62A 43</t>
  </si>
  <si>
    <t>60,624739</t>
  </si>
  <si>
    <t>170010101000000320021000000000</t>
  </si>
  <si>
    <t>C 68 10A 19</t>
  </si>
  <si>
    <t>102,089102</t>
  </si>
  <si>
    <t>170010101000000400027000000000</t>
  </si>
  <si>
    <t>K 12A 65 137</t>
  </si>
  <si>
    <t>83,94997</t>
  </si>
  <si>
    <t>No suscribe nomenclatura vial. En el plano no se distinguen claramente los textos, si corresponden a nodos, distancias, colindantes o coordenadas, ajustar escala y color. Los predios colindantes en el plano no se distiguen, no son claros y falta los colindantes entre los nodos 1-5 y 2-3-4. EL CPPC ya caducó.</t>
  </si>
  <si>
    <t>170010101000000320022000000000</t>
  </si>
  <si>
    <t>C 68 10A 11 Lo 4</t>
  </si>
  <si>
    <t>101,966559</t>
  </si>
  <si>
    <t>170010101000000400039000000000</t>
  </si>
  <si>
    <t>K 12A 65 67</t>
  </si>
  <si>
    <t>92,638147</t>
  </si>
  <si>
    <t>170010101000000420054000000000</t>
  </si>
  <si>
    <t>K 10 62A 09 Mz MF 4</t>
  </si>
  <si>
    <t>115,142552</t>
  </si>
  <si>
    <t>170010101000000460030000000000</t>
  </si>
  <si>
    <t>C 61 10 108</t>
  </si>
  <si>
    <t>129,501802</t>
  </si>
  <si>
    <t>170010101000000460065200000001</t>
  </si>
  <si>
    <t>C 61 9 06</t>
  </si>
  <si>
    <t>20,286182</t>
  </si>
  <si>
    <t>170010101000000420020000000000</t>
  </si>
  <si>
    <t>K 10 62 17 LA HUERTA</t>
  </si>
  <si>
    <t>616,220845</t>
  </si>
  <si>
    <t>No suscribe nomenclatura vial. En el plano no se distinguen claramente los textos, si corresponden a nodos, distancias, colindantes o coordenadas, ajustar escala y color. Los predios colindantes en el plano no se distiguen, no son claros. El colindante entre los nodos  5,6,7 y 8  es vía, y no suscribe a que calle o carrera corresponde. EL CPPC ya caducó.</t>
  </si>
  <si>
    <t>170010101000000440017000000000</t>
  </si>
  <si>
    <t>K 9B 63A 108</t>
  </si>
  <si>
    <t>116,952826</t>
  </si>
  <si>
    <t>170010101000000420058000000000</t>
  </si>
  <si>
    <t>K 10 60 59 Mz MG 3</t>
  </si>
  <si>
    <t>37,027108</t>
  </si>
  <si>
    <t>170010101000000400019000000000</t>
  </si>
  <si>
    <t>K 12A 65 183</t>
  </si>
  <si>
    <t>83,069544</t>
  </si>
  <si>
    <t>170010101000000400022000000000</t>
  </si>
  <si>
    <t>K 12A 65 171</t>
  </si>
  <si>
    <t>78,777947</t>
  </si>
  <si>
    <t>170010101000000400041000000000</t>
  </si>
  <si>
    <t>K 12A 65A 55</t>
  </si>
  <si>
    <t>92,637904</t>
  </si>
  <si>
    <t>No suscribe nomenclatura vial. En el plano no se distinguen claramente los textos, si corresponden a nodos, distancias, colindantes o coordenadas, ajustar escala y color. Los predios colindantes en el plano no se distiguen, no son claros y falta los colindantes entre los nodos 1-4 y 2-3. EL CPPC ya caducó.</t>
  </si>
  <si>
    <t>170010101000000330027000000000</t>
  </si>
  <si>
    <t>C 64A 11 09 11</t>
  </si>
  <si>
    <t>76,778299</t>
  </si>
  <si>
    <t>170010101000000400042000000000</t>
  </si>
  <si>
    <t>K 12A 65 49</t>
  </si>
  <si>
    <t>92,634147</t>
  </si>
  <si>
    <t>No suscribe nomenclatura vial. En el plano no se distinguen claramente los textos, si corresponden a nodos, distancias, colindantes o coordenadas, ajustar escala y color. Los predios colindantes en el plano no se distiguen, no son claros y falta los colindantes entre los nodos 1-2, 1-4 y 2-3. EL CPPC ya caducó.</t>
  </si>
  <si>
    <t>170010101000000320023000000000</t>
  </si>
  <si>
    <t>C 68 10A 07</t>
  </si>
  <si>
    <t>101,966247</t>
  </si>
  <si>
    <t>No suscribe nomenclatura vial. En el plano no se distinguen claramente los textos, si corresponden a nodos, distancias, colindantes o coordenadas, ajustar escala y color. Los predios colindantes en el plano no se distiguen, no son claros. El colindante entre los nodos  1 y 4 es vía, y no suscribe a que calle o carrera corresponde. Falta texto del colindante en el plano entre los nodos 2-3. EL CPPC ya caducó.</t>
  </si>
  <si>
    <t>170010101000000320019000000000</t>
  </si>
  <si>
    <t>C 68 10A 31</t>
  </si>
  <si>
    <t>101,973071</t>
  </si>
  <si>
    <t>170010101000000480039000000000</t>
  </si>
  <si>
    <t>C 62 10 27</t>
  </si>
  <si>
    <t>104,546015</t>
  </si>
  <si>
    <t>No suscribe nomenclatura vial. En el plano no se distinguen claramente los textos, si corresponden a nodos, distancias, colindantes o coordenadas, ajustar escala y color. Los predios colindantes en el plano no se distiguen, no son claros. El colindante entre los nodos  1 y 6 es vía, y no suscribe a que calle o carrera corresponde. Falta texto del nodo 2 en el plano. EL CPPC ya caducó.</t>
  </si>
  <si>
    <t>170010101000000480034000000000</t>
  </si>
  <si>
    <t>C 62 10 31</t>
  </si>
  <si>
    <t>129,091752</t>
  </si>
  <si>
    <t>170010101000000480036000000000</t>
  </si>
  <si>
    <t>K 10 62 34</t>
  </si>
  <si>
    <t>97,721381</t>
  </si>
  <si>
    <t>No suscribe nomenclatura vial. En el plano no se distinguen claramente los textos, si corresponden a nodos, distancias, colindantes o coordenadas, ajustar escala y color. Los predios colindantes en el plano no se distiguen, no son claros. El colindante entre los nodos  1 y 2 es vía, y no suscribe a que calle o carrera corresponde. Falta texto del nodo 2 en el plano. EL CPPC ya caducó.</t>
  </si>
  <si>
    <t>170010101000000480037000000000</t>
  </si>
  <si>
    <t>K 11 62 21</t>
  </si>
  <si>
    <t>61,757299</t>
  </si>
  <si>
    <t>170010101000000240037000000000</t>
  </si>
  <si>
    <t>C 65A 11 32</t>
  </si>
  <si>
    <t>57,976142</t>
  </si>
  <si>
    <t>No suscribe nomenclatura vial. En el plano no se distinguen claramente los textos, si corresponden a nodos, distancias, colindantes o coordenadas, ajustar escala y color. Los predios colindantes en el plano no se distiguen, no son claros. El colindante entre los nodos  2 y 3 es vía, y no suscribe a que calle o carrera corresponde. Falta texto del colindante en el plano entre los nodos 1-4. EL CPPC ya caducó.</t>
  </si>
  <si>
    <t>170010101000000240048000000000</t>
  </si>
  <si>
    <t>C 65 10 71</t>
  </si>
  <si>
    <t>46,379667</t>
  </si>
  <si>
    <t>No suscribe nomenclatura vial. En el plano no se distinguen claramente los textos, si corresponden a nodos, distancias, colindantes o coordenadas, ajustar escala y color. Los predios colindantes en el plano no se distiguen, no son claros y falta los colindantes entre los nodos 1-4. EL CPPC ya caducó.</t>
  </si>
  <si>
    <t>170010101000000240002000000000</t>
  </si>
  <si>
    <t>C 65A 10 02 04</t>
  </si>
  <si>
    <t>81,164498</t>
  </si>
  <si>
    <t>No suscribe nomenclatura vial. En el plano no se distinguen claramente los textos, si corresponden a nodos, distancias, colindantes o coordenadas, ajustar escala y color. Los predios colindantes en el plano no se distiguen, no son claros. El colindante entre los nodos  1-2 y 2-3 es vía, y no suscribe a que calle o carrera corresponde. EL CPPC ya caducó.</t>
  </si>
  <si>
    <t>170010101000000080060000000000</t>
  </si>
  <si>
    <t>C 68 8 192</t>
  </si>
  <si>
    <t>79,906317</t>
  </si>
  <si>
    <t>No suscribe nomenclatura vial. En el plano no se distinguen claramente los textos, si corresponden a nodos, distancias, colindantes o coordenadas, ajustar escala y color. Los predios colindantes en el plano no se distiguen, no son claros. El colindante entre los nodos  2-3, 3-4, 4-5 y 5-6 es vía, y no suscribe a que calle o carrera corresponde. EL CPPC ya caducó.</t>
  </si>
  <si>
    <t>170010101000000330011000000000</t>
  </si>
  <si>
    <t>K 11 64A 06</t>
  </si>
  <si>
    <t>63,703671</t>
  </si>
  <si>
    <t>No suscribe nomenclatura vial. En el plano no se distinguen claramente los textos, si corresponden a nodos, distancias, colindantes o coordenadas, ajustar escala y color. Los predios colindantes en el plano no se distiguen, no son claros. El colindante entre los nodos  1-2 y 5-1 es vía, y no suscribe a que calle o carrera corresponde. EL CPPC ya caducó.</t>
  </si>
  <si>
    <t>170010102000007830001200000023</t>
  </si>
  <si>
    <t>Cesar</t>
  </si>
  <si>
    <t>C 70A 33 52</t>
  </si>
  <si>
    <t>22,925126</t>
  </si>
  <si>
    <t>Dentro del rango</t>
  </si>
  <si>
    <t>Falta Nomenclatura Vial en esta en la localizacion grafica, Verificacion de Cantidad de Nodos son 4, NO 6  y revisar la enumeracion de nodos, verificar Colindantes entre nodos 3 y 4 (170010102000007830001200000024), Verificar tabla de coordenadas (Numeros de nodos, colindantes). No se evidencia el Numero predial de los predios colindantes</t>
  </si>
  <si>
    <t>ViviendaPopular</t>
  </si>
  <si>
    <t>170010102000007830001200000021</t>
  </si>
  <si>
    <t>C 70A 33 42</t>
  </si>
  <si>
    <t>28,998779</t>
  </si>
  <si>
    <t>Falta Nomenclatura Vial en esta en la localizacion grafica, falta nodo entre el predio 170010102000007830001200000020 y 170010102000007830001000000000, Verificar tabla de coordenadas (Numeros de nodos, colindantes), No se evidencia el Numero predial de los predios colindantes. La diferencia del area en certificado y el area en shp esta por fuera de la tolerancia.</t>
  </si>
  <si>
    <t>170010102000007830001200000019</t>
  </si>
  <si>
    <t>C 70A 33 32</t>
  </si>
  <si>
    <t>29,04855</t>
  </si>
  <si>
    <t>Falta Nomenclatura Vial en esta en la localizacion grafica. No se evidencia el Numero predial de los predios colindantes</t>
  </si>
  <si>
    <t>170010102000007830001200000017</t>
  </si>
  <si>
    <t>C 70A 33 18</t>
  </si>
  <si>
    <t>24,893454</t>
  </si>
  <si>
    <t>Falta Nomenclatura Vial en esta en la localizacion grafica, Verificacion de Cantidad de Nodos son 6, NO 9  y revisar la enumeracion de nodos, verificar TODA la tabla de cordenadas verificando Colindantes, distancias y numeracion de nodos. No se evidencia el Numero predial de los predios colindantes</t>
  </si>
  <si>
    <t>170010102000007830001200000004</t>
  </si>
  <si>
    <t>C 70 33 53</t>
  </si>
  <si>
    <t>57,046968</t>
  </si>
  <si>
    <t>Falta Nomenclatura Vial en esta en la localizacion grafica,  revisar la enumeracion de nodos, Falta nodo entre el predio 170010102000007830001000000000 y 170010102000007830001200000003, verificar TODA la tabla de cordenadas verificando Colindantes, distancias y numeracion de nodos. No se evidencia el Numero predial de los predios colindantes. La diferencia del area en certificado y el area en shp esta por fuera de la tolerancia.</t>
  </si>
  <si>
    <t>170010102000007830001200000032</t>
  </si>
  <si>
    <t>K 33 70 12</t>
  </si>
  <si>
    <t>Falta Nomenclatura Vial en esta en la localizacion grafica, Verificacion de Cantidad de Nodos son 9, falta nodo entre predios 170010102000007830001000000000 y 170010102000007830001200000033, falta nodo entre predios 170010102000007830001000000000 y 170010102000007830001200000034, verificar TODA la tabla de cordenadas verificando Colindantes, distancias y numeracion de nodos. No se evidencia el Numero predial de los predios colindantes</t>
  </si>
  <si>
    <t>170010102000007830001200000033</t>
  </si>
  <si>
    <t>K 33 70 16</t>
  </si>
  <si>
    <t>Falta Nomenclatura Vial en esta en la localizacion grafica.el predio Colindante entre nodo 2 y 3 es 170010102000007830001200000034. No se evidencia el Numero predial de los predios colindantes</t>
  </si>
  <si>
    <t>170010102000007830001200000015</t>
  </si>
  <si>
    <t>C 70A 33 08</t>
  </si>
  <si>
    <t>Falta Nomenclatura Vial en esta en la localizacion grafica.  revisar la enumeracion de nodos, verificar TODA la tabla de cordenadas verificando Colindantes, distancias y numeracion de nodos. No se evidencia el Numero predial de los predios colindantes</t>
  </si>
  <si>
    <t>170010102000007830001200000024</t>
  </si>
  <si>
    <t>C 70A 33 58</t>
  </si>
  <si>
    <t>170010102000007830001200000008</t>
  </si>
  <si>
    <t>C 70 33 29</t>
  </si>
  <si>
    <t>47,165109</t>
  </si>
  <si>
    <t>Falta Nomenclatura Vial en esta en la localizacion grafica.  revisar la enumeracion de nodos, verificar TODA la tabla de cordenadas verificando Colindantes, distancias y numeracion de nodos. El predio Colindante entre nodo 1 y 2 es 170010102000007830001200000009. No se evidencia el Numero predial de los predios colindantes. Verificar TODA la tabla de coordenadas (Numeros de nodos, colindantes). La diferencia del area en certificado y el area en shp esta por fuera de la tolerancia.</t>
  </si>
  <si>
    <t>170010102000007830001200000027</t>
  </si>
  <si>
    <t>K 34 70 19</t>
  </si>
  <si>
    <t>26,290824</t>
  </si>
  <si>
    <t>Falta Nomenclatura Vial en esta en la localizacion grafica. No se evidencia el Numero predial de los predios colindantes. Verificar TODA tabla de coordenadas (Numeros de nodos, colindantes), y revisar la enumeracion de nodos. Verificacion de Cantidad de Nodos son 4, NO 6. La diferencia del area en certificado y el area en shp esta por fuera de la tolerancia.</t>
  </si>
  <si>
    <t>170010102000007830001200000022</t>
  </si>
  <si>
    <t>C 70A 33 48</t>
  </si>
  <si>
    <t>34,747331</t>
  </si>
  <si>
    <t>170010102000007830001200000001</t>
  </si>
  <si>
    <t>C 70 33 69</t>
  </si>
  <si>
    <t>60,538242</t>
  </si>
  <si>
    <t>170010102000007830001200000003</t>
  </si>
  <si>
    <t>C 70 33 57</t>
  </si>
  <si>
    <t>32,362751</t>
  </si>
  <si>
    <t>Falta Nomenclatura Vial en esta en la localizacion grafica. No se evidencia el Numero predial de los predios colindantes. Verificar tabla de coordenadas (Numeros de nodos, colindantes). La diferencia del area en certificado y el area en shp esta por fuera de la tolerancia. Hay Nodos repetidos, Verificacion de Cantidad de Nodos son 4, NO 6.</t>
  </si>
  <si>
    <t>170010102000007830001200000016</t>
  </si>
  <si>
    <t>C 70A 33 14</t>
  </si>
  <si>
    <t>30,81367</t>
  </si>
  <si>
    <t>Falta Nomenclatura Vial en esta en la localizacion grafica. No se evidencia el Numero predial de los predios colindantes. Verificar tabla de coordenadas (Numeros de nodos, colindantes). La diferencia del area en certificado y el area en shp esta por fuera de la tolerancia. Hay Nodos repetidos, Verificacion de Cantidad de Nodos son 5, NO 7.</t>
  </si>
  <si>
    <t>170010102000007830001200000010</t>
  </si>
  <si>
    <t>C 70 33 19</t>
  </si>
  <si>
    <t>45,280588</t>
  </si>
  <si>
    <t>Falta Nomenclatura Vial en esta en la localizacion grafica. No se evidencia el Numero predial de los predios colindantes. Verificar tabla de coordenadas (Numeros de nodos, colindantes). Falta nodo entre el predio 170010102000007830001200000011 y 170010102000007830001000000000. La diferencia del area en certificado y el area en shp esta por fuera de la tolerancia.</t>
  </si>
  <si>
    <t>170010102000007830001200000012</t>
  </si>
  <si>
    <t>C 70 33 15</t>
  </si>
  <si>
    <t>47,302122</t>
  </si>
  <si>
    <t>Falta Nomenclatura Vial en esta en la localizacion grafica. No se evidencia el Numero predial de los predios colindantes. Verificar tabla de coordenadas (Numeros de nodos, colindantes). Falta nodo entre el predio 170010102000007830001200000011 y 170010102000007830001000000000. La diferencia del area en certificado y el area en shp esta por fuera de la tolerancia. , Verificacion de Cantidad de Nodos son 6, NO 7.</t>
  </si>
  <si>
    <t>170010102000007830001200000030</t>
  </si>
  <si>
    <t>C 70 33 03</t>
  </si>
  <si>
    <t>38,89103</t>
  </si>
  <si>
    <t>Falta Nomenclatura Vial en esta en la localizacion grafica. No se evidencia el Numero predial de los predios colindantes.</t>
  </si>
  <si>
    <t>170010102000007830001200000018</t>
  </si>
  <si>
    <t>C 70A 33 22</t>
  </si>
  <si>
    <t>28,512157</t>
  </si>
  <si>
    <t>Falta Nomenclatura Vial en esta en la localizacion grafica. No se evidencia el Numero predial de los predios colindantes. Verificar tabla de coordenadas (Numeros de nodos). La diferencia del area en certificado y el area en shp esta por fuera de la tolerancia.</t>
  </si>
  <si>
    <t>170010102000007830001200000009</t>
  </si>
  <si>
    <t>C 70 33 21</t>
  </si>
  <si>
    <t>49,859272</t>
  </si>
  <si>
    <t>Falta Nomenclatura Vial en esta en la localizacion grafica. No se evidencia el Numero predial de los predios colindantes. Verificar tabla de coordenadas (Numeros de nodos, colindantes). La diferencia del area en certificado y el area en shp esta por fuera de la tolerancia.</t>
  </si>
  <si>
    <t>170010102000007830001200000013</t>
  </si>
  <si>
    <t>C 70 33 09</t>
  </si>
  <si>
    <t>57,854388</t>
  </si>
  <si>
    <t>Falta Nomenclatura Vial en esta en la localizacion grafica. No se evidencia el Numero predial de los predios colindantes. Verificar tabla de coordenadas (Numeros de nodos, colindantes). Falta nodo entre el predio 170010102000007830001200000012 y 170010102000007830001000000000.</t>
  </si>
  <si>
    <t>170010102000007830001200000007</t>
  </si>
  <si>
    <t>C 70 33 39</t>
  </si>
  <si>
    <t>30,512312</t>
  </si>
  <si>
    <t>Falta Nomenclatura Vial en esta en la localizacion grafica. No se evidencia el Numero predial de los predios colindantes. Verificar tabla de coordenadas (Numeros de nodos, colindantes)</t>
  </si>
  <si>
    <t>170010102000007830001200000020</t>
  </si>
  <si>
    <t>C 70A 33 36</t>
  </si>
  <si>
    <t>50,348362</t>
  </si>
  <si>
    <t>Falta Nomenclatura Vial en esta en la localizacion grafica. No se evidencia el Numero predial de los predios colindantes. Verificar tabla de coordenadas (Numeros de nodos, colindantes). Falta nodo entre el predio 170010102000007830001200000021 y 170010102000007830001000000000.La diferencia del area en certificado y el area en shp esta por fuera de la tolerancia.</t>
  </si>
  <si>
    <t>170010102000007830001200000031</t>
  </si>
  <si>
    <t>C 70 33 63</t>
  </si>
  <si>
    <t>47,55121</t>
  </si>
  <si>
    <t>Falta Nomenclatura Vial en esta en la localizacion grafica. No se evidencia el Numero predial de los predios colindantes. Verificar tabla de coordenadas (Numeros de nodos, colindantes). Falta nodo entre el predio 170010102000007830001200000003 y 170010102000007830001000000000. La diferencia del area en certificado y el area en shp esta por fuera de la tolerancia. Verificacion de Cantidad de Nodos son 6, NO 5.</t>
  </si>
  <si>
    <t>170010102000007830001200000014</t>
  </si>
  <si>
    <t>C 70A 33 04</t>
  </si>
  <si>
    <t>37,952836</t>
  </si>
  <si>
    <t>Falta Nomenclatura Vial en esta en la localizacion grafica. No se evidencia el Numero predial de los predios colindantes. La diferencia del area en certificado y el area en shp esta por fuera de la tolerancia.</t>
  </si>
  <si>
    <t>170010102000007830001200000026</t>
  </si>
  <si>
    <t>K 34 70 23</t>
  </si>
  <si>
    <t>63,54479</t>
  </si>
  <si>
    <t>170010102000007830001200000005</t>
  </si>
  <si>
    <t>C 70 33 49</t>
  </si>
  <si>
    <t>52,394638</t>
  </si>
  <si>
    <t>Falta Nomenclatura Vial en esta en la localizacion grafica. No se evidencia el Numero predial de los predios colindantes. Verificar tabla de coordenadas (Numeros de nodos, colindantes). Falta nodo entre el predio 170010102000007830001200000027 y 170010102000007830001000000000.</t>
  </si>
  <si>
    <t>170010102000007830001200000006</t>
  </si>
  <si>
    <t>C 70 33 43</t>
  </si>
  <si>
    <t>51,506426</t>
  </si>
  <si>
    <t>170010102000007830001200000029</t>
  </si>
  <si>
    <t>C 24 70 07</t>
  </si>
  <si>
    <t>54,559233</t>
  </si>
  <si>
    <t>Falta Nomenclatura Vial en esta en la localizacion grafica. No se evidencia el Numero predial de los predios colindantes. Verificar tabla de coordenadas (Numeros de nodos, colindantes). La diferencia del area en certificado y el area en shp esta por fuera de la tolerancia. Verificacion de Cantidad de Nodos son 6, NO 7.</t>
  </si>
  <si>
    <t>170010102000007830001200000011</t>
  </si>
  <si>
    <t>C 70 33 17</t>
  </si>
  <si>
    <t>41,738472</t>
  </si>
  <si>
    <t>170010102000007830001200000028</t>
  </si>
  <si>
    <t>K 34 70 15</t>
  </si>
  <si>
    <t>65,169066</t>
  </si>
  <si>
    <t>170010102000007830001000000000</t>
  </si>
  <si>
    <t>C 70A C 70 K 33 K 34</t>
  </si>
  <si>
    <t>2202,712922</t>
  </si>
  <si>
    <t>170010102000007920001000000000</t>
  </si>
  <si>
    <t>C 48D 31 03</t>
  </si>
  <si>
    <t>125,004641</t>
  </si>
  <si>
    <t>Falta Nomenclatura Vial en esta en la localizacion grafica. No se evidencia el Numero predial de los predios colindantes. Verificar tabla de coordenadas (Numeros de nodos, colindantes). La diferencia del area en certificado y el area en shp esta por fuera de la tolerancia. Falta nodo entre el predio 170010102000007920002000000000 y 170010102000007920002200000001.</t>
  </si>
  <si>
    <t>Persia</t>
  </si>
  <si>
    <t>170010102000007920010000000000</t>
  </si>
  <si>
    <t>C 48D 31 47</t>
  </si>
  <si>
    <t>34,720681</t>
  </si>
  <si>
    <t>170010102000007920017000000000</t>
  </si>
  <si>
    <t>C 48H 32A 48</t>
  </si>
  <si>
    <t>280,619012</t>
  </si>
  <si>
    <t>170010102000007920002000000000</t>
  </si>
  <si>
    <t>C 48D 31 09</t>
  </si>
  <si>
    <t>348,125947</t>
  </si>
  <si>
    <t>170010102000007920016000000000</t>
  </si>
  <si>
    <t>C 48 32A 40 PREDIO In</t>
  </si>
  <si>
    <t>42,467981</t>
  </si>
  <si>
    <t>170010102000007920011000000000</t>
  </si>
  <si>
    <t>C 48D 31 55</t>
  </si>
  <si>
    <t>117,50986</t>
  </si>
  <si>
    <t>170010102000007920008000000000</t>
  </si>
  <si>
    <t>C 48D 31 37</t>
  </si>
  <si>
    <t>107,6548</t>
  </si>
  <si>
    <t>170010102000007920003000000000</t>
  </si>
  <si>
    <t>C 48D 31 17</t>
  </si>
  <si>
    <t>250,373791</t>
  </si>
  <si>
    <t>Falta Nomenclatura Vial en esta en la localizacion grafica. No se evidencia el Numero predial de los predios colindantes.  La diferencia del area en certificado y el area en shp esta por fuera de la tolerancia.</t>
  </si>
  <si>
    <t>170010102000007920007000000000</t>
  </si>
  <si>
    <t>C 48D 31 33</t>
  </si>
  <si>
    <t>132,757087</t>
  </si>
  <si>
    <t>170010102000007920006200000002</t>
  </si>
  <si>
    <t>C 48D 31 29</t>
  </si>
  <si>
    <t>23,215663</t>
  </si>
  <si>
    <t xml:space="preserve">Falta Nomenclatura Vial en esta en la localizacion grafica. No se evidencia el Numero predial de los predios colindantes. </t>
  </si>
  <si>
    <t>170010102000007920006000000000</t>
  </si>
  <si>
    <t>356,266737</t>
  </si>
  <si>
    <t>170010102000007920015000000000</t>
  </si>
  <si>
    <t>K 32 48C 33</t>
  </si>
  <si>
    <t>58,929528</t>
  </si>
  <si>
    <t>170010102000007920002200000001</t>
  </si>
  <si>
    <t>C 48H 32A 18</t>
  </si>
  <si>
    <t>68,135123</t>
  </si>
  <si>
    <t>170010102000007920012000000000</t>
  </si>
  <si>
    <t>K 32 48C 13</t>
  </si>
  <si>
    <t>29,619879</t>
  </si>
  <si>
    <t>170010102000007920013000000000</t>
  </si>
  <si>
    <t>K 32 48C 17 PREDIO In</t>
  </si>
  <si>
    <t>45,910403</t>
  </si>
  <si>
    <t>170010102000007920006200000001</t>
  </si>
  <si>
    <t>C 48H 32A 36</t>
  </si>
  <si>
    <t>185,993628</t>
  </si>
  <si>
    <t>170010102000007920009000000000</t>
  </si>
  <si>
    <t>C 48D 31 41</t>
  </si>
  <si>
    <t>51,181224</t>
  </si>
  <si>
    <t>170010102000007920004000000000</t>
  </si>
  <si>
    <t>C 48D 31 21</t>
  </si>
  <si>
    <t>127,071417</t>
  </si>
  <si>
    <t>170010102000007920014000000000</t>
  </si>
  <si>
    <t>K 32 48C 25</t>
  </si>
  <si>
    <t>49,165924</t>
  </si>
  <si>
    <t>170010102000005240007000000000</t>
  </si>
  <si>
    <t>C 49I 31A 08</t>
  </si>
  <si>
    <t>57,10561</t>
  </si>
  <si>
    <t>170010102000005210006200000009</t>
  </si>
  <si>
    <t>C 49G 31 33</t>
  </si>
  <si>
    <t>44,765856</t>
  </si>
  <si>
    <t>170010102000005240006000000000</t>
  </si>
  <si>
    <t>C 49I 31A 02</t>
  </si>
  <si>
    <t>66,374373</t>
  </si>
  <si>
    <t>170010102000005210006200000019</t>
  </si>
  <si>
    <t>C 49H 31 32</t>
  </si>
  <si>
    <t>57,268512</t>
  </si>
  <si>
    <t>170010102000005210006200000006</t>
  </si>
  <si>
    <t>C 49H 31 01</t>
  </si>
  <si>
    <t>14,065561</t>
  </si>
  <si>
    <t>170010102000005190001200000010</t>
  </si>
  <si>
    <t>C 49I 31 20</t>
  </si>
  <si>
    <t>35,51839</t>
  </si>
  <si>
    <t>170010102000005190001200000002</t>
  </si>
  <si>
    <t>K 31A 49H 07</t>
  </si>
  <si>
    <t>42,93445</t>
  </si>
  <si>
    <t>170010102000005190001200000008</t>
  </si>
  <si>
    <t>C 49I 31 02</t>
  </si>
  <si>
    <t>75,332173</t>
  </si>
  <si>
    <t>170010102000005190009000000000</t>
  </si>
  <si>
    <t>C 49I 31 14</t>
  </si>
  <si>
    <t>51,824639</t>
  </si>
  <si>
    <t>170010102000005190001200000009</t>
  </si>
  <si>
    <t>C 49I 31 08</t>
  </si>
  <si>
    <t>30,36262</t>
  </si>
  <si>
    <t>170010102000005240001200000009</t>
  </si>
  <si>
    <t>C 49I 31A 20</t>
  </si>
  <si>
    <t>65,169234</t>
  </si>
  <si>
    <t>170010102000005240001200000001</t>
  </si>
  <si>
    <t>C 49I 31A 32</t>
  </si>
  <si>
    <t>39,014395</t>
  </si>
  <si>
    <t>170010102000005190001200000004</t>
  </si>
  <si>
    <t>C 49H 31 21</t>
  </si>
  <si>
    <t>56,926672</t>
  </si>
  <si>
    <t>170010102000005190001200000011</t>
  </si>
  <si>
    <t>C 49I 31 26</t>
  </si>
  <si>
    <t>63,329567</t>
  </si>
  <si>
    <t>170010102000005240001200000008</t>
  </si>
  <si>
    <t>C 49I 31A 14</t>
  </si>
  <si>
    <t>59,672677</t>
  </si>
  <si>
    <t>170010102000005190001000000000</t>
  </si>
  <si>
    <t>C 49H 31 33 Lo 92</t>
  </si>
  <si>
    <t>656,074172</t>
  </si>
  <si>
    <t>170010102000005240001200000007</t>
  </si>
  <si>
    <t>K 31A 49H 10</t>
  </si>
  <si>
    <t>17,770541</t>
  </si>
  <si>
    <t>170010102000005190001200000007</t>
  </si>
  <si>
    <t>C 49H 31 03</t>
  </si>
  <si>
    <t>72,102796</t>
  </si>
  <si>
    <t>170010102000005210006200000005</t>
  </si>
  <si>
    <t>C 49I 31 00</t>
  </si>
  <si>
    <t>80,44949</t>
  </si>
  <si>
    <t>170010102000005240001200000006</t>
  </si>
  <si>
    <t>K 31A 49H 06</t>
  </si>
  <si>
    <t>22,518978</t>
  </si>
  <si>
    <t>170010102000005240001200000002</t>
  </si>
  <si>
    <t>49,965797</t>
  </si>
  <si>
    <t>170010102000005190001200000005</t>
  </si>
  <si>
    <t>C 49H 31 15</t>
  </si>
  <si>
    <t>59,649587</t>
  </si>
  <si>
    <t>Falta Nomenclatura Vial en esta en la localizacion grafica. No se evidencia el Numero predial de los predios colindantes. Verificar tabla de coordenadas (Numeros de nodos, colindantes).</t>
  </si>
  <si>
    <t>170010102000005240001200000005</t>
  </si>
  <si>
    <t>C 49H 31A 03</t>
  </si>
  <si>
    <t>30,577316</t>
  </si>
  <si>
    <t>170010102000005240001000000000</t>
  </si>
  <si>
    <t>T 49I 31A 41 Lo 74</t>
  </si>
  <si>
    <t>475,899362</t>
  </si>
  <si>
    <t>170010102000005190001200000001</t>
  </si>
  <si>
    <t>C 49H 31 33</t>
  </si>
  <si>
    <t>42,643367</t>
  </si>
  <si>
    <t>170010102000005190001200000003</t>
  </si>
  <si>
    <t>C 49H 31 27</t>
  </si>
  <si>
    <t>61,407999</t>
  </si>
  <si>
    <t>170010102000005240001200000004</t>
  </si>
  <si>
    <t>C 49H 31A 09</t>
  </si>
  <si>
    <t>41,676822</t>
  </si>
  <si>
    <t>170010102000007900001000000000</t>
  </si>
  <si>
    <t>C 50 C 50A</t>
  </si>
  <si>
    <t>3907,167844</t>
  </si>
  <si>
    <t>170010102000005160001200000006</t>
  </si>
  <si>
    <t>C 49H 31A 32</t>
  </si>
  <si>
    <t>41,4968</t>
  </si>
  <si>
    <t>170010102000005190001200000006</t>
  </si>
  <si>
    <t>C 49H 31 09</t>
  </si>
  <si>
    <t>55,46304</t>
  </si>
  <si>
    <t>170010102000005160001200000007</t>
  </si>
  <si>
    <t>C 49H 31A 38</t>
  </si>
  <si>
    <t>40,401631</t>
  </si>
  <si>
    <t>170010102000005190012000000000</t>
  </si>
  <si>
    <t>C 49I 31 32</t>
  </si>
  <si>
    <t>63,532953</t>
  </si>
  <si>
    <t>170010102000005240001200000003</t>
  </si>
  <si>
    <t>C 49I 31A 17</t>
  </si>
  <si>
    <t>54,792578</t>
  </si>
  <si>
    <t>170010102000007830001200000025</t>
  </si>
  <si>
    <t>C 70A 33 64</t>
  </si>
  <si>
    <t>26,329131</t>
  </si>
  <si>
    <t>170010102000006030009000000000</t>
  </si>
  <si>
    <t>C 73A 40B 18 Cs 25</t>
  </si>
  <si>
    <t>63,442839</t>
  </si>
  <si>
    <t>Aranjuez</t>
  </si>
  <si>
    <t>170010102000006030007000000000</t>
  </si>
  <si>
    <t>C 73A 40B 10 Cs 23</t>
  </si>
  <si>
    <t>69,482137</t>
  </si>
  <si>
    <t>170010102000007790366300000000</t>
  </si>
  <si>
    <t>VP</t>
  </si>
  <si>
    <t>76,814597</t>
  </si>
  <si>
    <t>170010102000007790311300000000</t>
  </si>
  <si>
    <t>ZV</t>
  </si>
  <si>
    <t>491,984658</t>
  </si>
  <si>
    <t>170010102000007790276300000000</t>
  </si>
  <si>
    <t>322,860212</t>
  </si>
  <si>
    <t>170010102000007790313300000000</t>
  </si>
  <si>
    <t>74,871126</t>
  </si>
  <si>
    <t>170010102000003830002000000000</t>
  </si>
  <si>
    <t>Freddy</t>
  </si>
  <si>
    <t>K 32 48C 10 12</t>
  </si>
  <si>
    <t>75,897893</t>
  </si>
  <si>
    <t>No se observa lindero de los puntos  1-2, revisar areas varia con la del shape</t>
  </si>
  <si>
    <t>170010102000003830015000000000</t>
  </si>
  <si>
    <t>K 32A 48C 13 PREDIO IN</t>
  </si>
  <si>
    <t>170010102000003830009000000000</t>
  </si>
  <si>
    <t>K 32 48C 28</t>
  </si>
  <si>
    <t>54,415644</t>
  </si>
  <si>
    <t>No se observa lindero de los puntos  2-3, el lindero 1-2 es vial, revisar area varia con la del shape</t>
  </si>
  <si>
    <t>170010102000003830007000000000</t>
  </si>
  <si>
    <t>K 32A 48C 29</t>
  </si>
  <si>
    <t>28,816001</t>
  </si>
  <si>
    <t>falta nodo entre 4-1, revisar colindates de la tabla de coordenadas, no se observa nomenclatura vial, revisar area</t>
  </si>
  <si>
    <t>170010102000003830012000000000</t>
  </si>
  <si>
    <t>C 48C 32 13</t>
  </si>
  <si>
    <t>93,672443</t>
  </si>
  <si>
    <t>revisar colindates , no se onserva nomenclatura vial, revisar area varia con la del shape</t>
  </si>
  <si>
    <t>170010102000003830004000000000</t>
  </si>
  <si>
    <t>K 32 48C 20</t>
  </si>
  <si>
    <t>103,716922</t>
  </si>
  <si>
    <t>no se observa nomenclatura vial. no se ve punto 4, revisar colindantes, revisar area varia con la del shape</t>
  </si>
  <si>
    <t>170010102000003830001000000000</t>
  </si>
  <si>
    <t>C 48C 32A 19</t>
  </si>
  <si>
    <t>53,093544</t>
  </si>
  <si>
    <t>no se observa lindero 2-3, no se observa nomenclatura vial, revisar colindantes,revisar area varia con la del shape</t>
  </si>
  <si>
    <t>170010102000003830014000000000</t>
  </si>
  <si>
    <t>C 48C 32 07</t>
  </si>
  <si>
    <t>19,252762</t>
  </si>
  <si>
    <t>no se observa nomenclatura vial revisar colindates</t>
  </si>
  <si>
    <t>170010102000003810003000000000</t>
  </si>
  <si>
    <t>C 50 29 178</t>
  </si>
  <si>
    <t>368,917608</t>
  </si>
  <si>
    <t>170010102000003830006000000000</t>
  </si>
  <si>
    <t>K 32 48C 26</t>
  </si>
  <si>
    <t>33,820488</t>
  </si>
  <si>
    <t>no se observa nomenclatura vial revisar colindates, revisar area varia con la del shape</t>
  </si>
  <si>
    <t>170010102000003830008000000000</t>
  </si>
  <si>
    <t>K 32A 48C 33</t>
  </si>
  <si>
    <t>28,060883</t>
  </si>
  <si>
    <t>170010102000003830016000000000</t>
  </si>
  <si>
    <t>C 48C 32A 23</t>
  </si>
  <si>
    <t>40,591975</t>
  </si>
  <si>
    <t>no se observa nomenclatura vial revisar colindates; falta nodo entre 1-2, revisar areas difiere del shape</t>
  </si>
  <si>
    <t>170010102000003830010000000000</t>
  </si>
  <si>
    <t>K 32A 48C 19</t>
  </si>
  <si>
    <t>55,870623</t>
  </si>
  <si>
    <t>170010102000003830013000000000</t>
  </si>
  <si>
    <t>K 32A 48C 07</t>
  </si>
  <si>
    <t>60,466279</t>
  </si>
  <si>
    <t>170010102000003830003000000000</t>
  </si>
  <si>
    <t>K 32 48C 14</t>
  </si>
  <si>
    <t>81,060277</t>
  </si>
  <si>
    <t xml:space="preserve">no se observa nomenclatura vial revisar colindates, </t>
  </si>
  <si>
    <t>170010102000003810002000000000</t>
  </si>
  <si>
    <t>C 50 29 168</t>
  </si>
  <si>
    <t>121,805711</t>
  </si>
  <si>
    <t>170010102000003810001000000000</t>
  </si>
  <si>
    <t>C 50 29 148</t>
  </si>
  <si>
    <t>257,807754</t>
  </si>
  <si>
    <t>Palno confuso, no se diferencian nodos ni  colindates, revisar area difiere del shape</t>
  </si>
  <si>
    <t>170010102000003830017000000000</t>
  </si>
  <si>
    <t>K 32A 48C 03</t>
  </si>
  <si>
    <t>75,970377</t>
  </si>
  <si>
    <t>170010102000003830011000000000</t>
  </si>
  <si>
    <t>K 32 48C 04</t>
  </si>
  <si>
    <t>111,143742</t>
  </si>
  <si>
    <t>no se observa nomenclatura vial revisar colindates, revisar area varia con la del shape, nodo 2 no va</t>
  </si>
  <si>
    <t>170010102000003820003000000000</t>
  </si>
  <si>
    <t>K 29A 49 28</t>
  </si>
  <si>
    <t>83,848914</t>
  </si>
  <si>
    <t>170010102000003820001000000000</t>
  </si>
  <si>
    <t>Ur BAJO PERSIA</t>
  </si>
  <si>
    <t>188,171237</t>
  </si>
  <si>
    <t>no se observa nomenclatura vial revisar colindates,  la direccion no correponde</t>
  </si>
  <si>
    <t>170010102000003820010200000003</t>
  </si>
  <si>
    <t>C 48A 29 A 83</t>
  </si>
  <si>
    <t>14,420189</t>
  </si>
  <si>
    <t>170010102000003820008000000000</t>
  </si>
  <si>
    <t>C 49C 29A 14</t>
  </si>
  <si>
    <t>119,268467</t>
  </si>
  <si>
    <t>170010102000003820005200000001</t>
  </si>
  <si>
    <t>C 48H  29A 15</t>
  </si>
  <si>
    <t>32,481606</t>
  </si>
  <si>
    <t>170010102000003820004000000000</t>
  </si>
  <si>
    <t>K 29A 49 38</t>
  </si>
  <si>
    <t>58,506174</t>
  </si>
  <si>
    <t>170010102000003820023000000000</t>
  </si>
  <si>
    <t>C 48H 29A 131</t>
  </si>
  <si>
    <t>73,711399</t>
  </si>
  <si>
    <t>170010102000003820002000000000</t>
  </si>
  <si>
    <t>K 29A 49 22</t>
  </si>
  <si>
    <t>206,035345</t>
  </si>
  <si>
    <t>170010102000003820024000000000</t>
  </si>
  <si>
    <t>C 48H 29A 119</t>
  </si>
  <si>
    <t>135,545042</t>
  </si>
  <si>
    <t>170010102000003820012000000000</t>
  </si>
  <si>
    <t>C 49C 29A 92</t>
  </si>
  <si>
    <t>147,530152</t>
  </si>
  <si>
    <t>no se observa nomenclatura vial revisar colindates, revisar area varia con la del shape, no se observan nodos2,3,4</t>
  </si>
  <si>
    <t>170010102000003820027000000000</t>
  </si>
  <si>
    <t>C 48H 29A 139</t>
  </si>
  <si>
    <t>73,355798</t>
  </si>
  <si>
    <t>170010102000003820015000000000</t>
  </si>
  <si>
    <t>C 49C 29A 122</t>
  </si>
  <si>
    <t>310,740218</t>
  </si>
  <si>
    <t>170010102000003820021000000000</t>
  </si>
  <si>
    <t>C 48H 32A 39</t>
  </si>
  <si>
    <t>118,851625</t>
  </si>
  <si>
    <t>170010102000003820005000000000</t>
  </si>
  <si>
    <t>K 29A 49 46</t>
  </si>
  <si>
    <t>323,463534</t>
  </si>
  <si>
    <t>170010102000003820010200000002</t>
  </si>
  <si>
    <t>C 49C 29A 42</t>
  </si>
  <si>
    <t>95,291312</t>
  </si>
  <si>
    <t>no se observa nomenclatura vial revisar colindates, revisar area varia con la del shape, no se observn nodos 2 al 6</t>
  </si>
  <si>
    <t>170010102000003820028000000000</t>
  </si>
  <si>
    <t>K 29A 49 30 PREDIO In</t>
  </si>
  <si>
    <t>72,0926</t>
  </si>
  <si>
    <t>no se observa nomenclatura vial revisar colindates, revisar area varia con la del shape, no se observn nodos revisar</t>
  </si>
  <si>
    <t>170010102000003820010200000001</t>
  </si>
  <si>
    <t>C 49C 29A 32</t>
  </si>
  <si>
    <t>97,88422</t>
  </si>
  <si>
    <t>170010102000003820016000000000</t>
  </si>
  <si>
    <t>C 49C 29A 134</t>
  </si>
  <si>
    <t>416,892615</t>
  </si>
  <si>
    <t>170010102000003820007000000000</t>
  </si>
  <si>
    <t>C 49C 29A 06 K 29A</t>
  </si>
  <si>
    <t>91,184416</t>
  </si>
  <si>
    <t>170010102000003820011200000002</t>
  </si>
  <si>
    <t>C 29 C 29 A 90 IN</t>
  </si>
  <si>
    <t>47,743805</t>
  </si>
  <si>
    <t>170010102000003820026000000000</t>
  </si>
  <si>
    <t>K 29A 49 58</t>
  </si>
  <si>
    <t>44,014673</t>
  </si>
  <si>
    <t>170010102000003820011200000001</t>
  </si>
  <si>
    <t>C 49C 29A 84</t>
  </si>
  <si>
    <t>22,602197</t>
  </si>
  <si>
    <t>170010102000003820006000000000</t>
  </si>
  <si>
    <t>K 29A 49 50</t>
  </si>
  <si>
    <t>132,419217</t>
  </si>
  <si>
    <t>170010102000003820009000000000</t>
  </si>
  <si>
    <t>C 49C 29A 20</t>
  </si>
  <si>
    <t>120,559138</t>
  </si>
  <si>
    <t>170010102000003820029000000000</t>
  </si>
  <si>
    <t>K 29A 49 10</t>
  </si>
  <si>
    <t>357,537772</t>
  </si>
  <si>
    <t>170010102000003820020000000000</t>
  </si>
  <si>
    <t>K 29A 49 44</t>
  </si>
  <si>
    <t>82,941572</t>
  </si>
  <si>
    <t>170010102000003820013000000000</t>
  </si>
  <si>
    <t>C 49C 29A 100</t>
  </si>
  <si>
    <t>347,792435</t>
  </si>
  <si>
    <t>170010102000003820025000000000</t>
  </si>
  <si>
    <t>C 48H 29A 145</t>
  </si>
  <si>
    <t>119,861199</t>
  </si>
  <si>
    <t>170010102000003820010000000000</t>
  </si>
  <si>
    <t>C 49C 29A 60</t>
  </si>
  <si>
    <t>1558,456985</t>
  </si>
  <si>
    <t>no se observa nomenclatura vial revisar colindates, y nodos no es clara su distribucion</t>
  </si>
  <si>
    <t>170010102000003820022000000000</t>
  </si>
  <si>
    <t>C 48H  29A 95</t>
  </si>
  <si>
    <t>77,197625</t>
  </si>
  <si>
    <t>170010102000005160001200000003</t>
  </si>
  <si>
    <t>C 49G 13A 15</t>
  </si>
  <si>
    <t>44,826024</t>
  </si>
  <si>
    <t>170010102000005160001200000005</t>
  </si>
  <si>
    <t>C 49H 31A 08</t>
  </si>
  <si>
    <t>42,344969</t>
  </si>
  <si>
    <t>170010102000005160001000000000</t>
  </si>
  <si>
    <t>C 49 K 31A</t>
  </si>
  <si>
    <t>2830,973724</t>
  </si>
  <si>
    <t>no se observa nomenclatura vial revisar colindates, y nodos no es clara su distribucion, AREA DIFIERE DEL SHAPE</t>
  </si>
  <si>
    <t>170010102000005160001200000001</t>
  </si>
  <si>
    <t>C 49G 31A 08</t>
  </si>
  <si>
    <t>71,967799</t>
  </si>
  <si>
    <t>170010102000005160001200000004</t>
  </si>
  <si>
    <t>C 49H 31A 02</t>
  </si>
  <si>
    <t>43,546153</t>
  </si>
  <si>
    <t>170010102000005160001200000002</t>
  </si>
  <si>
    <t>C 49G 31A 09</t>
  </si>
  <si>
    <t>55,422942</t>
  </si>
  <si>
    <t>170010102000003920001000000000</t>
  </si>
  <si>
    <t>C 48I C 49I</t>
  </si>
  <si>
    <t>11045,778699</t>
  </si>
  <si>
    <t>170010102000004520005200000001</t>
  </si>
  <si>
    <t>K 40A 71 139</t>
  </si>
  <si>
    <t>2,752491</t>
  </si>
  <si>
    <t>170010102000004520005000000000</t>
  </si>
  <si>
    <t>60,444415</t>
  </si>
  <si>
    <t>170010102000004520001200000001</t>
  </si>
  <si>
    <t>K 40 C 71C 72</t>
  </si>
  <si>
    <t>29,437971</t>
  </si>
  <si>
    <t>170010102000004520004000000000</t>
  </si>
  <si>
    <t>K 40A 71 133</t>
  </si>
  <si>
    <t>52,652131</t>
  </si>
  <si>
    <t>170010102000004520004200000001</t>
  </si>
  <si>
    <t>2,489388</t>
  </si>
  <si>
    <t>170010102000004520017000000000</t>
  </si>
  <si>
    <t>K 40A 71 197</t>
  </si>
  <si>
    <t>81,396365</t>
  </si>
  <si>
    <t>170010102000003980001200000001</t>
  </si>
  <si>
    <t>K 39 68B 06</t>
  </si>
  <si>
    <t>61,307164</t>
  </si>
  <si>
    <t>Malhabar</t>
  </si>
  <si>
    <t>170010102000004790005000000000</t>
  </si>
  <si>
    <t>C 68C 40 15</t>
  </si>
  <si>
    <t>44,258005</t>
  </si>
  <si>
    <t>170010102000004790006000000000</t>
  </si>
  <si>
    <t>C 68C 40 09 Mz 3</t>
  </si>
  <si>
    <t>44,255027</t>
  </si>
  <si>
    <t>170010102000005130010000000000</t>
  </si>
  <si>
    <t>C 65G 39 04</t>
  </si>
  <si>
    <t>58,469341</t>
  </si>
  <si>
    <t>170010102000005130006000000000</t>
  </si>
  <si>
    <t>C 65G 39 08</t>
  </si>
  <si>
    <t>56,774176</t>
  </si>
  <si>
    <t>170010102000005130009000000000</t>
  </si>
  <si>
    <t>C 65G 39 26</t>
  </si>
  <si>
    <t>92,7834</t>
  </si>
  <si>
    <t>170010102000005130007000000000</t>
  </si>
  <si>
    <t>C 65G 39 14</t>
  </si>
  <si>
    <t>57,5598</t>
  </si>
  <si>
    <t>170010102000005130008000000000</t>
  </si>
  <si>
    <t>C 65G 39 20</t>
  </si>
  <si>
    <t>62,018947</t>
  </si>
  <si>
    <t>170010102000005120005900000000</t>
  </si>
  <si>
    <t>C 6E 39 11</t>
  </si>
  <si>
    <t>44,783749</t>
  </si>
  <si>
    <t>170010102000004980010000000000</t>
  </si>
  <si>
    <t>C 64B 39B 44 MZ 21</t>
  </si>
  <si>
    <t>44,781493</t>
  </si>
  <si>
    <t>170010102000004920018200000001</t>
  </si>
  <si>
    <t>K 39BIS 64A 01</t>
  </si>
  <si>
    <t>35,194755</t>
  </si>
  <si>
    <t>170010102000004920018000000000</t>
  </si>
  <si>
    <t>170010102000004930017000000000</t>
  </si>
  <si>
    <t>K 39A 64 21</t>
  </si>
  <si>
    <t>44,78211</t>
  </si>
  <si>
    <t>170010102000004920001000000000</t>
  </si>
  <si>
    <t>K 39 64A 20</t>
  </si>
  <si>
    <t>43,507213</t>
  </si>
  <si>
    <t>170010102000004920007000000000</t>
  </si>
  <si>
    <t>K 39 64A 58</t>
  </si>
  <si>
    <t>44,782612</t>
  </si>
  <si>
    <t>170010102000004940009000000000</t>
  </si>
  <si>
    <t>K 39A 64 50 Mz 2</t>
  </si>
  <si>
    <t>44,78244</t>
  </si>
  <si>
    <t>170010102000004920005000000000</t>
  </si>
  <si>
    <t>K 39 64A 48</t>
  </si>
  <si>
    <t>44,783104</t>
  </si>
  <si>
    <t>170010102000004920001200000001</t>
  </si>
  <si>
    <t>K 39 64A 26</t>
  </si>
  <si>
    <t>170010102000004980012000000000</t>
  </si>
  <si>
    <t>C 64A 39B 31 MZ 21</t>
  </si>
  <si>
    <t>49,695387</t>
  </si>
  <si>
    <t>170010102000004800005200000001</t>
  </si>
  <si>
    <t>C 68C2 40 22</t>
  </si>
  <si>
    <t>46,184434</t>
  </si>
  <si>
    <t>170010102000004800005000000000</t>
  </si>
  <si>
    <t>C 68E 40 22</t>
  </si>
  <si>
    <t>170010102000003800028000000000</t>
  </si>
  <si>
    <t>C 49C 29 23</t>
  </si>
  <si>
    <t>100,579847</t>
  </si>
  <si>
    <t>170010102000003800026000000000</t>
  </si>
  <si>
    <t>C 49C 29 29</t>
  </si>
  <si>
    <t>87,33818</t>
  </si>
  <si>
    <t>no se observa nomenclatura vial revisar colindates, revisar area varia con la del shape, FALTA NODO ENTRE 3 -4</t>
  </si>
  <si>
    <t>170010102000003800027000000000</t>
  </si>
  <si>
    <t>C 49C 29A 09</t>
  </si>
  <si>
    <t>54,708162</t>
  </si>
  <si>
    <t>170010102000003800032000000000</t>
  </si>
  <si>
    <t>C 49D 29 186</t>
  </si>
  <si>
    <t>151,656262</t>
  </si>
  <si>
    <t>170010102000003800030000000000</t>
  </si>
  <si>
    <t>C 49C 29 37</t>
  </si>
  <si>
    <t>33,964924</t>
  </si>
  <si>
    <t>170010102000003800031000000000</t>
  </si>
  <si>
    <t>C 49C 29 33</t>
  </si>
  <si>
    <t>34,054888</t>
  </si>
  <si>
    <t>170010102000003800029000000000</t>
  </si>
  <si>
    <t>C 49C 29A 31</t>
  </si>
  <si>
    <t>84,527485</t>
  </si>
  <si>
    <t>no se observa nomenclatura vial revisar colindates, revisar area varia con la del shape, revisar ndos 4-5</t>
  </si>
  <si>
    <t>170010102000003800026200000001</t>
  </si>
  <si>
    <t>36,270711</t>
  </si>
  <si>
    <t>170010101000002570007000000000</t>
  </si>
  <si>
    <t>Gerardo</t>
  </si>
  <si>
    <t>C 66 9B 42</t>
  </si>
  <si>
    <t>89,961779</t>
  </si>
  <si>
    <t xml:space="preserve">En el área gráfica no se visualizan las etiquetas de los colindantes 2-3, 6-1. No se visualizan etiquetas de nomenclatura vial. El colindante de 2 a 3 no es la referencia catastral 170010101000004060023400000000, el correcto es la vía (Calle 66). En la hoja 2 del CPPC se dejo vacía la fila de información de colindantes. La vigencia del plano es muy corta y expira el 22/03/2026 </t>
  </si>
  <si>
    <t>170010101000002570001000000000</t>
  </si>
  <si>
    <t>K 10 65B 07</t>
  </si>
  <si>
    <t>89,962069</t>
  </si>
  <si>
    <t xml:space="preserve">En el área gráfica no se visualizan las etiquetas de los colindantes 1-2, 4-1. No se visualizan etiquetas de nomenclatura vial. El colindante de 3 a 4 no es la referencia catastral 170010101000004060023400000000, el correcto es la vía (Carrera 10). En la hoja 2 del CPPC se dejo vacía la fila de información de colindantes. La vigencia del plano es muy corta y expira el 22/03/2026 </t>
  </si>
  <si>
    <t>170010101000002570010000000000</t>
  </si>
  <si>
    <t>C 66 9B 24</t>
  </si>
  <si>
    <t>89,957865</t>
  </si>
  <si>
    <t xml:space="preserve">En el área gráfica no se visualizan las etiquetas de los colindantes 2-3, 4-1. No se visualizan etiquetas de nomenclatura vial. El colindante de 2 a 3 no es la referencia catastral 170010101000004060023400000000, el correcto es la vía (Calle 66). En la hoja 2 del CPPC se dejo vacía la fila de información de colindantes. La vigencia del plano es muy corta y expira el 22/03/2026 </t>
  </si>
  <si>
    <t>170010101000002570009000000000</t>
  </si>
  <si>
    <t>C 66 9B 30</t>
  </si>
  <si>
    <t>89,957535</t>
  </si>
  <si>
    <t>170010101000002570013000000000</t>
  </si>
  <si>
    <t>C 66 9B 06</t>
  </si>
  <si>
    <t>89,961588</t>
  </si>
  <si>
    <t>170010101000002570008000000000</t>
  </si>
  <si>
    <t>C 66 9B 36</t>
  </si>
  <si>
    <t>89,967</t>
  </si>
  <si>
    <t>170010101000002570014000000000</t>
  </si>
  <si>
    <t>C 66 9A 144 LO 14</t>
  </si>
  <si>
    <t>99,650297</t>
  </si>
  <si>
    <t xml:space="preserve">En el área gráfica no se visualizan las etiquetas de los colindantes 2-3, 4-5, 5-1. No se visualizan etiquetas de nomenclatura vial. El colindante de 2 a 3 no es la referencia catastral 170010101000004060023400000000, el correcto es la vía (Calle 66). En la hoja 2 del CPPC se dejo vacía la fila de información de colindantes. La vigencia del plano es muy corta y expira el 22/03/2026 </t>
  </si>
  <si>
    <t>170010101000002570002000000000</t>
  </si>
  <si>
    <t>K 10 65B 13</t>
  </si>
  <si>
    <t>89,961232</t>
  </si>
  <si>
    <t xml:space="preserve">En el área gráfica no se visualizan las etiquetas de los colindantes 1-2, 3-4. No se visualizan etiquetas de nomenclatura vial. El colindante de 3 a 4 no es la referencia catastral 170010101000004060023400000000, el correcto es la vía (Carrera 10). En la hoja 2 del CPPC se dejo vacía la fila de información de colindantes. La vigencia del plano es muy corta y expira el 22/03/2026 </t>
  </si>
  <si>
    <t>170010101000000740001000000000</t>
  </si>
  <si>
    <t>K 7B 65B 37</t>
  </si>
  <si>
    <t>119,845553</t>
  </si>
  <si>
    <t xml:space="preserve">En el área gráfica no se visualizan las etiquetas de los colindantes 2-3, 3-4. No se visualizan etiquetas de nomenclatura vial. El colindante de 2 a 3 no es la referencia catastral 170010101000004060023400000000, el correcto es la vía (Calle 66). El colindante de 3 a 4 no es la referencia catastral 170010101000004060023400000000, el correcto es la vía (Carrera 7B). En la hoja 2 del CPPC se dejo vacía la fila de información de colindantes. La vigencia del plano es muy corta y expira el 10/04/2026 </t>
  </si>
  <si>
    <t>170010101000000740008000000000</t>
  </si>
  <si>
    <t>C 66 7A 26</t>
  </si>
  <si>
    <t>97,396371</t>
  </si>
  <si>
    <t xml:space="preserve">En el área gráfica no se visualizan las etiquetas de los colindantes 1-2, 3-4, 4-5. No se visualizan etiquetas de nomenclatura vial. El colindante de 3 a 4 no es la referencia catastral 170010101000004060023400000000, el correcto es la vía (Calle 66). El colindante de 4 a 5 no es la referencia catastral 170010101000004060023400000000, el correcto es la vía (Calle 66). En la hoja 2 del CPPC se dejo vacía la fila de información de colindantes. La vigencia del plano es muy corta y expira el 22/03/2026 </t>
  </si>
  <si>
    <t>170010101000000740006000000000</t>
  </si>
  <si>
    <t>C 66 7A 38</t>
  </si>
  <si>
    <t>79,406243</t>
  </si>
  <si>
    <t xml:space="preserve">En el área gráfica no se visualizan las etiquetas de los colindantes 1-2, 3-4, 4-5, 5-6. No se visualizan etiquetas de nomenclatura vial. El colindante de 3 a 4 no es la referencia catastral 170010101000004060023400000000, el correcto es la vía (Calle 66). El colindante de 4 a 5 no es la referencia catastral 170010101000004060023400000000, el correcto es la vía (Calle 66). El colindante de 5 a 6 no es la referencia catastral 170010101000004060023400000000, el correcto es la vía (Calle 66). En la hoja 2 del CPPC se dejo vacía la fila de información de colindantes. La vigencia del plano es muy corta y expira el 22/03/2026 </t>
  </si>
  <si>
    <t>170010101000000740011000000000</t>
  </si>
  <si>
    <t>C 66 7A 08 Lo 5</t>
  </si>
  <si>
    <t>89,963559</t>
  </si>
  <si>
    <t xml:space="preserve">En el área gráfica no se visualizan las etiquetas de los colindantes 1-2, 2-3, 3-4, 4-5. No se visualizan etiquetas de nomenclatura vial. El colindante de 4 a 5 no es la referencia catastral 170010101000004060023400000000, el correcto es la vía (Calle 66). El colindante de 5 a 6 no es la referencia catastral 170010101000004060023400000000, el correcto es la vía (Calle 66). En la hoja 2 del CPPC se dejo vacía la fila de información de colindantes. La vigencia del plano es muy corta y expira el 22/03/2026 </t>
  </si>
  <si>
    <t>170010101000000740010000000000</t>
  </si>
  <si>
    <t>C 66 7A 14 Lo 4</t>
  </si>
  <si>
    <t>89,960018</t>
  </si>
  <si>
    <t xml:space="preserve">En el área gráfica no se visualizan las etiquetas de los colindantes 1-2, 2-3, 4-5, 5-6. No se visualizan etiquetas de nomenclatura vial. El colindante de 4 a 5 no es la referencia catastral 170010101000004060023400000000, el correcto es la vía (Calle 66). El colindante de 5 a 6 no es la referencia catastral 170010101000004060023400000000, el correcto es la vía (Calle 66). En la hoja 2 del CPPC se dejo vacía la fila de información de colindantes. La vigencia del plano es muy corta y expira el 22/03/2026 </t>
  </si>
  <si>
    <t>170010101000000500025000000000</t>
  </si>
  <si>
    <t>C 63 10 43</t>
  </si>
  <si>
    <t>125,734189</t>
  </si>
  <si>
    <t xml:space="preserve">En el área gráfica no se visualizan las etiquetas de los colindantes 3-4, 4-1. No se visualizan etiquetas de nomenclatura vial. La vigencia del plano es muy corta y expira el 22/03/2026 </t>
  </si>
  <si>
    <t>170010101000000500026000000000</t>
  </si>
  <si>
    <t>C 63 10 37</t>
  </si>
  <si>
    <t>118,63453</t>
  </si>
  <si>
    <t xml:space="preserve">En el área gráfica no se visualiza la etiqueta del colindante 4-1. No se visualiza etiqueta de nomenclatura vial. La vigencia del plano es muy corta y expira el 22/03/2026 </t>
  </si>
  <si>
    <t>170010101000000570019000000000</t>
  </si>
  <si>
    <t>K 11 63 49</t>
  </si>
  <si>
    <t>299,758292</t>
  </si>
  <si>
    <t xml:space="preserve">En el área gráfica no se visualizan las etiquetas de los colindantes 6-7, 7-1. No se visualizan etiquetas de nomenclatura vial. La vigencia del plano es muy corta y expira el 22/03/2026 </t>
  </si>
  <si>
    <t>170010101000000570009000000000</t>
  </si>
  <si>
    <t>C 63B 10A 58</t>
  </si>
  <si>
    <t>121,296965</t>
  </si>
  <si>
    <t xml:space="preserve">En el área gráfica no se visualiza la etiqueta del colindante 2-3. No se visualiza etiqueta de nomenclatura vial. En la hoja 2 del CPPC se dejo vacía la fila de información de colindantes. La vigencia del plano es muy corta y expira el 11/04/2026 </t>
  </si>
  <si>
    <t>170010101000000570039000000000</t>
  </si>
  <si>
    <t>C 63B 10A 146</t>
  </si>
  <si>
    <t>50,140187</t>
  </si>
  <si>
    <t xml:space="preserve">En el área gráfica no se visualizan las etiquetas de los colindantes 2-3, 3-4, 4-5. No se visualizan etiquetas de nomenclatura vial. La vigencia del plano es muy corta y expira el 22/03/2026 </t>
  </si>
  <si>
    <t>170010101000000510068000000000</t>
  </si>
  <si>
    <t>C 63B 10A 81</t>
  </si>
  <si>
    <t>93,833357</t>
  </si>
  <si>
    <t xml:space="preserve">En el área gráfica no se visualizan las etiquetas de los colindantes 1-7, 8-5, 4-1. No se visualiza etiqueta de nomenclatura vial. Se debería renumerar los nodos y linderos para organizarlos y presentarlos de forma ascendente. La numeración de los nodos en la gráfica es inconsistente respecto de lo presentado en la tabla de coordenadas. El nodo 5 sobraría, pues al parecer no indica cambio de colindancia ni dirección. En la hoja 2 del CPPC en la fila de información de colindantes se indica que el colindante por el Sur es la Calle 64, sin embargo conforme a la información gráfica sería el predio 170010101000000510020200000004, a su vez indica que el colindante por el norte es una zona verde, pero de acuerdo a la información gráfica sería la Calle 63B y también indica que el colindante por el este es el predio 170010101000000510069000000000, pero de acuerdo a la información gráfica sería el predio 170010101000000510019000000000. La vigencia del plano es muy corta y expira el 11/04/2026 </t>
  </si>
  <si>
    <t>170010101000000510082200000004</t>
  </si>
  <si>
    <t>C 63 9A 125</t>
  </si>
  <si>
    <t>84,885183</t>
  </si>
  <si>
    <t xml:space="preserve">En el área gráfica no se visualizan las etiquetas de los colindantes 7-10, 10-11, 11-4, 4-8, 8-9. No se visualiza etiqueta de nomenclatura vial. Se debería renumerar los nodos y linderos para organizarlos y presentarlos de forma ascendente. La numeración de los nodos en la gráfica es inconsistente respecto de lo presentado en la tabla de coordenadas. El nodo 6 sobraría, pues al parecer no indica cambio de colindancia ni dirección. En la hoja 2 del CPPC se dejo vacía la fila de información de colindantes. La vigencia del plano es muy corta y expira el 22/03/2026 </t>
  </si>
  <si>
    <t>170010101000000510056000000000</t>
  </si>
  <si>
    <t>C 63B 10A 27</t>
  </si>
  <si>
    <t>89,66094</t>
  </si>
  <si>
    <t xml:space="preserve">En el área gráfica no se visualizan las etiquetas de los colindantes 2-3, 3-4, 5-1. No se visualiza etiqueta de nomenclatura vial. En la hoja 2 del CPPC en la fila de información de colindantes se indica que el colindante por el Oeste es el predio 170010101000000510055000000000, sin embargo conforme a la información gráfica sería la Calle 63B, a su vez indica que el colindante por el sur es la Calle 64, pero de acuerdo a la información gráfica sería el predio 170010101000000510057000000000, también indica que el colindante por el este es el predio 170010101000000510057000000000, pero de acuerdo a la información gráfica sería el predio 170010101000000510019000000000 y finalmente indica que el colindante por el norte es una zona verde, pero de acuerdo a la información gráfica sería el predio 170010101000000510055000000000. La vigencia del plano es muy corta y expira el 11/04/2026 </t>
  </si>
  <si>
    <t>170010101000000510048200000002</t>
  </si>
  <si>
    <t>C 64 11 107</t>
  </si>
  <si>
    <t>60,302833</t>
  </si>
  <si>
    <t xml:space="preserve">Diferencia de área de 27 m2 (Shape 60 m2 - Plano y R1 33 m2) es decir supera el 7% que indica la resolución. En el área gráfica no se visualizan las etiquetas de los colindantes 3-4, 5-6. No se visualiza etiqueta de nomenclatura vial. El colindante de 3 a 4 no es la referencia catastral 170010101000004060023400000000, el correcto es la vía (Calle 64). En la hoja 2 del CPPC se dejo vacía la fila de información de colindantes. La vigencia del plano es muy corta y expira el 11/04/2026 </t>
  </si>
  <si>
    <t>170010101000000510092200000007</t>
  </si>
  <si>
    <t>K 9B 63A 61</t>
  </si>
  <si>
    <t>137,292532</t>
  </si>
  <si>
    <t xml:space="preserve">En el área gráfica no se visualizan las etiquetas de los colindantes 1-2, 3-4, 4-5, 6-1, 6-2. No se visualiza etiqueta de nomenclatura vial. En la hoja 2 del CPPC se dejo vacía la fila de información de colindantes. La vigencia del plano es muy corta y expira el 22/03/2026 </t>
  </si>
  <si>
    <t>170010101000000510088200000012</t>
  </si>
  <si>
    <t>C 64 11 06</t>
  </si>
  <si>
    <t>106,859113</t>
  </si>
  <si>
    <t xml:space="preserve">En el área gráfica no se visualizan las etiquetas de los colindantes 1-5, 6-3, 4-5. No se visualiza etiqueta de nomenclatura vial. El colindante de 3 a 4 no es la referencia catastral 170010101000004060023400000000, el correcto es la vía (Calle 64). Se debería renumerar los nodos y linderos para organizarlos y presentarlos de forma ascendente. La numeración de los nodos en la gráfica es inconsistente respecto de lo presentado en la tabla de coordenadas. Algunas etiquetas de distancias de linderos aparecen duplicadas. En la hoja 2 del CPPC se dejo vacía la fila de información de colindantes. La vigencia del plano es muy corta y expira el 22/03/2026 </t>
  </si>
  <si>
    <t>170010101000000510064000000000</t>
  </si>
  <si>
    <t>C 63B 10A 105</t>
  </si>
  <si>
    <t>87,284648</t>
  </si>
  <si>
    <t xml:space="preserve">En el área gráfica no se visualizan las etiquetas de los colindantes 2-3, 4-1. No se visualiza etiqueta de nomenclatura vial. En la hoja 2 del CPPC en la fila de información de colindantes se indica que el colindante por el sur es la Calle 64, pero de acuerdo a la información gráfica sería el predio 170010101000000510020000000000, también indica que el colindante por el norte es una zona verde, pero de acuerdo a la información gráfica sería la Calle 63B. La vigencia del plano es muy corta y expira el 22/03/2026 </t>
  </si>
  <si>
    <t>170010101000000510091200000003</t>
  </si>
  <si>
    <t>C 63B 9A 40</t>
  </si>
  <si>
    <t>337,919718</t>
  </si>
  <si>
    <t xml:space="preserve">En el área gráfica no se visualizan las etiquetas de los colindantes 8-9, 9-10, 4-5, 5-7. No se visualiza etiqueta de nomenclatura vial. Se debería renumerar los nodos y linderos para organizarlos y presentarlos de forma ascendente. La numeración de los nodos en la gráfica es inconsistente respecto de lo presentado en la tabla de coordenadas. Algunas etiquetas de distancias de linderos aparecen duplicadas. Los nodos 2 y 6 sobrarían, pues al parecer no indican cambio de colindancia ni dirección. En la hoja 2 del CPPC se dejo vacía la fila de información de colindantes. La vigencia del plano es muy corta y expira el 22/03/2026 </t>
  </si>
  <si>
    <t>170010101000000510015000000000</t>
  </si>
  <si>
    <t>C 63B 10 29</t>
  </si>
  <si>
    <t>86,646866</t>
  </si>
  <si>
    <t xml:space="preserve">En el área gráfica no se visualizan las etiquetas de los colindantes 1-2, 3-4. No se visualiza etiqueta de nomenclatura vial. En la hoja 2 del CPPC en la fila de información de colindantes se indica que el colindante por el sur es una zona verde, pero de acuerdo a la información gráfica sería el predio 170010101000000510019000000000. La vigencia del plano es muy corta y expira el 22/03/2026 </t>
  </si>
  <si>
    <t>170010101000000510048200000001</t>
  </si>
  <si>
    <t>C 64 11 125</t>
  </si>
  <si>
    <t>64,519535</t>
  </si>
  <si>
    <t xml:space="preserve">En el área gráfica no se visualiza la etiqueta del colindante 3-4. No se visualiza etiqueta de nomenclatura vial. El colindante de 3 a 4 no es la referencia catastral 170010101000004060023400000000, el correcto es la vía (Calle 64). En la hoja 2 del CPPC se dejo vacía la fila de información de colindantes. La vigencia del plano es muy corta y expira el 22/03/2026 </t>
  </si>
  <si>
    <t>170010101000000510016000000000</t>
  </si>
  <si>
    <t>C 63B 10 35</t>
  </si>
  <si>
    <t>80,385817</t>
  </si>
  <si>
    <t>170010101000000510069000000000</t>
  </si>
  <si>
    <t>C 64 11 131</t>
  </si>
  <si>
    <t>76,376413</t>
  </si>
  <si>
    <t xml:space="preserve">En el área gráfica no se visualiza la etiqueta del colindante 10-7. No se visualiza etiqueta de nomenclatura vial. El colindante de 10 a 7 no es la referencia catastral 170010101000004060023400000000, el correcto es la vía (Calle 64). Se debería renumerar los nodos y linderos para organizarlos y presentarlos de forma ascendente. La numeración de los nodos en la gráfica es inconsistente respecto de lo presentado en la tabla de coordenadas. Algunas etiquetas de distancias de linderos aparecen duplicadas. Los nodos 9 y 4 sobrarían, pues al parecer no indican cambio de colindancia ni dirección. En la hoja 2 del CPPC en la fila de información de colindantes se indica que el colindante por el norte es una zona verde, pero de acuerdo a la información gráfica sería el predio 170010101000000510043000000000, a su vez indica que el colindante por el oeste es el predio 170010101000000510068000000000, pero de acuerdo a la información gráfica sería el predio 170010101000000510048200000005, también indica que el colindante por el este es el predio 170010101000000510070000000000, pero de acuerdo a la información gráfica sería el predio 170010101000000510048200000001. La vigencia del plano es muy corta y expira el 22/03/2026 </t>
  </si>
  <si>
    <t>170010101000000510054000000000</t>
  </si>
  <si>
    <t>C 63B 10A 15</t>
  </si>
  <si>
    <t>92,354332</t>
  </si>
  <si>
    <t xml:space="preserve">En el área gráfica no se visualizan las etiquetas de los colindantes 2-3, 3-4, 5-1. No se visualiza etiqueta de nomenclatura vial. En la hoja 2 del CPPC en la fila de información de colindantes se indica que el colindante por el sur es la Calle 64, pero de acuerdo a la información gráfica sería el predio 170010101000000510019000000000, a su vez indica que el colindante por el este es el predio 170010101000000510055000000000, pero de acuerdo a la información gráfica sería el predio 170010101000000510053000000000,
también indica que el colindante por el norte es una zona verde, pero de acuerdo a la información gráfica sería la Calle 63B y finalmente indica que el colindante por el oeste es el predio 170010101000000510053000000000, pero de acuerdo a la información gráfica sería el predio 170010101000000510055000000000. La vigencia del plano es muy corta y expira el 22/03/2026 </t>
  </si>
  <si>
    <t>170010101000000570010000000000</t>
  </si>
  <si>
    <t>C 63B 10A 76</t>
  </si>
  <si>
    <t>183,48651</t>
  </si>
  <si>
    <t xml:space="preserve">En el área gráfica no se visualizan las etiquetas de los colindantes 2-3, 3-4. No se visualiza etiqueta de nomenclatura vial. Se debería renumerar los nodos y linderos para organizarlos y presentarlos de forma ascendente. La numeración de los nodos en la gráfica es inconsistente respecto de lo presentado en la tabla de coordenadas. La etiqueta de la distancia del lindero 13 a 11 aparece duplicada. El nodo 12 sobraría, pues lo que indica es un cambio de colindancia con una mejora del predio 0036, más no un cambio de colindancia respecto al predio formal 0036. La vigencia del plano es muy corta y expira el 22/03/2026 </t>
  </si>
  <si>
    <t>170010101000000570036000000000</t>
  </si>
  <si>
    <t>C 63B 10A 90</t>
  </si>
  <si>
    <t>165,204039</t>
  </si>
  <si>
    <t xml:space="preserve">En el área gráfica no se visualiza la etiqueta del colindante 4-5. No se visualiza etiqueta de nomenclatura vial. En la hoja 2 del CPPC se dejo vacía la fila de información de colindantes. La vigencia del plano es muy corta y expira el 22/03/2026 </t>
  </si>
  <si>
    <t>170010101000000530026000000000</t>
  </si>
  <si>
    <t>K 11C 61 17</t>
  </si>
  <si>
    <t>52,968818</t>
  </si>
  <si>
    <t xml:space="preserve">En el área gráfica no se visualizan las etiquetas de los colindantes 1-2, 2-3, 4-5, 5-1. No se visualiza etiqueta de nomenclatura vial. La vigencia del plano es muy corta y expira el 22/03/2026 </t>
  </si>
  <si>
    <t>170010101000000570035000000000</t>
  </si>
  <si>
    <t>K 10A 63 26</t>
  </si>
  <si>
    <t>76,388629</t>
  </si>
  <si>
    <t xml:space="preserve">No se visualiza etiqueta de nomenclatura vial. En la hoja 2 del CPPC en la fila de información de colindantes se indica que el colindante por el oeste es el predio 170010101000000570031000000000, sin embargo, hace falta que se agreguen los predios 170010101000000570029000000000 y 170010101000000570030000000000, a su vez indica que el colindante por el norte es el predio 70010101000000570001000000000, sin embargo hace falta que se agregue la Carrera 10A, también indica que el colindante por el sur es el predio 170010101000000570003000000000, pero de acuerdo a la información gráfica serían los predios 170010101000000570002000000000 y 170010101000000570027000000000. La vigencia del plano es muy corta y expira el 22/03/2026 </t>
  </si>
  <si>
    <t>170010101000000510083000000000</t>
  </si>
  <si>
    <t>C 64  N  11 - 105</t>
  </si>
  <si>
    <t>72,582862</t>
  </si>
  <si>
    <t xml:space="preserve">En el área gráfica no se visualiza la etiqueta del colindante 6-3. No se visualiza etiqueta de nomenclatura vial. El colindante de 6 a 3 no es la referencia catastral 170010101000004060023400000000, el correcto es la vía (Calle 64). Se debería renumerar los nodos y linderos para organizarlos y presentarlos de forma ascendente. La numeración de los nodos en la gráfica es inconsistente respecto de lo presentado en la tabla de coordenadas. Algunas etiquetas de distancias de linderos aparecen duplicadas. El nodo 5 sobraría, pues al parecer no indica cambio de colindancia ni dirección. En la hoja 2 del CPPC en la fila de información de colindantes se indica que el colindante por el sur es el predio 170010101000000510083000000000, pero de acuerdo a la información gráfica sería la Calle 64, a su vez indica que el colindante por el norte es un lote, pero de acuerdo a la información gráfica sería el predio 170010101000000510039000000000, también indica que el colindante por el este es una zona verde, pero de acuerdo a la información gráfica sería el predio 170010101000000510048200000010 y finalmente indica que el colindante por el oeste es la Carrera 9B, pero de acuerdo a la información gráfica sería el predio 170010101000000510048200000002.
La vigencia del plano es muy corta y expira el 22/03/2026 </t>
  </si>
  <si>
    <t>170010101000000510048200000005</t>
  </si>
  <si>
    <t>C 64 11 135</t>
  </si>
  <si>
    <t>62,089386</t>
  </si>
  <si>
    <t xml:space="preserve">Diferencia de área de 15 m2 (Shape 62 m2 - Plano y R1 47 m2) es decir supera el 7% que indica la resolución. En el área gráfica no se visualiza la etiqueta del colindante 2-3. No se visualiza etiqueta de nomenclatura vial. El colindante de 2 a 3 no es la referencia catastral 170010101000004060023400000000, el correcto es la vía (Calle 64). En la hoja 2 del CPPC se dejo vacía la fila de información de colindantes. La vigencia del plano es muy corta y expira el 12/04/2026 </t>
  </si>
  <si>
    <t>170010101000000510066000000000</t>
  </si>
  <si>
    <t>C 63B 10A 93</t>
  </si>
  <si>
    <t>92,675127</t>
  </si>
  <si>
    <t xml:space="preserve">En el área gráfica no se visualizan las etiquetas de los colindantes 2-3, 4-1. No se visualiza etiqueta de nomenclatura vial. En la hoja 2 del CPPC en la fila de información de colindantes se indica que el colindante por el sur es la Calle 64, pero de acuerdo a la información gráfica sería el predio 170010101000000510020000000000, a su vez indica que el colindante por el norte es una zona verde, pero de acuerdo a la información gráfica sería la Calle 63B, La vigencia del plano es muy corta y expira el 22/03/2026 </t>
  </si>
  <si>
    <t>170010101000000510082200000001</t>
  </si>
  <si>
    <t>C 9B63 33</t>
  </si>
  <si>
    <t>146,545491</t>
  </si>
  <si>
    <t xml:space="preserve">No se visualiza etiqueta de nomenclatura vial. En la hoja 2 del CPPC se dejo vacía la fila de información de colindantes. Algunas etiquetas de distancias de linderos aparecen duplicadas. La vigencia del plano es muy corta y expira el 22/03/2026 </t>
  </si>
  <si>
    <t>170010101000000510065000000000</t>
  </si>
  <si>
    <t>C 63B 10A 99</t>
  </si>
  <si>
    <t>110,285325</t>
  </si>
  <si>
    <t xml:space="preserve">En el área gráfica no se visualizan las etiquetas de los colindantes 2-3, 3-4, 5-1. No se visualiza etiqueta de nomenclatura vial. En la hoja 2 del CPPC en la fila de información de colindantes se indica que el colindante por el sur es la Calle 64, pero de acuerdo a la información gráfica sería el predio 170010101000000510020000000000, también indica que el colindante por el norte es una zona verde, pero de acuerdo a la información gráfica sería la Calle 63B. La vigencia del plano es muy corta y expira el 22/03/2026 </t>
  </si>
  <si>
    <t>170010101000000530021000000000</t>
  </si>
  <si>
    <t>C 62 11B 26</t>
  </si>
  <si>
    <t>120,086354</t>
  </si>
  <si>
    <t xml:space="preserve">En el área gráfica no se visualizan las etiquetas de los colindantes 1-2, 4-5. No se visualiza etiqueta de nomenclatura vial. En la hoja 2 del CPPC en la fila de información de colindantes se indica que el colindante por el norte es el predio 170010101000000530003000000000, sin embargo, hace falta que se agregue el predio 170010101000000530002000000000. La vigencia del plano es muy corta y expira el 22/03/2026 </t>
  </si>
  <si>
    <t>170010101000000540014000000000</t>
  </si>
  <si>
    <t>C 62A 11 46</t>
  </si>
  <si>
    <t>125,943049</t>
  </si>
  <si>
    <t xml:space="preserve">En el área gráfica no se visualiza la etiqueta del colindante 3-4. No se visualiza etiqueta de nomenclatura vial. La vigencia del plano es muy corta y expira el 22/03/2026 </t>
  </si>
  <si>
    <t>170010101000000550019000000000</t>
  </si>
  <si>
    <t>C 62A 11 21</t>
  </si>
  <si>
    <t>71,377324</t>
  </si>
  <si>
    <t xml:space="preserve">En el área gráfica no se visualiza la etiqueta del colindante 1-2. No se visualiza etiqueta de nomenclatura vial. En la hoja 2 del CPPC en la fila de información de colindantes se indica que el colindante por el este es el predio 170010101000000550009000000000, pero de acuerdo a la información gráfica sería el predio 170010101000000550008000000000, a su vez se indica que el colindante por el sur es el predio 170010101000000550011000000000, sin embargo, hace falta que se agregue el predio 170010101000000550010000000000. No se visualiza la etiqueta del nodo 3. La vigencia del plano es muy corta y expira el 22/03/2026 </t>
  </si>
  <si>
    <t>170010101000000570034000000000</t>
  </si>
  <si>
    <t>C 63B 10A 66</t>
  </si>
  <si>
    <t>134,53628</t>
  </si>
  <si>
    <t xml:space="preserve">En el área gráfica no se visualiza la etiqueta del colindante 3-4. No se visualiza etiqueta de nomenclatura vial. En la hoja 2 del CPPC en la fila de información de colindantes se indica que el colindante por el norte es el predio 170010101000000570021000000000, pero de acuerdo a la información gráfica sería el predio 170010101000000570020000000000, a su vez indica que el colindante por el oeste es el predio 170010101000000570020000000000, pero de acuerdo a la información gráfica sería el predio 170010101000000570019000000000, también indica que el colindante por el este es la Calle 63B, pero de acuerdo a la información gráfica serían los predios 170010101000000570008000000000 y 170010101000000570008900000000 y finalmente aunque no indica colindante por el sur, de acuerdo a la información gráfica sería la Calle 63B. La vigencia del plano es muy corta y expira el 11/04/2026 </t>
  </si>
  <si>
    <t>170010101000000510082200000002</t>
  </si>
  <si>
    <t>63,001563</t>
  </si>
  <si>
    <t xml:space="preserve">En el área gráfica no se visualiza la etiqueta del colindante 8-5. No se visualiza etiqueta de nomenclatura vial. Se debería renumerar los nodos y linderos para organizarlos y presentarlos de forma ascendente. La numeración de los nodos en la gráfica es inconsistente respecto de lo presentado en la tabla de coordenadas. Algunas etiquetas de distancias de linderos aparecen duplicadas. Los nodos 5, 6, 7 sobrarían, pues al parecer no indican cambio de colindancia ni dirección. En la hoja 2 del CPPC se dejo vacía la fila de información de colindantes. La vigencia del plano es muy corta y expira el 22/03/2026 </t>
  </si>
  <si>
    <t>170010101000000510048200000010</t>
  </si>
  <si>
    <t>C 64 11 101</t>
  </si>
  <si>
    <t>136,969688</t>
  </si>
  <si>
    <t xml:space="preserve">En el área gráfica no se visualizan las etiquetas de los colindantes 10-4, 4-5. No se visualiza etiqueta de nomenclatura vial. Los colindantes de 10 a 4 y 4 a 5, no es la referencia catastral 170010101000004060023400000000, el correcto es la vía (Calle 64). Se debería renumerar los nodos y linderos para organizarlos y presentarlos de forma ascendente. La numeración de los nodos en la gráfica es inconsistente respecto de lo presentado en la tabla de coordenadas. Algunas etiquetas de distancias de linderos aparecen duplicadas. Entre los nodos 15 y 16, falta 1 nodo, pues si bien, no hay cambio de colindante si hay cambio de dirección. En la hoja 2 del CPPC se dejo vacía la fila de información de colindantes. La vigencia del plano es muy corta y expira el 22/03/2026 </t>
  </si>
  <si>
    <t>170010101000000510049200000001</t>
  </si>
  <si>
    <t>C 63B 11A 03</t>
  </si>
  <si>
    <t>217,409235</t>
  </si>
  <si>
    <t xml:space="preserve">En el área gráfica no se visualizan las etiquetas de los colindantes 2-7, 8-9, 9-10, 11-6. No se visualiza etiqueta de nomenclatura vial. El colindante de 9 a 10 no es la referencia catastral 170010101000004060023400000000, el correcto es la vía (Calle 64). Se debería renumerar los nodos y linderos para organizarlos y presentarlos de forma ascendente. La numeración de los nodos en la gráfica es inconsistente respecto de lo presentado en la tabla de coordenadas. Algunas etiquetas de distancias de linderos aparecen duplicadas. En la hoja 2 del CPPC se dejo vacía la fila de información de colindantes. La vigencia del plano es muy corta y expira el 11/04/2026 </t>
  </si>
  <si>
    <t>170010101000000510057000000000</t>
  </si>
  <si>
    <t>C 63B 10A 33</t>
  </si>
  <si>
    <t>90,045277</t>
  </si>
  <si>
    <t xml:space="preserve">En el área gráfica no se visualizan las etiquetas de los colindantes 2-3, 3-4, 5-1. No se visualiza etiqueta de nomenclatura vial. En la hoja 2 del CPPC en la fila de información de colindantes se indica que el colindante por el este es el predio 170010101000000510058000000000, sin embargo conforme a la información gráfica sería el predio 170010101000000510056000000000, a su vez indica que el colindante por el oeste es el predio 170010101000000510056000000000, pero de acuerdo a la información gráfica sería el predio 170010101000000510058000000000, también indica que el colindante por el sur es la Calle 64, pero de acuerdo a la información gráfica sería el predio 170010101000000510019000000000 y finalmente indica que el colindante por el norte es una zona verde, pero de acuerdo a la información gráfica sería la Calle 63B. La vigencia del plano es muy corta y expira el 22/03/2026 </t>
  </si>
  <si>
    <t>170010101000000590026000000000</t>
  </si>
  <si>
    <t>C 63 11B 55</t>
  </si>
  <si>
    <t>116,275059</t>
  </si>
  <si>
    <t xml:space="preserve">En el área gráfica no se visualiza la etiqueta del colindante 4-1. No se visualiza etiqueta de nomenclatura vial. En la hoja 2 del CPPC en la fila de información de colindantes se indica que el colindante por el sur es el predio 170010101000000590011000000000, pero de acuerdo a la información gráfica sería el predio 170010101000000590012000000000. La vigencia del plano es muy corta y expira el 22/03/2026 </t>
  </si>
  <si>
    <t>170010101000000530009000000000</t>
  </si>
  <si>
    <t>C 61 11 03 07</t>
  </si>
  <si>
    <t>134,037274</t>
  </si>
  <si>
    <t xml:space="preserve">En el área gráfica no se visualiza la etiqueta del colindante 1-2. No se visualiza etiqueta de nomenclatura vial. La vigencia del plano es muy corta y expira el 22/03/2026 </t>
  </si>
  <si>
    <t>170010101000000570007000000000</t>
  </si>
  <si>
    <t>C 63B 10A 42</t>
  </si>
  <si>
    <t>144,481102</t>
  </si>
  <si>
    <t xml:space="preserve">En el área gráfica no se visualiza las etiquetas de los colindantes 2-3, 6-1. No se visualiza etiqueta de nomenclatura vial. No se visualiza la etiqueta del nodo 1. En la hoja 2 del CPPC en la fila de información de colindantes se indica que el colindante por el este es la Calle 63B, pero de acuerdo a la información gráfica sería el predio 170010101000000570006000000000, a su vez indica que el colindante por el norte es el predio 170010101000000570006000000000, pero de acuerdo a la información gráfica serían los predios 170010101000000570023000000000 y 170010101000000570024000000000, también indica indica que el colindante por el oeste es el predio 170010101000000570023000000000, pero de acuerdo a la información gráfica serían los predios 170010101000000570008000000000 y 170010101000000570022000000000 y finalmente indica que el colindante por el sur es el predio 170010101000000570008000000000, pero de acuerdo a la información gráfica sería la Calle 63B. La vigencia del plano es muy corta y expira el 22/03/2026 </t>
  </si>
  <si>
    <t>170010101000000570002000000000</t>
  </si>
  <si>
    <t>K 10A 63 28</t>
  </si>
  <si>
    <t>73,529118</t>
  </si>
  <si>
    <t xml:space="preserve">No se visualiza etiqueta de nomenclatura vial. En la hoja 2 del CPPC en la fila de información de colindantes se indica que el colindante por el norte es el predio 170010101000000570003000000000, pero de acuerdo a la información gráfica sería el predio 170010101000000570035000000000, a su vez indica que el colindante por el sur es el predio 170010101000000570004000000000, pero de acuerdo a la información gráfica sería el predio 170010101000000570003000000000. La vigencia del plano es muy corta y expira el 22/03/2026 </t>
  </si>
  <si>
    <t>170010101000000510063000000000</t>
  </si>
  <si>
    <t>C 63B 10A 111</t>
  </si>
  <si>
    <t>85,161493</t>
  </si>
  <si>
    <t xml:space="preserve">En el área gráfica no se visualizan las etiquetas de los colindantes 2-3, 3-4, 5-1. No se visualiza etiqueta de nomenclatura vial. En la hoja 2 del CPPC en la fila de información de colindantes se indica que el colindante por el oeste es el predio 170010101000000510062000000000 pero de acuerdo a la información gráfica sería el predio 170010101000000510020000000000 y la Calle 63B, a su vez indica que el colindante por el sur es la Calle 64, pero de acuerdo a la información gráfica sería 170010101000000510020000000000, también indica que el colindante por el norte es una zona verde, pero de acuerdo a la información gráfica sería  la Calle 63B. La vigencia del plano es muy corta y expira el 22/03/2026 </t>
  </si>
  <si>
    <t>170010101000000510055000000000</t>
  </si>
  <si>
    <t>C 63B 10A 21</t>
  </si>
  <si>
    <t>87,671895</t>
  </si>
  <si>
    <t xml:space="preserve">En el área gráfica no se visualizan las etiquetas de los colindantes 2-3, 3-4, 5-1. No se visualiza etiqueta de nomenclatura vial. En la hoja 2 del CPPC en la fila de información de colindantes se indica que el colindante poe el oeste es el predio 170010101000000510054000000000, pero de acuerdo a la información gráfica sería el predio 170010101000000510056000000000, a su vez indica que el colindante por el sur es la Calle 64, pero de acuerdo a la información gráfica sería el predio 170010101000000510019000000000, también  indica que el colindante por el este es el predio 170010101000000510056000000000, pero de acuerdo a la información gráfica sería el predio 170010101000000510054000000000 y finalmente indica que el colindante por el norte es una zona verde, pero pero de acuerdo a la información gráfica sería la Calle 63B. La vigencia del plano es muy corta y expira el 22/03/2026 </t>
  </si>
  <si>
    <t>170010101000000510052000000000</t>
  </si>
  <si>
    <t>C 63B 10A 03</t>
  </si>
  <si>
    <t>81,983498</t>
  </si>
  <si>
    <t xml:space="preserve">En el área gráfica no se visualizan las etiquetas de los colindantes 2-3, 4-1. No se visualiza etiqueta de nomenclatura vial. En la hoja 2 del CPPC en la fila de información de colindantes se indica que el colindante por el este es el predio 170010101000000510052000000000, pero de acuerdo a la información gráfica sería el predio 170010101000000510072000000000, a su vez indica que el colindante por el oeste es el predio 170010101000000510050000000000, pero de acuerdo a la información gráfica sería el predio 170010101000000510053000000000, también indica que el colindante por el norte es una zona verde, pero de acuerdo a la información gráfica sería la Calle 63B y finalmente indica que el colindante por el oeste es la Calle 64, pero de acuerdo a la información gráfica sería el predio 170010101000000510019000000000. La vigencia del plano es muy corta y expira el 22/03/2026 </t>
  </si>
  <si>
    <t>170010101000000510072000000000</t>
  </si>
  <si>
    <t>C 63B 10 90 Lo B</t>
  </si>
  <si>
    <t>166,408484</t>
  </si>
  <si>
    <t xml:space="preserve">En el área gráfica no se visualizan las etiquetas de los colindantes 2-3, 4-5, 5-1. No se visualiza etiqueta de nomenclatura vial. En la hoja 2 del CPPC se dejo vacía la fila de información de colindantes. La vigencia del plano es muy corta y expira el 22/03/2026 </t>
  </si>
  <si>
    <t>170010101000000510048200000003</t>
  </si>
  <si>
    <t>C 64 11 121</t>
  </si>
  <si>
    <t>65,105692</t>
  </si>
  <si>
    <t xml:space="preserve">Diferencia de área de 74 m2 (Shape 65 m2 - Plano y R1 138,81 m2) es decir supera el 6% que indica la resolución. En el área gráfica no se visualiza la etiqueta del colindante 6-3. No se visualiza etiqueta de nomenclatura vial. No se visualiza la etiqueta del nodo 2. El colindante de 6 a 3 no es la referencia catastral 170010101000004060023400000000, el correcto es la vía (Calle 64). Se debería renumerar los nodos y linderos para organizarlos y presentarlos de forma ascendente. La numeración de los nodos en la gráfica es inconsistente respecto de lo presentado en la tabla de coordenadas. Algunas etiquetas de distancias de linderos aparecen duplicadas. Los nodos 5 y 6 sobrarían, pues al parecer no indican cambio de colindancia ni dirección. En la hoja 2 del CPPC se dejo vacía la fila de información de colindantes. La vigencia del plano es muy corta y expira el 22/03/2026 </t>
  </si>
  <si>
    <t>170010101000000510059000000000</t>
  </si>
  <si>
    <t>C 63B 10A 45</t>
  </si>
  <si>
    <t>88,951973</t>
  </si>
  <si>
    <t xml:space="preserve">En el área gráfica no se visualizan las etiquetas de los colindantes 2-3, 3-4, 5-1. No se visualiza etiqueta de nomenclatura vial. En la hoja 2 del CPPC en la fila de información de colindantes se indica que el colindante por el oeste es el predio 170010101000000510058000000000, sin embargo conforme a la información gráfica sería el predio 170010101000000510058000000000, sin embargo conforme a la información gráfica sería el predio 170010101000000510060000000000, a su vez indica que el colindante por el este es el predio 170010101000000510060000000000, pero de acuerdo a la información gráfica sería el predio 170010101000000510058000000000, también indica que el colindante por el norte es una zona verde, pero de acuerdo a la información gráfica sería la Calle 63B y finalmente indica que el colindante por el sur es la Calle 64, pero de acuerdo a la información gráfica sería el predio 170010101000000510019000000000. La vigencia del plano es muy corta y expira el 22/03/2026 </t>
  </si>
  <si>
    <t>170010101000000510020200000001</t>
  </si>
  <si>
    <t>Cr LA BOCATOMA</t>
  </si>
  <si>
    <t>475,625423</t>
  </si>
  <si>
    <t xml:space="preserve">En el área gráfica no se visualizan las etiquetas de los colindantes 6-3, 3-4, 4-5. No se visualiza etiqueta de nomenclatura vial. No se visualiza la etiqueta del nodo 2. El colindante de 6 a 3 no es la referencia catastral 170010101000004060023400000000, el correcto es la vía (Calle 64). Se debería renumerar los nodos y linderos para organizarlos y presentarlos de forma ascendente. La numeración de los nodos en la gráfica es inconsistente respecto de lo presentado en la tabla de coordenadas. Algunas etiquetas de distancias de linderos aparecen duplicadas. Entre los nodos 4 y 5, falta 1 nodo, pues si bien, no hay cambio de colindante si hay cambio de dirección. Entre los nodos 6 y 3, falta 1 nodo, pues si bien, no hay cambio de colindante si hay cambio de dirección. Los nodos 5 y 6 sobrarían, pues al parecer no indican cambio de colindancia ni dirección. En la hoja 2 del CPPC se dejo vacía la fila de información de colindantes. La vigencia del plano es muy corta y expira el 11/04/2026 </t>
  </si>
  <si>
    <t>170010101000000510017000000000</t>
  </si>
  <si>
    <t>C 63B 10 41</t>
  </si>
  <si>
    <t>79,199032</t>
  </si>
  <si>
    <t xml:space="preserve">En el área gráfica no se visualizan las etiquetas de los colindantes 1-2, 3-4. No se visualiza etiqueta de nomenclatura vial. En la hoja 2 del CPPC en la fila de información de colindantes se indica que el colindante por el sur es una zona verde, pero de acuerdo a la información gráfica sería el predio 170010101000000510019000000000, a su vez indica que el colindante por el oeste es el predio 170010101000000510018000000000, pero de acuerdo a la información gráfica sería el predio 170010101000000510062000000000. La vigencia del plano es muy corta y expira el 22/03/2026 </t>
  </si>
  <si>
    <t>170010101000000510048200000006</t>
  </si>
  <si>
    <t>C 64 11 103</t>
  </si>
  <si>
    <t>138,808868</t>
  </si>
  <si>
    <t xml:space="preserve">Diferencia de área de 74 m2 (Shape 139 m2 - Plano y R1 65 m2) es decir supera el 7% que indica la resolución. En el área gráfica no se visualiza la etiqueta del colindante 19-3. No se visualiza etiqueta de nomenclatura vial. El colindante de 19 a 3 no es la referencia catastral 170010101000004060023400000000, el correcto es la vía (Calle 64). Se debería renumerar los nodos y linderos para organizarlos y presentarlos de forma ascendente. La numeración de los nodos en la gráfica es inconsistente respecto de lo presentado en la tabla de coordenadas. Algunas etiquetas de distancias de linderos aparecen duplicadas. Entre los nodos 9 y 1, falta 1 nodo, para definir el cambio de colindancia con el predio 0036 y el predio 0035. El nodo 12 sobraría, pues al parecer no indica cambio de colindancia ni dirección. Entre los nodos 14 y 16, falta 1 nodo, pues si bien no hay cambio de colindancia si hay cambio de dirección. En la hoja 2 del CPPC se dejo vacía la fila de información de colindantes. La vigencia del plano es muy corta y expira el 22/03/2026 </t>
  </si>
  <si>
    <t>170010101000000510048200000004</t>
  </si>
  <si>
    <t>C 64 11 139</t>
  </si>
  <si>
    <t>30,35585</t>
  </si>
  <si>
    <t xml:space="preserve">Diferencia de área de 7 m2 (Shape 30 m2 - Plano y R1 37 m2) es decir supera el 7% que indica la resolución. En el área gráfica no se visualizan las etiquetas de los colindantes 6-3, 4-1. No se visualiza etiqueta de nomenclatura vial. No se viusaliza la etiqueta del nodo 2. El colindante de 6 a 3 no es la referencia catastral 170010101000004060023400000000, el correcto es la vía (Calle 64). Se debería renumerar los nodos y linderos para organizarlos y presentarlos de forma ascendente. La numeración de los nodos en la gráfica es inconsistente respecto de lo presentado en la tabla de coordenadas. Algunas etiquetas de distancias de linderos aparecen duplicadas. Los nodos 5 y 6 sobrarían, pues al parecer no indican cambio de colindancia ni dirección. En la hoja 2 del CPPC se dejo vacía la fila de información de colindantes. La vigencia del plano es muy corta y expira el 22/03/2026 </t>
  </si>
  <si>
    <t>170010101000000510007000000000</t>
  </si>
  <si>
    <t>C 63B 9B 23</t>
  </si>
  <si>
    <t>185,483646</t>
  </si>
  <si>
    <t xml:space="preserve">En el área gráfica no se visualizan las etiquetas de los colindantes 1-2, 3-4. No se visualiza etiqueta de nomenclatura vial. En la hoja 2 del CPPC en la fila de información de colindantes se indica que el colindante por el norte es la Calle 9B, pero de acuerdo a la información gráfica sería la Calle 63B, a su vez indica que el colindante por el sur es una zona verde,  pero de acuerdo a la información gráfica sería el predio 170010101000000510019000000000, también indica que el colindante por el oeste es el predio 170010101000000510080000000000, pero de acuerdo a la información gráfica sería el predio 170010101000000510008000000000 y finalmente indica quel colindante por el este es el predio 170010101000000510060000000000, pero de acuerdo a la información gráfica sería el predio 170010101000000510006000000000. La vigencia del plano es muy corta y expira el 22/03/2026 </t>
  </si>
  <si>
    <t>170010101000000520017000000000</t>
  </si>
  <si>
    <t>K 11C 62 18</t>
  </si>
  <si>
    <t>175,099639</t>
  </si>
  <si>
    <t xml:space="preserve">En el área gráfica no se visualizan las etiquetas de los colindantes 2-3, 4-5, 5-1. Al parecer existe un error en la identificación del predio colindante al lindero 1 a 2, pues se indica que el predio es el P0010 (revisar). No se visualiza etiqueta de nomenclatura vial. En la hoja 2 del CPPC en la fila de información de colindantes se indica que el colindante por el este es el predio 170010101000003420009000000000, pero de acuerdo a la información gráfica sería el predio 17001010100000052P001000000000, a su vez indica que el colindante por el noroeste es el predio 170010101000000520018000000000, pero de acuerdo a la información gráfica sería el predio 17001010100000052P001000000000, también aunque no indica el colindante por el sur, de acuerdo a la información gráfica sería la Carrera 11C y finalmente aunque no indica el colindante por el oeste, de acuerdo a la información gráfica serían los predios 170010101000000520018000000000 y 170010101000003420009000000000. La vigencia del plano es muy corta y expira el 22/03/2026 </t>
  </si>
  <si>
    <t>170010101000000530010000000000</t>
  </si>
  <si>
    <t>K 11 61 06</t>
  </si>
  <si>
    <t>98,352068</t>
  </si>
  <si>
    <t xml:space="preserve">En el área gráfica no se visualizan las etiquetas de los colindantes 1-2, 3-4. No se visualizan etiquetas de nomenclatura vial. La vigencia del plano es muy corta y expira el 22/03/2026 </t>
  </si>
  <si>
    <t>170010101000000540001000000000</t>
  </si>
  <si>
    <t>C 62 11 41 K 11B 62 05 07</t>
  </si>
  <si>
    <t>101,433423</t>
  </si>
  <si>
    <t xml:space="preserve">En el área gráfica no se visualizan las etiquetas de los colindantes 1-2, 4-5, 5-6, 6-7, 7-8, 8-1. No se visualizan etiquetas de nomenclatura vial. La vigencia del plano es muy corta y expira el 22/03/2026 </t>
  </si>
  <si>
    <t>170010101000000540019000000000</t>
  </si>
  <si>
    <t>K 11B 62 09 19</t>
  </si>
  <si>
    <t>87,926559</t>
  </si>
  <si>
    <t>170010101000002030031000000000</t>
  </si>
  <si>
    <t>K 7 66A 09</t>
  </si>
  <si>
    <t>92,589714</t>
  </si>
  <si>
    <t xml:space="preserve">En el área gráfica no se visualizan las etiquetas de los colindantes 2-3, 3-4, 5-1. No se visualizan etiquetas de nomenclatura vial. El colindante de 5 a 1 no es la referencia catastral 170010101000004060023400000000, el correcto es la vía (Carrera 7). En la hoja 2 del CPPC se dejo vacía la fila de información de colindantes. La vigencia del plano es muy corta y expira el 22/03/2026 </t>
  </si>
  <si>
    <t>170010101000002030034000000000</t>
  </si>
  <si>
    <t>K 7 66A 27</t>
  </si>
  <si>
    <t>92,584242</t>
  </si>
  <si>
    <t xml:space="preserve">En el área gráfica no se visualizan las etiquetas de los colindantes 2-3, 3-4, 5-6. No se visualizan etiquetas de nomenclatura vial. No se visualiza la etiqueta del nodo 1. El colindante de 5 a 1 no es la referencia catastral 170010101000004060023400000000, el correcto es la vía (Carrera 7). Se debería renumerar los nodos y linderos para organizarlos y presentarlos de forma ascendente, incluyendo el nodo 1. En la hoja 2 del CPPC se dejo vacía la fila de información de colindantes. La vigencia del plano es muy corta y expira el 22/03/2026 </t>
  </si>
  <si>
    <t>170010101000002030018000000000</t>
  </si>
  <si>
    <t>K 7 65B 17</t>
  </si>
  <si>
    <t>90,391114</t>
  </si>
  <si>
    <t xml:space="preserve">En el área gráfica no se visualizan las etiquetas de los colindantes 2-3, 4-1. No se visualizan etiquetas de nomenclatura vial. El colindante de 4 a 1 no es la referencia catastral 170010101000004060023400000000, el correcto es la vía (Carrera 7). En la hoja 2 del CPPC se dejo vacía la fila de información de colindantes. La vigencia del plano es muy corta y expira el 22/03/2026 </t>
  </si>
  <si>
    <t>170010101000002030016000000000</t>
  </si>
  <si>
    <t>K 7 65B 03</t>
  </si>
  <si>
    <t>124,775402</t>
  </si>
  <si>
    <t>170010101000002030022000000000</t>
  </si>
  <si>
    <t>K 7 66 03</t>
  </si>
  <si>
    <t>98,258321</t>
  </si>
  <si>
    <t xml:space="preserve">Diferencia de área de 10 m2 (Shape 98 m2 - Plano y R1 88 m2) es decir supera el 6% que indica la resolución. En el área gráfica no se visualizan las etiquetas de los colindantes 2-3, 4-1. No se visualizan etiquetas de nomenclatura vial. El colindante de 4 a 1 no es la referencia catastral 170010101000004060023400000000, el correcto es la vía (Carrera 7). En la hoja 2 del CPPC se dejo vacía la fila de información de colindantes. La vigencia del plano es muy corta y expira el 22/03/2026 </t>
  </si>
  <si>
    <t>170010101000002030024000000000</t>
  </si>
  <si>
    <t>K 7 66 15</t>
  </si>
  <si>
    <t>93,355787</t>
  </si>
  <si>
    <t xml:space="preserve">En el área gráfica no se visualizan las etiquetas de los colindantes 2-3, 3-4, 5-1. No se visualizan etiquetas de nomenclatura vial. No se visualiza la etiqueta del nodo 3. El colindante de 5 a 1 no es la referencia catastral 170010101000004060023400000000, el correcto es la vía (Carrera 7). Entre los nodos 5 y 1, falta 1 nodo, pues si bien, no hay cambio de colindante si hay cambio de dirección. En la hoja 2 del CPPC se dejo vacía la fila de información de colindantes. La vigencia del plano es muy corta y expira el 22/03/2026 </t>
  </si>
  <si>
    <t>170010101000002030026000000000</t>
  </si>
  <si>
    <t>K 7 66 27</t>
  </si>
  <si>
    <t>92,602528</t>
  </si>
  <si>
    <t>170010101000002030019000000000</t>
  </si>
  <si>
    <t>K 7 65B 23</t>
  </si>
  <si>
    <t>90,38898</t>
  </si>
  <si>
    <t xml:space="preserve">En el área gráfica no se visualizan las etiquetas de los colindantes 2-3, 4-1. No se visualizan etiquetas de nomenclatura vial. El colindante de 4 a 1 no es la referencia catastral 170010101000004060023400000000, el correcto es la vía (Carrera 7). En la hoja 2 del CPPC se dejo vacía la fila de información de colindantes. La vigencia del plano es muy corta y expira el 11/04/2026 </t>
  </si>
  <si>
    <t>170010101000002030023000000000</t>
  </si>
  <si>
    <t>K 7 66 09</t>
  </si>
  <si>
    <t>88,156442</t>
  </si>
  <si>
    <t>170010101000002030003000000000</t>
  </si>
  <si>
    <t>C 65B 7 64</t>
  </si>
  <si>
    <t>92,755304</t>
  </si>
  <si>
    <t xml:space="preserve">En el área gráfica no se visualizan las etiquetas de los colindantes 1-2, 3-4, 5-1. No se visualizan etiquetas de nomenclatura vial. El colindante de 3 a 4 no es la referencia catastral 170010101000004060023400000000, el correcto es la vía (Calle 65B). En la hoja 2 del CPPC se dejo vacía la fila de información de colindantes. La vigencia del plano es muy corta y expira el 11/04/2026 </t>
  </si>
  <si>
    <t>170010101000002030009000000000</t>
  </si>
  <si>
    <t>C 65B 7 28</t>
  </si>
  <si>
    <t>92,697602</t>
  </si>
  <si>
    <t xml:space="preserve">En el área gráfica no se visualizan las etiquetas de los colindantes 1-2, 3-4. No se visualizan etiquetas de nomenclatura vial. El colindante de 3 a 4 no es la referencia catastral 170010101000004060023400000000, el correcto es la vía (Calle 65B). En la hoja 2 del CPPC se dejo vacía la fila de información de colindantes. La vigencia del plano es muy corta y expira el 22/03/2026 </t>
  </si>
  <si>
    <t>170010101000002030007000000000</t>
  </si>
  <si>
    <t>C 65B 7 40</t>
  </si>
  <si>
    <t>92,760248</t>
  </si>
  <si>
    <t xml:space="preserve">En el área gráfica no se visualizan las etiquetas de los colindantes 1-2, 2-3, 4-5. No se visualizan etiquetas de nomenclatura vial. El colindante de 4 a 5 no es la referencia catastral 170010101000004060023400000000, el correcto es la vía (Calle 65B). En la hoja 2 del CPPC se dejo vacía la fila de información de colindantes. La vigencia del plano es muy corta y expira el 22/03/2026 </t>
  </si>
  <si>
    <t>170010101000002030010000000000</t>
  </si>
  <si>
    <t>C 65B 7 22</t>
  </si>
  <si>
    <t>92,199026</t>
  </si>
  <si>
    <t xml:space="preserve">En el área gráfica no se visualizan las etiquetas de los colindantes 1-2, 3-4. No se visualizan etiquetas de nomenclatura vial. El colindante de 3 a 4 no es la referencia catastral 170010101000004060023400000000, el correcto es la vía (Calle 65B). En la hoja 2 del CPPC se dejo vacía la fila de información de colindantes. La vigencia del plano es muy corta y expira el 11/04/2026 </t>
  </si>
  <si>
    <t>170010101000002030015000000000</t>
  </si>
  <si>
    <t>K 7 65B 01 LO 19A</t>
  </si>
  <si>
    <t>159,198856</t>
  </si>
  <si>
    <t xml:space="preserve">Diferencia de área de 57 m2 (Shape 159 m2 - Plano y R1 102 m2) es decir supera el 6% que indica la resolución. En el área gráfica no se visualizan las etiquetas de los colindantes 2-3, 4-1. No se visualizan etiquetas de nomenclatura vial. El colindante de 4 a 1 no es la referencia catastral 170010101000004060023400000000, el correcto es la vía (Carrera 7). La vigencia del plano es muy corta y expira el 22/03/2026 </t>
  </si>
  <si>
    <t>170010101000002030006000000000</t>
  </si>
  <si>
    <t>C 65B 7 46</t>
  </si>
  <si>
    <t>92,763849</t>
  </si>
  <si>
    <t>170010101000002030004000000000</t>
  </si>
  <si>
    <t>C 65B 7 58</t>
  </si>
  <si>
    <t>92,765025</t>
  </si>
  <si>
    <t>170010101000002030013000000000</t>
  </si>
  <si>
    <t>C 65B 7 04 06</t>
  </si>
  <si>
    <t>104,21738</t>
  </si>
  <si>
    <t xml:space="preserve">Diferencia de área de 11 m2 (Shape 104 m2 - Plano y R1 93 m2) es decir supera el 6% que indica la resolución. En el área gráfica no se visualizan las etiquetas de los colindantes 1-2, 3-4. No se visualizan etiquetas de nomenclatura vial. El colindante de 3 a 4 no es la referencia catastral 170010101000004060023400000000, el correcto es la vía (Calle 65B). En la hoja 2 del CPPC se dejo vacía la fila de información de colindantes. La vigencia del plano es muy corta y expira el 22/03/2026 </t>
  </si>
  <si>
    <t>170010101000002030017000000000</t>
  </si>
  <si>
    <t>K 7 65B 11</t>
  </si>
  <si>
    <t>90,388049</t>
  </si>
  <si>
    <t>170010101000002030032000000000</t>
  </si>
  <si>
    <t>K 7 66A 15</t>
  </si>
  <si>
    <t>92,59148</t>
  </si>
  <si>
    <t xml:space="preserve">En el área gráfica no se visualizan las etiquetas de los colindantes 1-2, 3-4, 5-1. No se visualizan etiquetas de nomenclatura vial. Los colindantes de 1 a 2 y 5 a 1 no son la referencia catastral 170010101000004060023400000000, el correcto es la vía (Carrera 7). En la hoja 2 del CPPC se dejo vacía la fila de información de colindantes. La vigencia del plano es muy corta y expira el 22/03/2026 </t>
  </si>
  <si>
    <t>170010101000002030008000000000</t>
  </si>
  <si>
    <t>C 65B 7 34</t>
  </si>
  <si>
    <t>92,760709</t>
  </si>
  <si>
    <t>170010101000002030011000000000</t>
  </si>
  <si>
    <t>C 65B 7 16</t>
  </si>
  <si>
    <t>91,636774</t>
  </si>
  <si>
    <t>170010101000002030001000000000</t>
  </si>
  <si>
    <t>C 65B 7 76</t>
  </si>
  <si>
    <t>97,304225</t>
  </si>
  <si>
    <t xml:space="preserve">En el área gráfica no se visualizan las etiquetas de los colindantes 1-2, 3-4, 4-5. No se visualizan etiquetas de nomenclatura vial. El colindante de 3 a 4 no es la referencia catastral 170010101000004060023400000000, el correcto es la vía (Calle 65B). Entre los nodos 3 y 4, falta 1 nodo, pues si bien, no hay cambio de colindante si hay un cambio de dirección que ayuda a refinar la curvatura del lindero. En la hoja 2 del CPPC se dejo vacía la fila de información de colindantes. La vigencia del plano es muy corta y expira el 22/03/2026 </t>
  </si>
  <si>
    <t>170010101000002030020000000000</t>
  </si>
  <si>
    <t>K 7 65B 29</t>
  </si>
  <si>
    <t>101,946013</t>
  </si>
  <si>
    <t xml:space="preserve">Diferencia de área de 12 m2 (Shape 102 m2 - Plano y R1 90 m2) es decir supera el 6% que indica la resolución. En el área gráfica no se visualizan las etiquetas de los colindantes 2-3, 4-1. No se visualizan etiquetas de nomenclatura vial. El colindante de 4 a 1 no es la referencia catastral 170010101000004060023400000000, el correcto es la vía (Carrera 7). En la hoja 2 del CPPC se dejo vacía la fila de información de colindantes. La vigencia del plano es muy corta y expira el 22/03/2026 </t>
  </si>
  <si>
    <t>170010101000002030033000000000</t>
  </si>
  <si>
    <t>K 7 66A 21</t>
  </si>
  <si>
    <t>92,588806</t>
  </si>
  <si>
    <t>170010101000002030028000000000</t>
  </si>
  <si>
    <t>K 7 66 39</t>
  </si>
  <si>
    <t>92,590812</t>
  </si>
  <si>
    <t>170010105000001660023000000000</t>
  </si>
  <si>
    <t>Hernando</t>
  </si>
  <si>
    <t>K 33B 25 28</t>
  </si>
  <si>
    <t>63,928164</t>
  </si>
  <si>
    <t>La informacion de la parte grafica no es nitida en cuanto textos y distancias de linderos/hace falta incluir nombre de Via/ Se confunde linea de coordenadas con lineas de predios/ en cuadro de colindantes dejar colindantes Norte, Sur, Oeste y Este.</t>
  </si>
  <si>
    <t>Nevado</t>
  </si>
  <si>
    <t>170010105000001660022000000000</t>
  </si>
  <si>
    <t>K 33B 25 20</t>
  </si>
  <si>
    <t>60,940528</t>
  </si>
  <si>
    <t xml:space="preserve">La informacion de la parte grafica no es nitida en cuanto textos y distancias de linderos/hace falta incluir nombre de Via/ Se confunde linea de coordenadas con lineas de predios/ en cuadro de colindantes dejar colindantes Norte, Sur, Oeste y Este./ Revisar Colindancia Norte K 33B. </t>
  </si>
  <si>
    <t>170010105000001660020000000000</t>
  </si>
  <si>
    <t>K 33B 25 10</t>
  </si>
  <si>
    <t>61,145854</t>
  </si>
  <si>
    <t>La informacion de la parte grafica no es nitida en cuanto textos y distancias de linderos/hace falta incluir nombre de Via/ Se confunde linea de coordenadas con lineas de predios/hace falta nodo No. 1/hace falta colindancia entre nodos 1 y 2 en tabla de coordenadas/en tabla de colindantes revisar lindero Sur, menciona que colinda con dos predios distintos/en cuadro de colindantes dejar colindantes Norte, Sur, Oeste y Este./ Revisar Colindancia Norte K 33B.</t>
  </si>
  <si>
    <t>170010105000001660015000000000</t>
  </si>
  <si>
    <t>K 34 25 17</t>
  </si>
  <si>
    <t>65,131053</t>
  </si>
  <si>
    <t>La informacion de la parte grafica no es nitida en cuanto textos y distancias de linderos/hace falta incluir nombre de Via/ Se confunde linea de coordenadas con lineas de predios/ en cuadro de colindantes dejar colindantes Norte, Sur, Oeste y Este./ Revisar Colindancia Sur K 34.</t>
  </si>
  <si>
    <t>170010105000001660019000000000</t>
  </si>
  <si>
    <t>K 33B 25 04</t>
  </si>
  <si>
    <t>75,715317</t>
  </si>
  <si>
    <t>La informacion de la parte grafica no es nitida en cuanto textos y distancias de linderos/hace falta incluir nombre de Via/ Se confunde linea de coordenadas con lineas de predios/ en cuadro de colindantes dejar colindantes Norte, Sur, Oeste y Este./ Revisar Colindancia Norte K 33B. Oeste C 25,</t>
  </si>
  <si>
    <t>170010105000001660016000000000</t>
  </si>
  <si>
    <t>K 34 25 13</t>
  </si>
  <si>
    <t>62,661556</t>
  </si>
  <si>
    <t>La informacion de la parte grafica no es nitida en cuanto textos y distancias de linderos/hace falta incluir nombre de Via/ Se confunde linea de coordenadas con lineas de predios/hace falta crear nodo en lindero Norte/hace falta colindancia Norte en tabla de coordenadas/en cuadro de colindantes dejar colindantes Norte, Sur, Oeste y Este./ Revisar Colindancia Sur K 34.</t>
  </si>
  <si>
    <t>170010105000001660014000000000</t>
  </si>
  <si>
    <t>CR 34 N 25 21 Y 25 23</t>
  </si>
  <si>
    <t>66,737693</t>
  </si>
  <si>
    <t>170010105000001660017000000000</t>
  </si>
  <si>
    <t>K 34 25 07</t>
  </si>
  <si>
    <t>61,820685</t>
  </si>
  <si>
    <t>La informacion de la parte grafica no es nitida en cuanto textos y distancias de linderos/hace falta incluir nombre de Via/ Se confunde linea de coordenadas con lineas de predios/en tabla de colindantes revisar lindero Este,  170010105000001660018000000000 Este y 170010105000001660016000000000 Este/ el simbolo de Norte se sobrepone con numero de predio/ en cuadro de colindantes dejar colindantes Norte, Sur, Oeste y Este./ Revisar Colindancia Sur K 34.</t>
  </si>
  <si>
    <t>170010105000001660018000000000</t>
  </si>
  <si>
    <t>K 34 25 03</t>
  </si>
  <si>
    <t>84,290546</t>
  </si>
  <si>
    <t>La informacion de la parte grafica no es nitida en cuanto textos y distancias de linderos/hace falta incluir nombre de Via/ Se confunde linea de coordenadas con lineas de predios/ en cuadro de colindantes dejar colindantes Norte, Sur, Oeste y Este./ Revisar Colindancia Norte K 34. Oeste C 25,</t>
  </si>
  <si>
    <t>170010105000001670016000000000</t>
  </si>
  <si>
    <t>K 34A 25 21</t>
  </si>
  <si>
    <t>62,826954</t>
  </si>
  <si>
    <t>La informacion de la parte grafica no es nitida en cuanto textos y distancias de linderos/hace falta incluir nombre de Via/ Se confunde linea de coordenadas con lineas de predios/ en cuadro de colindantes dejar colindantes Norte, Sur, Oeste y Este./ Revisar Colindancia Norte K 34A.</t>
  </si>
  <si>
    <t>170010105000001670018000000000</t>
  </si>
  <si>
    <t>K 34A 25 15</t>
  </si>
  <si>
    <t>59,804241</t>
  </si>
  <si>
    <t>170010105000001670025000000000</t>
  </si>
  <si>
    <t>K 34 25 20</t>
  </si>
  <si>
    <t>63,581365</t>
  </si>
  <si>
    <t>La informacion de la parte grafica no es nitida en cuanto textos y distancias de linderos/hace falta incluir nombre de Via/ Se confunde linea de coordenadas con lineas de predios/ Hace falta informacion en tabla de Colindantes.</t>
  </si>
  <si>
    <t>170010105000001670017000000000</t>
  </si>
  <si>
    <t>K 34A 25 19</t>
  </si>
  <si>
    <t>61,898653</t>
  </si>
  <si>
    <t>170010105000001670021000000000</t>
  </si>
  <si>
    <t>K 34 25 04 C 25 Eq</t>
  </si>
  <si>
    <t>60,445656</t>
  </si>
  <si>
    <t>La informacion de la parte grafica no es nitida en cuanto textos y distancias de linderos/hace falta incluir nombre de Via/ Se confunde linea de coordenadas con lineas de predios/ en cuadro de colindantes dejar colindantes Norte, Sur, Oeste y Este./ Revisar Colindancia Norte K 34.</t>
  </si>
  <si>
    <t>170010105000001670023000000000</t>
  </si>
  <si>
    <t>K 34 25 12</t>
  </si>
  <si>
    <t>56,654306</t>
  </si>
  <si>
    <t>170010105000001670022000000000</t>
  </si>
  <si>
    <t>K 34 25 08</t>
  </si>
  <si>
    <t>51,989687</t>
  </si>
  <si>
    <t>170010105000001670020000000000</t>
  </si>
  <si>
    <t>K 34A 25 07 C 25 Eq</t>
  </si>
  <si>
    <t>69,789196</t>
  </si>
  <si>
    <t>La informacion de la parte grafica no es nitida en cuanto textos y distancias de linderos/hace falta incluir nombre de Via/ Se confunde linea de coordenadas con lineas de predios/ en cuadro de colindantes dejar colindantes Norte, Sur, Oeste y Este./ Revisar Colindancia Sur K 34A.</t>
  </si>
  <si>
    <t>170010105000001670019000000000</t>
  </si>
  <si>
    <t>K 34A 25 11</t>
  </si>
  <si>
    <t>53,769583</t>
  </si>
  <si>
    <t>170010105000001680005000000000</t>
  </si>
  <si>
    <t>K 34A 25 44 Cs 53</t>
  </si>
  <si>
    <t>66,412628</t>
  </si>
  <si>
    <t>170010105000001680001000000000</t>
  </si>
  <si>
    <t>K 34A 25 20</t>
  </si>
  <si>
    <t>62,53661</t>
  </si>
  <si>
    <t>170010105000001680023000000000</t>
  </si>
  <si>
    <t>K 34A 25 08</t>
  </si>
  <si>
    <t>65,721077</t>
  </si>
  <si>
    <t>170010105000001680019000000000</t>
  </si>
  <si>
    <t>K 34B 25 13</t>
  </si>
  <si>
    <t>57,329439</t>
  </si>
  <si>
    <t>La informacion de la parte grafica no es nitida en cuanto textos y distancias de linderos/hace falta incluir nombre de Via/ Se confunde linea de coordenadas con lineas de predios/ en cuadro de colindantes dejar colindantes Norte, Sur, Oeste y Este./ Revisar Colindancia Sur K 34B.</t>
  </si>
  <si>
    <t>170010105000001680022000000000</t>
  </si>
  <si>
    <t>K 34A 25 04</t>
  </si>
  <si>
    <t>75,500938</t>
  </si>
  <si>
    <t>La informacion de la parte grafica no es nitida en cuanto textos y distancias de linderos/hace falta incluir nombre de Via/ Se confunde linea de coordenadas con lineas de predios/ en cuadro de colindantes dejar colindantes Norte, Sur, Oeste y Este./ Revisar Colindancia Norte K 34A, Oeste C 25.</t>
  </si>
  <si>
    <t>170010105000001680007000000000</t>
  </si>
  <si>
    <t>K 34A 25 56</t>
  </si>
  <si>
    <t>64,923195</t>
  </si>
  <si>
    <t>170010105000001680018000000000</t>
  </si>
  <si>
    <t>K 34B 25 17</t>
  </si>
  <si>
    <t>62,91107</t>
  </si>
  <si>
    <t>170010105000001680025000000000</t>
  </si>
  <si>
    <t>K 34A 25 16</t>
  </si>
  <si>
    <t>61,702861</t>
  </si>
  <si>
    <t>La informacion de la parte grafica no es nitida en cuanto textos y distancias de linderos/hace falta incluir nombre de Via/ Se confunde linea de coordenadas con lineas de predios/ en cuadro de colindantes dejar colindantes Norte, Sur, Oeste y Este./ Revisar Colindancia Norte K 34B.</t>
  </si>
  <si>
    <t>170010105000001680020000000000</t>
  </si>
  <si>
    <t>K 34B 25 09</t>
  </si>
  <si>
    <t>71,320452</t>
  </si>
  <si>
    <t>La informacion de la parte grafica no es nitida en cuanto textos y distancias de linderos/hace falta incluir nombre de Via/ Se confunde linea de coordenadas con lineas de predios/ en cuadro de colindantes dejar colindantes Norte, Sur, Oeste y Este./ Revisar Colindancia Sur K 34B/ El simbolo de Norte se sobrepone con numero de predio</t>
  </si>
  <si>
    <t>170010105000001690022000000000</t>
  </si>
  <si>
    <t>K 34B 25 02 04 C 25 Eq</t>
  </si>
  <si>
    <t>68,456984</t>
  </si>
  <si>
    <t>La informacion de la parte grafica no es nitida en cuanto textos y distancias de linderos/hace falta incluir nombre de Via/ Se confunde linea de coordenadas con lineas de predios/  Revisar Colindancia Norte K 34B y Oeste C 25./ En la parte grafica hace falta texto de predio colindante 21.</t>
  </si>
  <si>
    <t>170010105000001690023000000000</t>
  </si>
  <si>
    <t>K 34B 25 08</t>
  </si>
  <si>
    <t>56,521374</t>
  </si>
  <si>
    <t>La informacion de la parte grafica no es nitida en cuanto textos y distancias de linderos/hace falta incluir nombre de Via/ Se confunde linea de coordenadas con lineas de predios/  En la parte grafica hace falta texto de predio colindante 20/ Hace falta informacion en tabla de Colindantes.</t>
  </si>
  <si>
    <t>170010105000001690024000000000</t>
  </si>
  <si>
    <t>K 34B 25 12</t>
  </si>
  <si>
    <t>48,350484</t>
  </si>
  <si>
    <t>La informacion de la parte grafica no es nitida en cuanto textos y distancias de linderos/hace falta incluir nombre de Via/ Se confunde linea de coordenadas con lineas de predios/  Revisar Colindancia Norte K 34B / En la parte grafica hace falta texto de predio colindante 19.</t>
  </si>
  <si>
    <t>170010105000001690019000000000</t>
  </si>
  <si>
    <t>K 35 25 11</t>
  </si>
  <si>
    <t>59,405837</t>
  </si>
  <si>
    <t>La informacion de la parte grafica no es nitida en cuanto textos y distancias de linderos/hace falta incluir nombre de Via/ Se confunde linea de coordenadas con lineas de predios/  Revisar Colindancia Sur K 35.</t>
  </si>
  <si>
    <t>170010105000001690020000000000</t>
  </si>
  <si>
    <t>K 35 25 07</t>
  </si>
  <si>
    <t>65,131617</t>
  </si>
  <si>
    <t>170010105000001690025000000000</t>
  </si>
  <si>
    <t>K 34B 25 16</t>
  </si>
  <si>
    <t>62,16346</t>
  </si>
  <si>
    <t>La informacion de la parte grafica no es nitida en cuanto textos y distancias de linderos/hace falta incluir nombre de Via/ Se confunde linea de coordenadas con lineas de predios/  Hace falta informacion en tabla de Colindantes.</t>
  </si>
  <si>
    <t>170010105000001690018000000000</t>
  </si>
  <si>
    <t>K 35 25 15</t>
  </si>
  <si>
    <t>62,253235</t>
  </si>
  <si>
    <t>170010105000001690021000000000</t>
  </si>
  <si>
    <t>K 35 25 03 C 25 Eq</t>
  </si>
  <si>
    <t>80,551268</t>
  </si>
  <si>
    <t>La informacion de la parte grafica no es nitida en cuanto textos y distancias de linderos/hace falta incluir nombre de Via/ Se confunde linea de coordenadas con lineas de predios/  Revisar Colindancia Sur K 35 y Oeste C 25.</t>
  </si>
  <si>
    <t>170010105000001870018000000000</t>
  </si>
  <si>
    <t>K 33 26 49</t>
  </si>
  <si>
    <t>67,401307</t>
  </si>
  <si>
    <t>La informacion de la parte grafica no es nitida en cuanto textos y distancias de linderos/hace falta incluir nombre de Via/ Se confunde linea de coordenadas con lineas de predios/  Revisar Colindancia Sur K 33.</t>
  </si>
  <si>
    <t>170010105000001890017000000000</t>
  </si>
  <si>
    <t>K 34 26 71</t>
  </si>
  <si>
    <t>67,565363</t>
  </si>
  <si>
    <t>La informacion de la parte grafica no es nitida en cuanto textos y distancias de linderos/hace falta incluir nombre de Via/ Se confunde linea de coordenadas con lineas de predios/  Revisar Colindancia Sur K 34.</t>
  </si>
  <si>
    <t>170010105000001910027000000000</t>
  </si>
  <si>
    <t>K 34B 26 19</t>
  </si>
  <si>
    <t>59,884959</t>
  </si>
  <si>
    <t>La informacion de la parte grafica no es nitida en cuanto textos y distancias de linderos/hace falta incluir nombre de Via/ Se confunde linea de coordenadas con lineas de predios/  Revisar Colindancia Sur K 34B.</t>
  </si>
  <si>
    <t>170010105000001910031000000000</t>
  </si>
  <si>
    <t>K 34A 26 96</t>
  </si>
  <si>
    <t>51,871229</t>
  </si>
  <si>
    <t>La informacion de la parte grafica no es nitida en cuanto textos y distancias de linderos/hace falta incluir nombre de Via/ Se confunde linea de coordenadas con lineas de predios/  Revisar Colindancia Sur K 34A y Oeste C 27.</t>
  </si>
  <si>
    <t>170010104000001530018000000000</t>
  </si>
  <si>
    <t>K 9 8 47</t>
  </si>
  <si>
    <t>65,551559</t>
  </si>
  <si>
    <t>La informacion de la parte grafica no es nitida en cuanto textos y distancias de linderos/hace falta incluir nombre de Via/ Se confunde linea de coordenadas con lineas de predios/  Revisar Colindancia Sur K 9.</t>
  </si>
  <si>
    <t>ChipreViejo</t>
  </si>
  <si>
    <t>170010104000001530024000000000</t>
  </si>
  <si>
    <t>K 9 8 51</t>
  </si>
  <si>
    <t>60,996028</t>
  </si>
  <si>
    <t>170010104000001530015000000000</t>
  </si>
  <si>
    <t>K 9 8 09</t>
  </si>
  <si>
    <t>87,831291</t>
  </si>
  <si>
    <t>170010104000001530017000000000</t>
  </si>
  <si>
    <t>C 8 8 49</t>
  </si>
  <si>
    <t>282,162111</t>
  </si>
  <si>
    <t>La informacion de la parte grafica no es nitida en cuanto textos y distancias de linderos/hace falta incluir nombre de Via/ Se confunde linea de coordenadas con lineas de predios/  Revisar Colindancia Oeste C 8.</t>
  </si>
  <si>
    <t>170010105000002750006000000000</t>
  </si>
  <si>
    <t>C 31A 32A 17</t>
  </si>
  <si>
    <t>36,463375</t>
  </si>
  <si>
    <t>BajoCervantes</t>
  </si>
  <si>
    <t>170010105000002750010000000000</t>
  </si>
  <si>
    <t>C 32 32A 41</t>
  </si>
  <si>
    <t>77,788687</t>
  </si>
  <si>
    <t>170010105000002750004000000000</t>
  </si>
  <si>
    <t>C 31A 32A 09</t>
  </si>
  <si>
    <t>198,04552</t>
  </si>
  <si>
    <t>170010105000002750007000000000</t>
  </si>
  <si>
    <t>C 31A 32A 23</t>
  </si>
  <si>
    <t>74,795902</t>
  </si>
  <si>
    <t>170010105000002750005000000000</t>
  </si>
  <si>
    <t>C 31A 32A 11</t>
  </si>
  <si>
    <t>32,67215</t>
  </si>
  <si>
    <t>La informacion de la parte grafica no es nitida en cuanto textos y distancias de linderos/hace falta incluir nombre de Via/ Se confunde linea de coordenadas con lineas de predios/  Revisar informacion en tabla de Colindantes/ En parte grafica, asi como en tabla de coordenadas,  revisar distancia entre nodos 4 y 1.</t>
  </si>
  <si>
    <t>170010105000001850004000000000</t>
  </si>
  <si>
    <t>K 32 26A 16</t>
  </si>
  <si>
    <t>63,263459</t>
  </si>
  <si>
    <t>170010105000002750008000000000</t>
  </si>
  <si>
    <t>C 31A 32A 31</t>
  </si>
  <si>
    <t>73,493833</t>
  </si>
  <si>
    <t>La informacion de la parte grafica no es nitida en cuanto textos y distancias de linderos/hace falta incluir nombre de Via/ Se confunde linea de coordenadas con lineas de predios/  Hace falta informacion en tabla de Colindantes/Hace parte en el Area grafica el No. de los predios 10 y 09.</t>
  </si>
  <si>
    <t>170010105000002750002000000000</t>
  </si>
  <si>
    <t>K 32A 31 40</t>
  </si>
  <si>
    <t>338,001737</t>
  </si>
  <si>
    <t>La informacion de la parte grafica no es nitida en cuanto textos, nodos y distancias de linderos/hace falta incluir nombre de Via/ Se confunde linea de coordenadas con lineas de predios/  Hace falta informacion en tabla de Colindantes/Revisar ubicacion de Nodo 2, (sobra)/ En Area grafica no esta el Nodo 3/</t>
  </si>
  <si>
    <t>170010105000002750003000000000</t>
  </si>
  <si>
    <t>K 32A 31 62</t>
  </si>
  <si>
    <t>316,34059</t>
  </si>
  <si>
    <t>La informacion de la parte grafica no es nitida en cuanto textos, nodos y distancias de linderos/hace falta incluir nombre de Via/ Se confunde linea de coordenadas con lineas de predios/  Hace falta informacion en tabla de Colindantes/se presenta diferencia de Area de terreno que supera el rango de tolerancia/ El simbolo de Norte se sobrepone sobre No. de predio.</t>
  </si>
  <si>
    <t>170010105000002750001000000000</t>
  </si>
  <si>
    <t>K 32A 31 36</t>
  </si>
  <si>
    <t>713,19658</t>
  </si>
  <si>
    <t>La informacion de la parte grafica no es nitida en cuanto textos, nodos y distancias de linderos/hace falta incluir nombre de Via/ Se confunde linea de coordenadas con lineas de predios/  Hace falta informacion en tabla de Colindantes/ En Area grafica no esta el Nodo 9.</t>
  </si>
  <si>
    <t>170010105000002750009000000000</t>
  </si>
  <si>
    <t>C 31A 32 39</t>
  </si>
  <si>
    <t>400,020702</t>
  </si>
  <si>
    <t>La informacion de la parte grafica no es nitida en cuanto textos, nodos y distancias de linderos/hace falta incluir nombre de Via/ Se confunde linea de coordenadas con lineas de predios.</t>
  </si>
  <si>
    <t>170010105000001850001000000000</t>
  </si>
  <si>
    <t>C 26A 32 03</t>
  </si>
  <si>
    <t>33,075214</t>
  </si>
  <si>
    <t>170010105000002140004000000000</t>
  </si>
  <si>
    <t>K 32A 28 22 Cs 313</t>
  </si>
  <si>
    <t>63,67981</t>
  </si>
  <si>
    <t>170010105000002140009000000000</t>
  </si>
  <si>
    <t>K 33 28 33</t>
  </si>
  <si>
    <t>63,675435</t>
  </si>
  <si>
    <t>170010105000001710009000000000</t>
  </si>
  <si>
    <t>C 25B 35 54 Cs 89</t>
  </si>
  <si>
    <t>65,397926</t>
  </si>
  <si>
    <t>La informacion de la parte grafica no es nitida en cuanto textos y distancias de linderos/hace falta incluir nombre de Via/ Se confunde linea de coordenadas con lineas de predios/ Revisar Colindancia Este K 35/ Revisar colindancia entre Nodos 2 y 3</t>
  </si>
  <si>
    <t>170010105000001710020000000000</t>
  </si>
  <si>
    <t>C 25A 35 53</t>
  </si>
  <si>
    <t>65,849439</t>
  </si>
  <si>
    <t>La informacion de la parte grafica no es nitida en cuanto textos, nodos y distancias de linderos/hace falta incluir nombre de Via/ Se confunde linea de coordenadas con lineas de predios/  En Area grafica no esta el No. del predio 18, que colinda entre nodos 4 y 5.</t>
  </si>
  <si>
    <t>170010105000001710022000000000</t>
  </si>
  <si>
    <t>C 25B 35 60</t>
  </si>
  <si>
    <t>91,797595</t>
  </si>
  <si>
    <t>La informacion de la parte grafica no es nitida en cuanto textos y distancias de linderos/hace falta incluir nombre de Via/ Se confunde linea de coordenadas con lineas de predios/ En tabla de colindancia hace falta indicar colindante Sur/ En Area grafica no esta el Nodo 6/ En  Area grafica revisar colindancia entre nodos 2 y 3.</t>
  </si>
  <si>
    <t>170010105000001710021000000000</t>
  </si>
  <si>
    <t>C 25A 35 49</t>
  </si>
  <si>
    <t>26,767925</t>
  </si>
  <si>
    <t>La informacion de la parte grafica no es nitida en cuanto textos y distancias de linderos/hace falta incluir nombre de Via/ Se confunde linea de coordenadas con lineas de predios/  Revisar Colindancia Oeste Calle 25A/En Area grafica no esta el No. del predio 09, que colinda entre nodos 2 y 3.</t>
  </si>
  <si>
    <t>170010105000001710010000000000</t>
  </si>
  <si>
    <t>C 25A 35 45</t>
  </si>
  <si>
    <t>57,068448</t>
  </si>
  <si>
    <t>La informacion de la parte grafica no es nitida en cuanto textos y distancias de linderos/hace falta incluir nombre de Via/ Se confunde linea de coordenadas con lineas de predios/  Revisar Colindancia Oeste Calle 25A.</t>
  </si>
  <si>
    <t>170010105000001920029000000000</t>
  </si>
  <si>
    <t>K 35 26 39</t>
  </si>
  <si>
    <t>67,116947</t>
  </si>
  <si>
    <t>La informacion de la parte grafica no es nitida en cuanto textos, nodos y distancias de linderos/hace falta incluir nombre de Via/ Se confunde linea de coordenadas con lineas de predios/  Hace falta informacion en tabla de Colindantes,</t>
  </si>
  <si>
    <t>170010105000002160031000000000</t>
  </si>
  <si>
    <t>C 29 33A 08</t>
  </si>
  <si>
    <t>43,444988</t>
  </si>
  <si>
    <t>170010105000002160015000000000</t>
  </si>
  <si>
    <t>K 33A 27 96</t>
  </si>
  <si>
    <t>46,384447</t>
  </si>
  <si>
    <t>170010105000002160003000000000</t>
  </si>
  <si>
    <t>C 33A 27 16</t>
  </si>
  <si>
    <t>62,271437</t>
  </si>
  <si>
    <t>170010105000001860020000000000</t>
  </si>
  <si>
    <t>K 32B 26 09</t>
  </si>
  <si>
    <t>63,02696</t>
  </si>
  <si>
    <t>La informacion de la parte grafica no es nitida en cuanto textos, nodos y distancias de linderos/hace falta incluir nombre de Via/ Se confunde linea de coordenadas con lineas de predios/  Hace falta informacion en tabla de Colindantes/ En Area grafica no esta los Nodos 2 y 5/Revisar en general ubicacion de Nodos , distancias y colindantes.</t>
  </si>
  <si>
    <t>170010105000001640017000000000</t>
  </si>
  <si>
    <t>K 33 25 34</t>
  </si>
  <si>
    <t>63,510544</t>
  </si>
  <si>
    <t>La informacion de la parte grafica no es nitida en cuanto textos, nodos y distancias de linderos/hace falta incluir nombre de Via/ Se confunde linea de coordenadas con lineas de predios/  Hace falta informacion en tabla de Colindantes/ En Area grafica no esta el Nodo 2.</t>
  </si>
  <si>
    <t>170010105000001640015000000000</t>
  </si>
  <si>
    <t>K 33 25 24 26</t>
  </si>
  <si>
    <t>58,175112</t>
  </si>
  <si>
    <t>La informacion de la parte grafica no es nitida en cuanto textos, nodos y distancias de linderos/hace falta incluir nombre de Via/ Se confunde linea de coordenadas con lineas de predios/  Hace falta informacion en tabla de Colindantes/ En Area grafica no esta el No. del predio 1640014 y  56000014 colindantes entre Nodos 3. 4 y 1.</t>
  </si>
  <si>
    <t>170010105000001640010000000000</t>
  </si>
  <si>
    <t>K 33A 25 31</t>
  </si>
  <si>
    <t>58,424958</t>
  </si>
  <si>
    <t>La informacion de la parte grafica no es nitida en cuanto textos, nodos y distancias de linderos/hace falta incluir nombre de Via/ Se confunde linea de coordenadas con lineas de predios/  Hace falta informacion en tabla de Colindantes/ El simbolo de Norte se sobrepone sobre No. de predio 0016.</t>
  </si>
  <si>
    <t>170010105000001650024000000000</t>
  </si>
  <si>
    <t>K 33A 25 20</t>
  </si>
  <si>
    <t>42,664228</t>
  </si>
  <si>
    <t>La informacion de la parte grafica no es nitida en cuanto textos y distancias de linderos/hace falta incluir nombre de Via/ Se confunde linea de coordenadas con lineas de predios/  Revisar Colindancia Norte Carrera 33A/En Area grafica no esta el No. del predio 0014 colindante entre Nodos 2 y 3.</t>
  </si>
  <si>
    <t>170010105000001650020000000000</t>
  </si>
  <si>
    <t>K 33A 25 14</t>
  </si>
  <si>
    <t>58,180604</t>
  </si>
  <si>
    <t>La informacion de la parte grafica no es nitida en cuanto textos y distancias de linderos/hace falta incluir nombre de Via/ Se confunde linea de coordenadas con lineas de predios/  Revisar Colindancia Norte Carrera 33A/ En cuadro de colindante Sur, falta incluir predio.</t>
  </si>
  <si>
    <t>170010105000001640011000000000</t>
  </si>
  <si>
    <t>K 33A 25 25</t>
  </si>
  <si>
    <t>55,995316</t>
  </si>
  <si>
    <t>La informacion de la parte grafica no es nitida en cuanto textos, nodos y distancias de linderos/hace falta incluir nombre de Via/ Se confunde linea de coordenadas con lineas de predios/  Hace falta informacion en tabla de Colindantes/ El simbolo de Norte se sobrepone sobre No. de predio 0015.</t>
  </si>
  <si>
    <t>170010105000001650010000000000</t>
  </si>
  <si>
    <t>K 33B 25 43</t>
  </si>
  <si>
    <t>66,904653</t>
  </si>
  <si>
    <t>La informacion de la parte grafica no es nitida en cuanto textos y distancias de linderos/hace falta incluir nombre de Via/ Se confunde linea de coordenadas con lineas de predios/  Revisar Colindancia Sur Carrera 33B.</t>
  </si>
  <si>
    <t>170010105000001650014000000000</t>
  </si>
  <si>
    <t>K 33B 25 21</t>
  </si>
  <si>
    <t>62,191511</t>
  </si>
  <si>
    <t>La informacion de la parte grafica no es nitida en cuanto textos y distancias de linderos/hace falta incluir nombre de Via/ Se confunde linea de coordenadas con lineas de predios/  Revisar Colindancia Sur Carrera 33B/ hace falta incluir Nodo, entre los Nodos 5 y 1/ Revisar distancias de lindero Norte, entre Nodos 4 y 1/Hace falta incluir en Colindante Norte,  predios 0020 y 0022.</t>
  </si>
  <si>
    <t>170010105000001650022000000000</t>
  </si>
  <si>
    <t>K 33A 25 26</t>
  </si>
  <si>
    <t>69,814991</t>
  </si>
  <si>
    <t>La informacion de la parte grafica no es nitida en cuanto textos, nodos y distancias de linderos/hace falta incluir nombre de Via/ Se confunde linea de coordenadas con lineas de predios/  Hace falta informacion en tabla de Colindantes/ hace falta incluir Nodo, entre los Nodos 2 y 4/ Revisar distancias de lindero Sur, entre Nodos 2 y 4.</t>
  </si>
  <si>
    <t>170010105000001650016000000000</t>
  </si>
  <si>
    <t>K 33B 25 09</t>
  </si>
  <si>
    <t>62,074471</t>
  </si>
  <si>
    <t>La informacion de la parte grafica no es nitida en cuanto textos y distancias de linderos/hace falta incluir nombre de Via/ Se confunde linea de coordenadas con lineas de predios/  Revisar Colindancia Sur Carrera 33B/ Hace falta incluir en Colindante Norte,  predio 0018.</t>
  </si>
  <si>
    <t>170010105000001640018000000000</t>
  </si>
  <si>
    <t>K 33A 25 19</t>
  </si>
  <si>
    <t>66,908405</t>
  </si>
  <si>
    <t>La informacion de la parte grafica no es nitida en cuanto textos, nodos y distancias de linderos/hace falta incluir nombre de Via/ Se confunde linea de coordenadas con lineas de predios/  Hace falta informacion en tabla de Colindantes/ hace falta incluir Nodo, entre los Nodos 5 y 1/ Revisar distancias y colindante, entre Nodos 5 y 1.</t>
  </si>
  <si>
    <t>170010105000001640019000000000</t>
  </si>
  <si>
    <t>K 33 25 05</t>
  </si>
  <si>
    <t>58,907628</t>
  </si>
  <si>
    <t>La informacion de la parte grafica no es nitida en cuanto textos, nodos y distancias de linderos/hace falta incluir nombre de Via/ Se confunde linea de coordenadas con lineas de predios/  Hace falta informacion en tabla de Colindantes.</t>
  </si>
  <si>
    <t>170010105000001640013000000000</t>
  </si>
  <si>
    <t>K 33A 25 13</t>
  </si>
  <si>
    <t>45,574558</t>
  </si>
  <si>
    <t>170010105000001650019000000000</t>
  </si>
  <si>
    <t>K 33A 25 08</t>
  </si>
  <si>
    <t>55,270998</t>
  </si>
  <si>
    <t>La informacion de la parte grafica no es nitida en cuanto textos y distancias de linderos/hace falta incluir nombre de Via/ Se confunde linea de coordenadas con lineas de predios/  Revisar Colindancia Norte Carrera 33A/ Hace falta incluir en Colindante Sur,  predio 0015.</t>
  </si>
  <si>
    <t>170010105000001640001000000000</t>
  </si>
  <si>
    <t>K 33 25 38</t>
  </si>
  <si>
    <t>58,180654</t>
  </si>
  <si>
    <t>170010105000001650001000000000</t>
  </si>
  <si>
    <t>K 33A 25 38</t>
  </si>
  <si>
    <t>58,181436</t>
  </si>
  <si>
    <t>La informacion de la parte grafica no es nitida en cuanto textos y distancias de linderos/hace falta incluir nombre de Via/ Se confunde linea de coordenadas con lineas de predios/  Revisar Colindancia Norte Carrera 33A.</t>
  </si>
  <si>
    <t>170010105000001640016000000000</t>
  </si>
  <si>
    <t>K 33 25 30</t>
  </si>
  <si>
    <t>58,178968</t>
  </si>
  <si>
    <t>La informacion de la parte grafica no es nitida en cuanto textos, nodos y distancias de linderos/hace falta incluir nombre de Via/ Se confunde linea de coordenadas con lineas de predios/  Hace falta informacion en tabla de Colindantes/ En Area grafica no esta el Nodo 1/ Falta incluir Nodo entre los Nodos 2 y 3, revisar colindancia entre nodos 2 y 3.</t>
  </si>
  <si>
    <t>170010105000001650023000000000</t>
  </si>
  <si>
    <t>K 33A 25 32</t>
  </si>
  <si>
    <t>58,178496</t>
  </si>
  <si>
    <t>La informacion de la parte grafica no es nitida en cuanto textos y distancias de linderos/hace falta incluir nombre de Via/ Se confunde linea de coordenadas con lineas de predios/  Revisar Colindancia Norte Carrera 33A / En Area grafica falta incluir Nodos  en el Lindero Sur/ Revisar distancias y colindantes en ese mismo lindero Sur.</t>
  </si>
  <si>
    <t>170010105000001650015000000000</t>
  </si>
  <si>
    <t>K 33B 25 15</t>
  </si>
  <si>
    <t>62,113952</t>
  </si>
  <si>
    <t>La informacion de la parte grafica no es nitida en cuanto textos y distancias de linderos/hace falta incluir nombre de Via/ Se confunde linea de coordenadas con lineas de predios/  Revisar Colindancia Sur Carrera 33B / En Cuadro de colindantes falta incluir predio 0019  en el Lindero Norte.</t>
  </si>
  <si>
    <t>170010105000001650017000000000</t>
  </si>
  <si>
    <t>K 33B 25 05</t>
  </si>
  <si>
    <t>66,380556</t>
  </si>
  <si>
    <t>La informacion de la parte grafica no es nitida en cuanto textos y distancias de linderos/hace falta incluir nombre de Via/ Se confunde linea de coordenadas con lineas de predios/  Revisar Colindancia Sur Carrera 33B / En Cuadro de colindantes corregir lindero Oeste. ( 17001010500000165P001000000000 Oeste)</t>
  </si>
  <si>
    <t>170010105000001650018000000000</t>
  </si>
  <si>
    <t>K 33A 25 02</t>
  </si>
  <si>
    <t>67,473185</t>
  </si>
  <si>
    <t xml:space="preserve">La informacion de la parte grafica no es nitida en cuanto textos y distancias de linderos/hace falta incluir nombre de Via/ Se confunde linea de coordenadas con lineas de predios/  Revisar Colindancia Norte Carrera 33A / En Cuadro de colindante Sur,  incluir predio 0016. </t>
  </si>
  <si>
    <t>170010105000001650013000000000</t>
  </si>
  <si>
    <t>K 33B 25 27</t>
  </si>
  <si>
    <t>62,156223</t>
  </si>
  <si>
    <t>La informacion de la parte grafica no es nitida en cuanto textos y distancias de linderos/hace falta incluir nombre de Via/ Se confunde linea de coordenadas con lineas de predios/  Revisar Colindancia Sur Carrera 33B .</t>
  </si>
  <si>
    <t>170010105000001650006000000000</t>
  </si>
  <si>
    <t>C 26 33A 10</t>
  </si>
  <si>
    <t>62,54172</t>
  </si>
  <si>
    <t xml:space="preserve">La informacion de la parte grafica no es nitida en cuanto textos y distancias de linderos/hace falta incluir nombre de Via/ Se confunde linea de coordenadas con lineas de predios/  Revisar Colindancia Este Calle 26. </t>
  </si>
  <si>
    <t>170010105000001680021000000000</t>
  </si>
  <si>
    <t>K 34B 25 05</t>
  </si>
  <si>
    <t>65,62864</t>
  </si>
  <si>
    <t xml:space="preserve">La informacion de la parte grafica no es nitida en cuanto textos y distancias de linderos/hace falta incluir nombre de Via/ Se confunde linea de coordenadas con lineas de predios/  Revisar Colindancia Oeste Via Publica y Sur  Via Publica/Revisar en cuadro de colindantes lindero Este (170010105000001680022000000000 Este). </t>
  </si>
  <si>
    <t>170010105000004530002000000000</t>
  </si>
  <si>
    <t>Ivan</t>
  </si>
  <si>
    <t>C 30 34B 02 04 06 08 K 34B 29D 20</t>
  </si>
  <si>
    <t>68,794096</t>
  </si>
  <si>
    <t>170010105000004530001000000000</t>
  </si>
  <si>
    <t>K 35 29E 04</t>
  </si>
  <si>
    <t>58,896972</t>
  </si>
  <si>
    <t>170010105000004550002000000000</t>
  </si>
  <si>
    <t>C 29C 33A 11 Cs 34</t>
  </si>
  <si>
    <t>60,354402</t>
  </si>
  <si>
    <t>170010105000004550008000000000</t>
  </si>
  <si>
    <t>C 29C 34 05 Cs 63</t>
  </si>
  <si>
    <t>55,82586</t>
  </si>
  <si>
    <t>170010105000004550005000000000</t>
  </si>
  <si>
    <t>C 29D 33A 12 Cs 85</t>
  </si>
  <si>
    <t>51,971481</t>
  </si>
  <si>
    <t>170010105000004550012000000000</t>
  </si>
  <si>
    <t>C 29D 33A 18</t>
  </si>
  <si>
    <t>59,317915</t>
  </si>
  <si>
    <t>no se observa nomenclatura vial revisar colindates, revisar nodos incositencia general</t>
  </si>
  <si>
    <t>170010105000004550006000000000</t>
  </si>
  <si>
    <t>C 29D 33A 30</t>
  </si>
  <si>
    <t>64,768825</t>
  </si>
  <si>
    <t>170010105000004550011000000000</t>
  </si>
  <si>
    <t>K 33A 29B 04</t>
  </si>
  <si>
    <t>73,861797</t>
  </si>
  <si>
    <t>170010105000004550013000000000</t>
  </si>
  <si>
    <t>C 29D 33A 24</t>
  </si>
  <si>
    <t>55,726139</t>
  </si>
  <si>
    <t>170010105000004520001000000000</t>
  </si>
  <si>
    <t>K 34C K 34D K 35 C 30B</t>
  </si>
  <si>
    <t>995,859291</t>
  </si>
  <si>
    <t>170010105000004520001200000013</t>
  </si>
  <si>
    <t>K 34 35 39</t>
  </si>
  <si>
    <t>54,825259</t>
  </si>
  <si>
    <t>170010105000004520001200000012</t>
  </si>
  <si>
    <t>K 34C 31 20</t>
  </si>
  <si>
    <t>44,273145</t>
  </si>
  <si>
    <t>170010105000004490002000000000</t>
  </si>
  <si>
    <t>C 30 35A 19 Cs 105</t>
  </si>
  <si>
    <t>117,469486</t>
  </si>
  <si>
    <t>170010105000004480002000000000</t>
  </si>
  <si>
    <t>K 35 30 10 Cs 112</t>
  </si>
  <si>
    <t>53,764603</t>
  </si>
  <si>
    <t>170010105000004490003000000000</t>
  </si>
  <si>
    <t>C 30 35A 13</t>
  </si>
  <si>
    <t>59,815323</t>
  </si>
  <si>
    <t>170010105000004490001200000004</t>
  </si>
  <si>
    <t>C 30 35A 01 Cs 108</t>
  </si>
  <si>
    <t>16,647222</t>
  </si>
  <si>
    <t>170010105000004510001200000001</t>
  </si>
  <si>
    <t>K 34 A LOURDES</t>
  </si>
  <si>
    <t>46,569982</t>
  </si>
  <si>
    <t>170010105000004480001200000002</t>
  </si>
  <si>
    <t>C 30 34B 05 Cs 110</t>
  </si>
  <si>
    <t>65,315923</t>
  </si>
  <si>
    <t>170010105000004490001200000003</t>
  </si>
  <si>
    <t>C 30 35A 07 Cs 107</t>
  </si>
  <si>
    <t>52,612861</t>
  </si>
  <si>
    <t>no se observa nomenclatura vial revisar colindates, falta nodo entre 2-3</t>
  </si>
  <si>
    <t>170010105000004450013000000000</t>
  </si>
  <si>
    <t>K 34B K 34D C 30B C 30C</t>
  </si>
  <si>
    <t>384,752154</t>
  </si>
  <si>
    <t>170010105000004450008000000000</t>
  </si>
  <si>
    <t>K 34B 30B 04</t>
  </si>
  <si>
    <t>48,315124</t>
  </si>
  <si>
    <t>170010105000004470001200000002</t>
  </si>
  <si>
    <t>C 30A 33A 08</t>
  </si>
  <si>
    <t>36,007413</t>
  </si>
  <si>
    <t>170010105000004450005000000000</t>
  </si>
  <si>
    <t>C 30B 34B 25</t>
  </si>
  <si>
    <t>72,998024</t>
  </si>
  <si>
    <t>170010105000004440014000000000</t>
  </si>
  <si>
    <t>C 30D 34B 10</t>
  </si>
  <si>
    <t>57,043574</t>
  </si>
  <si>
    <t>170010105000004440010000000000</t>
  </si>
  <si>
    <t>C 30C 34B 47</t>
  </si>
  <si>
    <t>55,920765</t>
  </si>
  <si>
    <t>170010105000004470001200000003</t>
  </si>
  <si>
    <t>C 30A 33A 14</t>
  </si>
  <si>
    <t>30,362053</t>
  </si>
  <si>
    <t>170010105000004470001200000007</t>
  </si>
  <si>
    <t>K 35 30 15 Cs 161</t>
  </si>
  <si>
    <t>71,753508</t>
  </si>
  <si>
    <t>170010105000004460001200000001</t>
  </si>
  <si>
    <t>C 30A 33A 05</t>
  </si>
  <si>
    <t>45,681694</t>
  </si>
  <si>
    <t>170010105000004450007000000000</t>
  </si>
  <si>
    <t>C 30C 34B 16</t>
  </si>
  <si>
    <t>60,240067</t>
  </si>
  <si>
    <t>170010105000004450013200000018</t>
  </si>
  <si>
    <t>C 30B 34B 13</t>
  </si>
  <si>
    <t>36,600539</t>
  </si>
  <si>
    <t>170010105000004450014000000000</t>
  </si>
  <si>
    <t>C 30B 34B 59</t>
  </si>
  <si>
    <t>72,305288</t>
  </si>
  <si>
    <t>170010105000004450013200000009</t>
  </si>
  <si>
    <t>C 30C 34B 44</t>
  </si>
  <si>
    <t>52,244429</t>
  </si>
  <si>
    <t>170010105000004450011000000000</t>
  </si>
  <si>
    <t>C 30C 34B 26</t>
  </si>
  <si>
    <t>87,2224</t>
  </si>
  <si>
    <t>170010105000004450010000000000</t>
  </si>
  <si>
    <t>C 30B 34B 47 Cs 142</t>
  </si>
  <si>
    <t>35,343337</t>
  </si>
  <si>
    <t>no se observa nomenclatura vial revisar colindates,  falta nodo de 2-3 y 4-1</t>
  </si>
  <si>
    <t>170010105000004450013200000005</t>
  </si>
  <si>
    <t>C 30C 34B 20 Cs 192</t>
  </si>
  <si>
    <t>47,724586</t>
  </si>
  <si>
    <t>no se observa nomenclatura vial revisar colindates,  error en los nodos revisar puntos 6-7</t>
  </si>
  <si>
    <t>170010105000004470001200000010</t>
  </si>
  <si>
    <t>C 30 33A 15 Cs 113</t>
  </si>
  <si>
    <t>51,419755</t>
  </si>
  <si>
    <t>170010105000004450013200000011</t>
  </si>
  <si>
    <t>C 30B 34B 67 Cs 145</t>
  </si>
  <si>
    <t>31,761382</t>
  </si>
  <si>
    <t>170010105000004450003000000000</t>
  </si>
  <si>
    <t>C 30C 34B 32</t>
  </si>
  <si>
    <t>88,005141</t>
  </si>
  <si>
    <t>170010105000004450013200000008</t>
  </si>
  <si>
    <t>C 30C 34B 38</t>
  </si>
  <si>
    <t>33,885158</t>
  </si>
  <si>
    <t>170010105000004450002000000000</t>
  </si>
  <si>
    <t>K 34B 30B 12 Cs 189</t>
  </si>
  <si>
    <t>48,274146</t>
  </si>
  <si>
    <t>170010105000004440011000000000</t>
  </si>
  <si>
    <t>C 30C 34B 23</t>
  </si>
  <si>
    <t>60,182966</t>
  </si>
  <si>
    <t>170010105000004470001200000009</t>
  </si>
  <si>
    <t>C 30 33A 21</t>
  </si>
  <si>
    <t>57,726056</t>
  </si>
  <si>
    <t>170010105000004450004000000000</t>
  </si>
  <si>
    <t>C 30C 34B 08 Cs 190</t>
  </si>
  <si>
    <t>54,293407</t>
  </si>
  <si>
    <t>170010105000004470001200000006</t>
  </si>
  <si>
    <t>C 30A 33A 40 Cs 160</t>
  </si>
  <si>
    <t>70,687526</t>
  </si>
  <si>
    <t>170010105000004460001200000006</t>
  </si>
  <si>
    <t>C 30B 33A 38</t>
  </si>
  <si>
    <t>18,7486</t>
  </si>
  <si>
    <t>170010105000004450015000000000</t>
  </si>
  <si>
    <t>C 30B 34B 53 Cs 143</t>
  </si>
  <si>
    <t>55,530331</t>
  </si>
  <si>
    <t>170010105000004470001200000001</t>
  </si>
  <si>
    <t>C 30A 33A 02</t>
  </si>
  <si>
    <t>36,068465</t>
  </si>
  <si>
    <t>170010105000004460001200000004</t>
  </si>
  <si>
    <t>C 30B 33A 24</t>
  </si>
  <si>
    <t>42,517783</t>
  </si>
  <si>
    <t>170010105000004450006000000000</t>
  </si>
  <si>
    <t>C 30B 34B 19</t>
  </si>
  <si>
    <t>57,41823</t>
  </si>
  <si>
    <t>no se observa nomenclatura vial revisar colindates, no se ven nodos 1-4</t>
  </si>
  <si>
    <t>170010105000004460001200000009</t>
  </si>
  <si>
    <t>C 30B 33A 28</t>
  </si>
  <si>
    <t>42,789439</t>
  </si>
  <si>
    <t>170010105000004470001000000000</t>
  </si>
  <si>
    <t>K 33A K 35 C 30 C 30A</t>
  </si>
  <si>
    <t>1005,255957</t>
  </si>
  <si>
    <t>no se observa nomenclatura vial revisar colindates, revisar area varia con la del shape, revisar nodos</t>
  </si>
  <si>
    <t>170010105000004470002000000000</t>
  </si>
  <si>
    <t>C 30 33A 09</t>
  </si>
  <si>
    <t>66,337046</t>
  </si>
  <si>
    <t>no se observa nomenclatura vial revisar colindates, no se ven nodos 1</t>
  </si>
  <si>
    <t>170010105000004460001000000000</t>
  </si>
  <si>
    <t>K 33A K 35 C 30A C 30B</t>
  </si>
  <si>
    <t>576,64141</t>
  </si>
  <si>
    <t>170010105000004470001200000011</t>
  </si>
  <si>
    <t>K 35 30 07</t>
  </si>
  <si>
    <t>44,755172</t>
  </si>
  <si>
    <t xml:space="preserve">no se observa nomenclatura vial revisar colindates, revisar area varia con la del shape, </t>
  </si>
  <si>
    <t>170010105000004460001200000008</t>
  </si>
  <si>
    <t>C 30A 33A 11</t>
  </si>
  <si>
    <t>32,367826</t>
  </si>
  <si>
    <t>no se observa nomenclatura vial revisar colindates, revisar nodos inconsistencias</t>
  </si>
  <si>
    <t>170010105000004450013200000019</t>
  </si>
  <si>
    <t>C 30B 34B 07</t>
  </si>
  <si>
    <t>33,218893</t>
  </si>
  <si>
    <t>170010105000004460001200000003</t>
  </si>
  <si>
    <t>C 30B 33A 18</t>
  </si>
  <si>
    <t>56,566133</t>
  </si>
  <si>
    <t>170010105000004470001200000008</t>
  </si>
  <si>
    <t>C 30A 33A 28</t>
  </si>
  <si>
    <t>29,665724</t>
  </si>
  <si>
    <t>170010105000004470001200000004</t>
  </si>
  <si>
    <t>C 30A 33A 20</t>
  </si>
  <si>
    <t>37,233305</t>
  </si>
  <si>
    <t>170010105000004440013000000000</t>
  </si>
  <si>
    <t>C 30D 34B 28</t>
  </si>
  <si>
    <t>49,258144</t>
  </si>
  <si>
    <t>170010105000004450009000000000</t>
  </si>
  <si>
    <t>C 30C 34B 58</t>
  </si>
  <si>
    <t>90,33954</t>
  </si>
  <si>
    <t>no se observa nomenclatura vial revisar colindates,  revisar modo 5</t>
  </si>
  <si>
    <t>170010105000004450016000000000</t>
  </si>
  <si>
    <t>C 30B 34B 41 Cs 141</t>
  </si>
  <si>
    <t>61,525878</t>
  </si>
  <si>
    <t>170010105000004470003000000000</t>
  </si>
  <si>
    <t>C 30 33A 03 Cs 115</t>
  </si>
  <si>
    <t>72,204741</t>
  </si>
  <si>
    <t>170010105000004460001200000007</t>
  </si>
  <si>
    <t>C 30B 33A 42</t>
  </si>
  <si>
    <t>52,981788</t>
  </si>
  <si>
    <t>170010105000004440012000000000</t>
  </si>
  <si>
    <t>C 30B 34B 15</t>
  </si>
  <si>
    <t>70,868964</t>
  </si>
  <si>
    <t>170010105000004470001200000005</t>
  </si>
  <si>
    <t>C 30A 33A 32 Cs 159</t>
  </si>
  <si>
    <t>48,692697</t>
  </si>
  <si>
    <t>170010105000004480001200000001</t>
  </si>
  <si>
    <t>K 35A 30 05</t>
  </si>
  <si>
    <t>56,212967</t>
  </si>
  <si>
    <t>170010105000004550010200000004</t>
  </si>
  <si>
    <t>C 29C 34A 13</t>
  </si>
  <si>
    <t>51,081411</t>
  </si>
  <si>
    <t>170010105000004550014200000001</t>
  </si>
  <si>
    <t>C 29C 34A 19</t>
  </si>
  <si>
    <t>39,699768</t>
  </si>
  <si>
    <t>170010105000004520002200000001</t>
  </si>
  <si>
    <t>1</t>
  </si>
  <si>
    <t>38,130671</t>
  </si>
  <si>
    <t>170010105000004540004200000016</t>
  </si>
  <si>
    <t>C 29D 35 35</t>
  </si>
  <si>
    <t>26,804151</t>
  </si>
  <si>
    <t>170010105000004540004200000001</t>
  </si>
  <si>
    <t>C 29E 34B 08</t>
  </si>
  <si>
    <t>37,94056</t>
  </si>
  <si>
    <t>170010105000004540004200000017</t>
  </si>
  <si>
    <t>C 29D 35 29</t>
  </si>
  <si>
    <t>28,554039</t>
  </si>
  <si>
    <t>170010105000004540005000000000</t>
  </si>
  <si>
    <t>C 30 35 18</t>
  </si>
  <si>
    <t>60,676871</t>
  </si>
  <si>
    <t>170010105000004540009000000000</t>
  </si>
  <si>
    <t>C 30 35 30</t>
  </si>
  <si>
    <t>55,587384</t>
  </si>
  <si>
    <t>170010105000004540004200000006</t>
  </si>
  <si>
    <t>C 30 35 34</t>
  </si>
  <si>
    <t>37,475192</t>
  </si>
  <si>
    <t>170010105000004540004200000020</t>
  </si>
  <si>
    <t>C 29D 35 71 Cs 102</t>
  </si>
  <si>
    <t>12,908581</t>
  </si>
  <si>
    <t>170010105000004540004200000004</t>
  </si>
  <si>
    <t>C 30 35 24</t>
  </si>
  <si>
    <t>35,008784</t>
  </si>
  <si>
    <t>170010105000004540002000000000</t>
  </si>
  <si>
    <t>C 29D 35 41 CS 77</t>
  </si>
  <si>
    <t>59,805133</t>
  </si>
  <si>
    <t>170010105000004540004200000009</t>
  </si>
  <si>
    <t>C 30 35 52</t>
  </si>
  <si>
    <t>41,65524</t>
  </si>
  <si>
    <t>170010105000004560001200000005</t>
  </si>
  <si>
    <t>C 29D 35 16</t>
  </si>
  <si>
    <t>7,105122</t>
  </si>
  <si>
    <t>no se observa nomenclatura vial revisar colindates, revisar nodos no corresponden</t>
  </si>
  <si>
    <t>170010105000004540004200000019</t>
  </si>
  <si>
    <t>C 29D 35 17</t>
  </si>
  <si>
    <t>43,01163</t>
  </si>
  <si>
    <t>170010105000004540004200000002</t>
  </si>
  <si>
    <t>C 29E 35 14</t>
  </si>
  <si>
    <t>22,563346</t>
  </si>
  <si>
    <t>170010105000004540006000000000</t>
  </si>
  <si>
    <t>C 29D 35 23 CS 80</t>
  </si>
  <si>
    <t>60,920982</t>
  </si>
  <si>
    <t>170010105000004540007000000000</t>
  </si>
  <si>
    <t>C 30 35 46 CS 98</t>
  </si>
  <si>
    <t>64,045328</t>
  </si>
  <si>
    <t>170010105000004540004200000013</t>
  </si>
  <si>
    <t>C 29D 35 53</t>
  </si>
  <si>
    <t>46,303134</t>
  </si>
  <si>
    <t>170010105000004540008000000000</t>
  </si>
  <si>
    <t>C 29D 35 47 CS 76</t>
  </si>
  <si>
    <t>64,279472</t>
  </si>
  <si>
    <t>170010105000004540010000000000</t>
  </si>
  <si>
    <t>C 30 34C 28</t>
  </si>
  <si>
    <t>54,765964</t>
  </si>
  <si>
    <t>170010105000004550007000000000</t>
  </si>
  <si>
    <t>K 33A 29B 10 Cs 82</t>
  </si>
  <si>
    <t>42,123895</t>
  </si>
  <si>
    <t>170010105000004550003000000000</t>
  </si>
  <si>
    <t>K 33A 29B 16 Cs 83</t>
  </si>
  <si>
    <t>39,620279</t>
  </si>
  <si>
    <t>170010105000004550004000000000</t>
  </si>
  <si>
    <t>C 29D 33A 04 Cs 84</t>
  </si>
  <si>
    <t>67,305332</t>
  </si>
  <si>
    <t>170010102000002370037200000017</t>
  </si>
  <si>
    <t>Jorge</t>
  </si>
  <si>
    <t>44,526821</t>
  </si>
  <si>
    <t xml:space="preserve"> no se identifica nomenclatura vial,en plano no se identifica colindante de 2-3 predio 0024</t>
  </si>
  <si>
    <t>170010102000002370035200000014</t>
  </si>
  <si>
    <t>C 70 32 - 84</t>
  </si>
  <si>
    <t>20,60121</t>
  </si>
  <si>
    <t xml:space="preserve"> no se identifica nomenclatura vial,en plano no se identifica colindante de 2-4 predio 0024</t>
  </si>
  <si>
    <t>170010102000002370035200000016</t>
  </si>
  <si>
    <t>C 69A 32 44</t>
  </si>
  <si>
    <t>65,097177</t>
  </si>
  <si>
    <t xml:space="preserve"> no se identifica nomenclatura vial, se muestran los nodos en desorden</t>
  </si>
  <si>
    <t>170010102000002370035200000015</t>
  </si>
  <si>
    <t>C 69A 32 40</t>
  </si>
  <si>
    <t>42,550559</t>
  </si>
  <si>
    <t xml:space="preserve"> no se identifica nomenclatura vial, </t>
  </si>
  <si>
    <t>170010102000003780079200000002</t>
  </si>
  <si>
    <t>K 29B 48C 25 In</t>
  </si>
  <si>
    <t>47,070099</t>
  </si>
  <si>
    <t xml:space="preserve"> no se identifica nomenclatura vial, se muestran los nodos en desorden y duplicados</t>
  </si>
  <si>
    <t>170010102000003780072000000000</t>
  </si>
  <si>
    <t>C 48C 29B 16 PREDIO In</t>
  </si>
  <si>
    <t>25,457347</t>
  </si>
  <si>
    <t>170010102000003780043200000003</t>
  </si>
  <si>
    <t>K 32 48C 31 MEJORA 3</t>
  </si>
  <si>
    <t>33,582932</t>
  </si>
  <si>
    <t>170010102000003780039000000000</t>
  </si>
  <si>
    <t>C 48C 29B 19</t>
  </si>
  <si>
    <t>45,60125</t>
  </si>
  <si>
    <t>170010102000003780063000000000</t>
  </si>
  <si>
    <t>C 49 29 52</t>
  </si>
  <si>
    <t>48,389406</t>
  </si>
  <si>
    <t>170010102000003780064000000000</t>
  </si>
  <si>
    <t>K 29B 48B 29</t>
  </si>
  <si>
    <t>152,481298</t>
  </si>
  <si>
    <t>170010102000003780043200000001</t>
  </si>
  <si>
    <t>C 48D 31 01</t>
  </si>
  <si>
    <t>56,646231</t>
  </si>
  <si>
    <t>170010102000003780032000000000</t>
  </si>
  <si>
    <t>K 29B 48C 20</t>
  </si>
  <si>
    <t>81,15811</t>
  </si>
  <si>
    <t>170010102000003780079200000001</t>
  </si>
  <si>
    <t>K 29B 48C 25 PREDIO In</t>
  </si>
  <si>
    <t>57,581023</t>
  </si>
  <si>
    <t xml:space="preserve"> no se identifica nomenclatura vial, no se identifican los linders en el plano</t>
  </si>
  <si>
    <t>170010102000003780009000000000</t>
  </si>
  <si>
    <t>K 29B 48B 43</t>
  </si>
  <si>
    <t>90,576356</t>
  </si>
  <si>
    <t>170010102000003780034000000000</t>
  </si>
  <si>
    <t>K 29B 48C 08</t>
  </si>
  <si>
    <t>35,679901</t>
  </si>
  <si>
    <t>170010102000003780035000000000</t>
  </si>
  <si>
    <t>C 48C 29B 03</t>
  </si>
  <si>
    <t>7,661487</t>
  </si>
  <si>
    <t>170010102000003780031000000000</t>
  </si>
  <si>
    <t>K 29B 48C 26</t>
  </si>
  <si>
    <t>81,064181</t>
  </si>
  <si>
    <t>170010102000003780015000000000</t>
  </si>
  <si>
    <t>K 29B 48B 67</t>
  </si>
  <si>
    <t>66,507733</t>
  </si>
  <si>
    <t>170010102000003780014000000000</t>
  </si>
  <si>
    <t>K 29B 48B 63</t>
  </si>
  <si>
    <t>70,755608</t>
  </si>
  <si>
    <t>170010102000003780012000000000</t>
  </si>
  <si>
    <t>K 29B 48B 55</t>
  </si>
  <si>
    <t>79,365766</t>
  </si>
  <si>
    <t>170010102000003780008000000000</t>
  </si>
  <si>
    <t>K 29B 48B 39</t>
  </si>
  <si>
    <t>79,533105</t>
  </si>
  <si>
    <t>170010102000003780023000000000</t>
  </si>
  <si>
    <t>K 29B 48C 01</t>
  </si>
  <si>
    <t>74,867197</t>
  </si>
  <si>
    <t>170010102000003780020000000000</t>
  </si>
  <si>
    <t>K 29B 48B 87</t>
  </si>
  <si>
    <t>44,731607</t>
  </si>
  <si>
    <t>170010102000003780016000000000</t>
  </si>
  <si>
    <t>K 29B 48B 71</t>
  </si>
  <si>
    <t>56,440618</t>
  </si>
  <si>
    <t>170010102000003780013000000000</t>
  </si>
  <si>
    <t>K 29B 48B 59</t>
  </si>
  <si>
    <t>79,082286</t>
  </si>
  <si>
    <t>170010102000003780019000000000</t>
  </si>
  <si>
    <t>K 29B 48B 83</t>
  </si>
  <si>
    <t>45,049645</t>
  </si>
  <si>
    <t>170010102000003780029000000000</t>
  </si>
  <si>
    <t>K 29B 48C 23</t>
  </si>
  <si>
    <t>125,33785</t>
  </si>
  <si>
    <t>170010102000003780080000000000</t>
  </si>
  <si>
    <t>C 48C 29B 43</t>
  </si>
  <si>
    <t>116,434529</t>
  </si>
  <si>
    <t xml:space="preserve"> no se identifica nomenclatura vial, se muestran los nodos en desorden </t>
  </si>
  <si>
    <t>170010102000003780079000000000</t>
  </si>
  <si>
    <t>655,016486</t>
  </si>
  <si>
    <t xml:space="preserve"> no se identifica nomenclatura vial, se debe quitar el area de los predios 170010102000003780079200000002,170010102000003780079200000001 y 170010102000003780079000000000, que estan contenidos en este plano presenta traslapo en la base cartografica</t>
  </si>
  <si>
    <t>170010102000003780041000000000</t>
  </si>
  <si>
    <t>C 48C 29B 35</t>
  </si>
  <si>
    <t>71,067527</t>
  </si>
  <si>
    <t>170010102000003780030000000000</t>
  </si>
  <si>
    <t>K 29B 48C 29</t>
  </si>
  <si>
    <t>52,79024</t>
  </si>
  <si>
    <t>170010102000003780037000000000</t>
  </si>
  <si>
    <t>C 48C 29B 11</t>
  </si>
  <si>
    <t>12,205166</t>
  </si>
  <si>
    <t>170010102000003780043200000002</t>
  </si>
  <si>
    <t>45,672026</t>
  </si>
  <si>
    <t>170010102000003780036000000000</t>
  </si>
  <si>
    <t>C 48C 29B 07</t>
  </si>
  <si>
    <t>7,527094</t>
  </si>
  <si>
    <t xml:space="preserve"> no se identifica nomenclatura vial, no se identifican los linderos 1-2  en el plano</t>
  </si>
  <si>
    <t>170010102000003780022000000000</t>
  </si>
  <si>
    <t>K 29B 48B 95</t>
  </si>
  <si>
    <t>64,183741</t>
  </si>
  <si>
    <t xml:space="preserve"> no se identifica nomenclatura vial,</t>
  </si>
  <si>
    <t>170010102000003780024000000000</t>
  </si>
  <si>
    <t>K 29B 48C 05</t>
  </si>
  <si>
    <t>79,164984</t>
  </si>
  <si>
    <t>170010102000003780033000000000</t>
  </si>
  <si>
    <t>K 29B 48C 12</t>
  </si>
  <si>
    <t>66,725325</t>
  </si>
  <si>
    <t>170010102000003780025000000000</t>
  </si>
  <si>
    <t>K 29B 48C 09</t>
  </si>
  <si>
    <t>108,420449</t>
  </si>
  <si>
    <t>170010102000003780026000000000</t>
  </si>
  <si>
    <t>K 29B 48C 11</t>
  </si>
  <si>
    <t>82,337458</t>
  </si>
  <si>
    <t>170010102000003780076000000000</t>
  </si>
  <si>
    <t>K 29B 48C 29 PREDIO In</t>
  </si>
  <si>
    <t>63,713768</t>
  </si>
  <si>
    <t>170010102000003780040000000000</t>
  </si>
  <si>
    <t>C 48C 29B 23</t>
  </si>
  <si>
    <t>43,010042</t>
  </si>
  <si>
    <t xml:space="preserve"> no se identifica nomenclatura vial, no se identifica lindero 2-3</t>
  </si>
  <si>
    <t>170010102000003780028000000000</t>
  </si>
  <si>
    <t>K 29B 48C 19</t>
  </si>
  <si>
    <t>72,929817</t>
  </si>
  <si>
    <t>170010102000003780027000000000</t>
  </si>
  <si>
    <t>K 29B 48C 15</t>
  </si>
  <si>
    <t>68,001549</t>
  </si>
  <si>
    <t>170010102000003780014200000001</t>
  </si>
  <si>
    <t>26,025198</t>
  </si>
  <si>
    <t>no se identifica nomenclatura vial,verificar el area con el presio 170010102000003780014000000000,presenta traslape base cartografica</t>
  </si>
  <si>
    <t>170010102000003780010000000000</t>
  </si>
  <si>
    <t>K 29B 48B 47</t>
  </si>
  <si>
    <t>70,179094</t>
  </si>
  <si>
    <t>170010102000003780021000000000</t>
  </si>
  <si>
    <t>K 29B 48B 91</t>
  </si>
  <si>
    <t>44,709677</t>
  </si>
  <si>
    <t>170010102000003780017000000000</t>
  </si>
  <si>
    <t>K 29B 48B 75</t>
  </si>
  <si>
    <t>52,830243</t>
  </si>
  <si>
    <t>170010102000003780011000000000</t>
  </si>
  <si>
    <t>K 29B 48B 51</t>
  </si>
  <si>
    <t>58,985043</t>
  </si>
  <si>
    <t>170010102000003780018000000000</t>
  </si>
  <si>
    <t>K 29B 48B 79</t>
  </si>
  <si>
    <t>47,378456</t>
  </si>
  <si>
    <t>170010102000003780069000000000</t>
  </si>
  <si>
    <t>C 49 29 40</t>
  </si>
  <si>
    <t>165,764214</t>
  </si>
  <si>
    <t>170010102000003790005000000000</t>
  </si>
  <si>
    <t>C 49C 29 02</t>
  </si>
  <si>
    <t>99,066708</t>
  </si>
  <si>
    <t xml:space="preserve"> no se identifica nomenclatura vial, no se identifica lindero 1-2</t>
  </si>
  <si>
    <t>170010102000003790006000000000</t>
  </si>
  <si>
    <t>C 49C 29 04</t>
  </si>
  <si>
    <t>79,861619</t>
  </si>
  <si>
    <t>170010102000003790003000000000</t>
  </si>
  <si>
    <t>K 29A 49 31</t>
  </si>
  <si>
    <t>140,924557</t>
  </si>
  <si>
    <t>170010102000003790008000000000</t>
  </si>
  <si>
    <t>C 49C 29 18</t>
  </si>
  <si>
    <t>97,173634</t>
  </si>
  <si>
    <t>170010102000003790010000000000</t>
  </si>
  <si>
    <t>K 29 C 49 C 49C</t>
  </si>
  <si>
    <t>934,602913</t>
  </si>
  <si>
    <t>170010102000003790002000000000</t>
  </si>
  <si>
    <t>K 29A 49 25</t>
  </si>
  <si>
    <t>136,550538</t>
  </si>
  <si>
    <t>170010102000003790001000000000</t>
  </si>
  <si>
    <t>K 29A 49 15</t>
  </si>
  <si>
    <t>393,885135</t>
  </si>
  <si>
    <t>170010102000003790007000000000</t>
  </si>
  <si>
    <t>C 49C 29 12</t>
  </si>
  <si>
    <t>100,384306</t>
  </si>
  <si>
    <t>170010102000003790009000000000</t>
  </si>
  <si>
    <t>C 49C 29 28</t>
  </si>
  <si>
    <t>155,316836</t>
  </si>
  <si>
    <t>170010102000003790004000000000</t>
  </si>
  <si>
    <t>K 29A 49 41</t>
  </si>
  <si>
    <t>149,238487</t>
  </si>
  <si>
    <t>170010102000003780081200000004</t>
  </si>
  <si>
    <t>K 32 CL 48D BRR GONZALES</t>
  </si>
  <si>
    <t>28,742128</t>
  </si>
  <si>
    <t>170010102000003780043000000000</t>
  </si>
  <si>
    <t>433,392796</t>
  </si>
  <si>
    <t xml:space="preserve"> no se identifica nomenclatura vial,verificar el area presenta poligonos al interio.presenta traslape base cartografica</t>
  </si>
  <si>
    <t>170010102000003780042000000000</t>
  </si>
  <si>
    <t>C 48C 29B 37</t>
  </si>
  <si>
    <t>74,932732</t>
  </si>
  <si>
    <t>170010102000003800012000000000</t>
  </si>
  <si>
    <t>C 50 29 78</t>
  </si>
  <si>
    <t>173,175008</t>
  </si>
  <si>
    <t>170010102000003800020000000000</t>
  </si>
  <si>
    <t>C 50 29 40</t>
  </si>
  <si>
    <t>156,21578</t>
  </si>
  <si>
    <t>170010102000003800024000000000</t>
  </si>
  <si>
    <t>C 49D 29 140</t>
  </si>
  <si>
    <t>127,43178</t>
  </si>
  <si>
    <t>170010102000003800015000000000</t>
  </si>
  <si>
    <t>C 50 29 56</t>
  </si>
  <si>
    <t>221,552233</t>
  </si>
  <si>
    <t>170010102000003800010000000000</t>
  </si>
  <si>
    <t>C 50 29 94</t>
  </si>
  <si>
    <t>173,108923</t>
  </si>
  <si>
    <t>170010102000003800008000000000</t>
  </si>
  <si>
    <t>C 50 29 118</t>
  </si>
  <si>
    <t>181,769447</t>
  </si>
  <si>
    <t>170010102000003800022000000000</t>
  </si>
  <si>
    <t>C 50 29 110</t>
  </si>
  <si>
    <t>131,995243</t>
  </si>
  <si>
    <t>170010102000003800007000000000</t>
  </si>
  <si>
    <t>C 49C 29A 85</t>
  </si>
  <si>
    <t>38,662925</t>
  </si>
  <si>
    <t xml:space="preserve"> no se identifica nomenclatura vial, no se identifican los linderos en el plano</t>
  </si>
  <si>
    <t>170010102000003800004000000000</t>
  </si>
  <si>
    <t>C 49C 29A 103</t>
  </si>
  <si>
    <t>23,788139</t>
  </si>
  <si>
    <t>170010102000003800025000000000</t>
  </si>
  <si>
    <t>K 29 C 49C</t>
  </si>
  <si>
    <t>1066,474139</t>
  </si>
  <si>
    <t xml:space="preserve"> no se identifica nomenclatura vial, verificar area presenta poligono en predio.presenta traslape base cartografica</t>
  </si>
  <si>
    <t>170010102000003800023000000000</t>
  </si>
  <si>
    <t>C 50 29 124</t>
  </si>
  <si>
    <t>115,768089</t>
  </si>
  <si>
    <t xml:space="preserve"> no se identifica nomenclatura vial, verificar area presenta poligono en predio,presenta traslape base cartografica</t>
  </si>
  <si>
    <t>170010102000003800009200000001</t>
  </si>
  <si>
    <t>C 49C 29A 71</t>
  </si>
  <si>
    <t>21,381104</t>
  </si>
  <si>
    <t>170010102000003800025200000001</t>
  </si>
  <si>
    <t>77,724992</t>
  </si>
  <si>
    <t>170010102000003800001000000000</t>
  </si>
  <si>
    <t>C 49D 29 178</t>
  </si>
  <si>
    <t>233,917639</t>
  </si>
  <si>
    <t>170010102000003800014000000000</t>
  </si>
  <si>
    <t>C 50 29 64</t>
  </si>
  <si>
    <t>170,407141</t>
  </si>
  <si>
    <t>170010102000003800021000000000</t>
  </si>
  <si>
    <t>C 50 29A 102 104</t>
  </si>
  <si>
    <t>144,533436</t>
  </si>
  <si>
    <t>170010102000003800011000000000</t>
  </si>
  <si>
    <t>C 50 29 86</t>
  </si>
  <si>
    <t>199,286903</t>
  </si>
  <si>
    <t xml:space="preserve"> no se identifica nomenclatura vial,verificar nodos 2y 3 con 0,1 m de separacion</t>
  </si>
  <si>
    <t>170010102000003800002000000000</t>
  </si>
  <si>
    <t>C 49D 29 158</t>
  </si>
  <si>
    <t>211,018769</t>
  </si>
  <si>
    <t xml:space="preserve"> no se identifica nomenclatura vial,verificar nodos 1 y 5  son iguales </t>
  </si>
  <si>
    <t>170010102000003800003200000001</t>
  </si>
  <si>
    <t>C 49A 31 95</t>
  </si>
  <si>
    <t>54,838025</t>
  </si>
  <si>
    <t xml:space="preserve"> no se identifica nomenclatura vial, no se identifica lindero 4-5</t>
  </si>
  <si>
    <t>170010102000003800018000000000</t>
  </si>
  <si>
    <t>C 50 29 24</t>
  </si>
  <si>
    <t>221,002309</t>
  </si>
  <si>
    <t xml:space="preserve"> no se identifica nomenclatura vial, no se identifica lindero 1-2,2-3</t>
  </si>
  <si>
    <t>170010102000003800005000000000</t>
  </si>
  <si>
    <t>C 49C 29A 99</t>
  </si>
  <si>
    <t>28,865445</t>
  </si>
  <si>
    <t>170010102000003800009000000000</t>
  </si>
  <si>
    <t>C 49C 29A 67</t>
  </si>
  <si>
    <t>74,730992</t>
  </si>
  <si>
    <t>170010102000003800016000000000</t>
  </si>
  <si>
    <t>C 50 29 48</t>
  </si>
  <si>
    <t>150,425866</t>
  </si>
  <si>
    <t xml:space="preserve"> no se identifica nomenclatura vial,falta nodo entre 1 y 2 por cambio de direccion</t>
  </si>
  <si>
    <t>170010102000003800019000000000</t>
  </si>
  <si>
    <t>C 50 29 32</t>
  </si>
  <si>
    <t>191,338435</t>
  </si>
  <si>
    <t>170010102000003800006000000000</t>
  </si>
  <si>
    <t>C 49D 29 132</t>
  </si>
  <si>
    <t>205,412698</t>
  </si>
  <si>
    <t>170010102000003800013000000000</t>
  </si>
  <si>
    <t>C 50 29 70</t>
  </si>
  <si>
    <t>83,904045</t>
  </si>
  <si>
    <t>170010102000003800017000000000</t>
  </si>
  <si>
    <t>C 49C 29 35</t>
  </si>
  <si>
    <t>42,7788</t>
  </si>
  <si>
    <t xml:space="preserve"> no se identifica nomenclatura vial, no se identifica lindero  3-4</t>
  </si>
  <si>
    <t>170010102000003800003000000000</t>
  </si>
  <si>
    <t>C 49D 29 136</t>
  </si>
  <si>
    <t>137,804507</t>
  </si>
  <si>
    <t>170010102000003800023200000001</t>
  </si>
  <si>
    <t>42,472562</t>
  </si>
  <si>
    <t>no se identifica nomenclatura vial,presenta traslape base cartografica</t>
  </si>
  <si>
    <t>170010103000003660003000000000</t>
  </si>
  <si>
    <t>Juan Diego</t>
  </si>
  <si>
    <t>C 51 10C 10</t>
  </si>
  <si>
    <t>FALTA NOMENCLATURA VIAL TANTO EN LA IMAGEN COMO EN LA TABLA</t>
  </si>
  <si>
    <t>Asuncion</t>
  </si>
  <si>
    <t>170010103000006460001000000000</t>
  </si>
  <si>
    <t>K 12 54C 07</t>
  </si>
  <si>
    <t>170010103000003630014000000000</t>
  </si>
  <si>
    <t>C 50 11 27</t>
  </si>
  <si>
    <t>170010103000004220016000000000</t>
  </si>
  <si>
    <t>C 51F 10 03</t>
  </si>
  <si>
    <t>170010103000004780004000000000</t>
  </si>
  <si>
    <t>K 12 55B 22 Mz 13</t>
  </si>
  <si>
    <t>170010103000004780005000000000</t>
  </si>
  <si>
    <t>K 12 55B 28 Mz 13</t>
  </si>
  <si>
    <t>170010103000004780007000000000</t>
  </si>
  <si>
    <t>K 12A 55B 03 Mz 13</t>
  </si>
  <si>
    <t>170010102000007920020000000000</t>
  </si>
  <si>
    <t>K 32 48C 16</t>
  </si>
  <si>
    <t xml:space="preserve">NO SE VE COLINDANTE POR EL COSTADO NORTE N LA IMAGEN </t>
  </si>
  <si>
    <t>170010102000007920019000000000</t>
  </si>
  <si>
    <t>K 32A 48C 24</t>
  </si>
  <si>
    <t xml:space="preserve">NO SE VE COLINDANTE POR EL COSTADO NORTE Y SUR EN LA IMAGEN </t>
  </si>
  <si>
    <t>170010102000007920018000000000</t>
  </si>
  <si>
    <t>K 32 48C 30</t>
  </si>
  <si>
    <t>LA DIFERENCIA DE AREAS SUPERA EL RANGO DE TOLERANCIA</t>
  </si>
  <si>
    <t>170010102000007920021000000000</t>
  </si>
  <si>
    <t>170010102000007920022000000000</t>
  </si>
  <si>
    <t>K 32 48B 04</t>
  </si>
  <si>
    <t>170010102000007920023000000000</t>
  </si>
  <si>
    <t>K 33 48A 10</t>
  </si>
  <si>
    <t>FALTA UN NODO POR CAMBIO DE DIRECCION ENTRE 12 Y 1</t>
  </si>
  <si>
    <t>170010103000004170005000000000</t>
  </si>
  <si>
    <t>C 55B 11A 15</t>
  </si>
  <si>
    <t>170010103000004170004000000000</t>
  </si>
  <si>
    <t>C 55B 11A 21</t>
  </si>
  <si>
    <t>170010103000004160005000000000</t>
  </si>
  <si>
    <t>C 55B 11A 04</t>
  </si>
  <si>
    <t>170010103000004170002000000000</t>
  </si>
  <si>
    <t>C 55B 11A 33</t>
  </si>
  <si>
    <t>170010103000004160006000000000</t>
  </si>
  <si>
    <t>C 55B 11A 10</t>
  </si>
  <si>
    <t>170010103000004160007000000000</t>
  </si>
  <si>
    <t>C 55B 11A 34</t>
  </si>
  <si>
    <t>170010103000004170006000000000</t>
  </si>
  <si>
    <t>C 55B 11A 09</t>
  </si>
  <si>
    <t>170010103000004160004000000000</t>
  </si>
  <si>
    <t>C 55A 11A 03</t>
  </si>
  <si>
    <t>170010103000004170010000000000</t>
  </si>
  <si>
    <t>C 55C 11A 14</t>
  </si>
  <si>
    <t>170010103000004170008000000000</t>
  </si>
  <si>
    <t>C 55C 11A 02 C 11A</t>
  </si>
  <si>
    <t>170010103000003720028000000000</t>
  </si>
  <si>
    <t>K 13A 52 04</t>
  </si>
  <si>
    <t xml:space="preserve">FALTA NOMENCLATURA VIAL TANTO EN LA IMAGEN COMO EN LA TABLA - FALTA UN NODO POR CAMBIO DE DIRECCION ENTRE 2 Y 3 </t>
  </si>
  <si>
    <t>170010103000004210007000000000</t>
  </si>
  <si>
    <t>C 55A 13A 04</t>
  </si>
  <si>
    <t xml:space="preserve">FALTA NOMENCLATURA VIAL TANTO EN LA IMAGEN COMO EN LA TABLA - NO SE VE COLINDANTE POR EL COSTADO SUR Y ESTE EN LA IMAGEN </t>
  </si>
  <si>
    <t>170010103000004180005000000000</t>
  </si>
  <si>
    <t>C 55C 11A 21</t>
  </si>
  <si>
    <t>170010103000004200026000000000</t>
  </si>
  <si>
    <t>C 55A 12 44</t>
  </si>
  <si>
    <t>170010103000004190013000000000</t>
  </si>
  <si>
    <t>C 55A 12 21</t>
  </si>
  <si>
    <t>170010103000004190011000000000</t>
  </si>
  <si>
    <t>C 55A 12 33</t>
  </si>
  <si>
    <t>170010103000004190021000000000</t>
  </si>
  <si>
    <t>C 55B 12 32</t>
  </si>
  <si>
    <t>170010103000004180003000000000</t>
  </si>
  <si>
    <t>C 55C 11A 33 Mz 3</t>
  </si>
  <si>
    <t>170010103000004190012000000000</t>
  </si>
  <si>
    <t>C 55A 12 27</t>
  </si>
  <si>
    <t>170010103000004190001000000000</t>
  </si>
  <si>
    <t>C 55A 12 93</t>
  </si>
  <si>
    <t>170010103000004200025000000000</t>
  </si>
  <si>
    <t>C 55A 12 38 Mz 6</t>
  </si>
  <si>
    <t>170010103000004180014000000000</t>
  </si>
  <si>
    <t>C 55D 11A 34</t>
  </si>
  <si>
    <t>170010103000004200004000000000</t>
  </si>
  <si>
    <t>C 55 12A 63</t>
  </si>
  <si>
    <t>170010103000004190007000000000</t>
  </si>
  <si>
    <t>C 55A 12 57</t>
  </si>
  <si>
    <t>170010103000004180012000000000</t>
  </si>
  <si>
    <t>C 55D 11A 22</t>
  </si>
  <si>
    <t>170010103000004200021000000000</t>
  </si>
  <si>
    <t>C 55A 12 14</t>
  </si>
  <si>
    <t>170010103000004180006000000000</t>
  </si>
  <si>
    <t>C 55C 11A 15</t>
  </si>
  <si>
    <t>170010103000004190027000000000</t>
  </si>
  <si>
    <t>C 55B 13 02</t>
  </si>
  <si>
    <t>170010103000004200020000000000</t>
  </si>
  <si>
    <t>K 12 55 26 C 55A Mz 6</t>
  </si>
  <si>
    <t>170010103000004200009000000000</t>
  </si>
  <si>
    <t>C 55 12A 33</t>
  </si>
  <si>
    <t>170010103000004200005000000000</t>
  </si>
  <si>
    <t>C 55 12A 57</t>
  </si>
  <si>
    <t>170010103000004200023000000000</t>
  </si>
  <si>
    <t>C 55A 12 26 Mz 6</t>
  </si>
  <si>
    <t>170010103000004190009000000000</t>
  </si>
  <si>
    <t>C 55A 12 45</t>
  </si>
  <si>
    <t>170010103000004190017000000000</t>
  </si>
  <si>
    <t>K 12 55A 16 C 55B</t>
  </si>
  <si>
    <t>170010103000004190022000000000</t>
  </si>
  <si>
    <t>C 55B 12A 02</t>
  </si>
  <si>
    <t>170010103000004180015000000000</t>
  </si>
  <si>
    <t>C 55D 11A 38</t>
  </si>
  <si>
    <t>170010103000004190018000000000</t>
  </si>
  <si>
    <t>C 55B 12 14</t>
  </si>
  <si>
    <t>170010103000004190006000000000</t>
  </si>
  <si>
    <t>C 55A 12 63</t>
  </si>
  <si>
    <t>170010103000004190016000000000</t>
  </si>
  <si>
    <t>K 12 55A 10</t>
  </si>
  <si>
    <t>170010103000004210012000000000</t>
  </si>
  <si>
    <t>C 55A 13A 32 Lo 12</t>
  </si>
  <si>
    <t xml:space="preserve">FALTA NOMENCLATURA VIAL TANTO EN LA IMAGEN COMO EN LA TABLA - NO SE VE COLINDANTE POR EL COSTADO SUR EN LA IMAGEN </t>
  </si>
  <si>
    <t>170010103000004180010000000000</t>
  </si>
  <si>
    <t>C 55D 11A 08</t>
  </si>
  <si>
    <t>170010103000004210005000000000</t>
  </si>
  <si>
    <t>C 55 13A 09</t>
  </si>
  <si>
    <t>FALTA NOMENCLATURA VIAL TANTO EN LA IMAGEN COMO EN LA TABLA - NO SE VE COLINDANTE POR EL COSTADO NORTE EN LA IMAGEN</t>
  </si>
  <si>
    <t>170010103000004210011000000000</t>
  </si>
  <si>
    <t>C 55A 13A 28</t>
  </si>
  <si>
    <t>170010103000004190005000000000</t>
  </si>
  <si>
    <t>C 55A 12 69</t>
  </si>
  <si>
    <t>170010103000004190019000000000</t>
  </si>
  <si>
    <t>C 55B 12 20</t>
  </si>
  <si>
    <t>170010103000004200029000000000</t>
  </si>
  <si>
    <t>C 55A 12 62 64</t>
  </si>
  <si>
    <t>170010103000004210003000000000</t>
  </si>
  <si>
    <t>C 55 13A 21</t>
  </si>
  <si>
    <t xml:space="preserve">FALTA NOMENCLATURA VIAL TANTO EN LA IMAGEN COMO EN LA TABLA - NO SE VE COLINDANTE POR EL COSTADO NORTE EN LA IMAGEN </t>
  </si>
  <si>
    <t>170010103000004180001000000000</t>
  </si>
  <si>
    <t>C 55C 11A 45 K 11B Mz 3</t>
  </si>
  <si>
    <t>170010103000004180009000000000</t>
  </si>
  <si>
    <t>C 55D 11A 02 K 11A Mz 3</t>
  </si>
  <si>
    <t>170010103000004200011000000000</t>
  </si>
  <si>
    <t>C 55 12A 21</t>
  </si>
  <si>
    <t>170010103000004190010000000000</t>
  </si>
  <si>
    <t>C 55A 12 39</t>
  </si>
  <si>
    <t>170010103000004200003000000000</t>
  </si>
  <si>
    <t>C 55 12A 69</t>
  </si>
  <si>
    <t>170010103000004190003000000000</t>
  </si>
  <si>
    <t>C 55A 12 81</t>
  </si>
  <si>
    <t>170010103000004370012000000000</t>
  </si>
  <si>
    <t>C 52 11 17</t>
  </si>
  <si>
    <t>170010103000004360023000000000</t>
  </si>
  <si>
    <t>C 52 11 58</t>
  </si>
  <si>
    <t>170010103000004360008000000000</t>
  </si>
  <si>
    <t>C 51G 11 27</t>
  </si>
  <si>
    <t>170010103000004450014000000000</t>
  </si>
  <si>
    <t>C 54A 12A 04</t>
  </si>
  <si>
    <t>170010103000004470006000000000</t>
  </si>
  <si>
    <t>C 54A 12A 45 Mz 57</t>
  </si>
  <si>
    <t>170010103000004760009000000000</t>
  </si>
  <si>
    <t>K 13 55B 48</t>
  </si>
  <si>
    <t>170010103000004760016000000000</t>
  </si>
  <si>
    <t>K 13A 55B 45</t>
  </si>
  <si>
    <t>170010103000004760011000000000</t>
  </si>
  <si>
    <t>K 13 55B 60</t>
  </si>
  <si>
    <t>170010103000004760012000000000</t>
  </si>
  <si>
    <t>K 13A 55B 69 Mz 11</t>
  </si>
  <si>
    <t>170010103000004770010000000000</t>
  </si>
  <si>
    <t>K 13 55B 57</t>
  </si>
  <si>
    <t>170010103000004760008000000000</t>
  </si>
  <si>
    <t>K 13 55B 42</t>
  </si>
  <si>
    <t>170010103000004760017000000000</t>
  </si>
  <si>
    <t>K 13A 55B 39</t>
  </si>
  <si>
    <t>170010103000004760004000000000</t>
  </si>
  <si>
    <t>K 13 55B 18</t>
  </si>
  <si>
    <t>170010103000004770018000000000</t>
  </si>
  <si>
    <t>K 13 55B 09</t>
  </si>
  <si>
    <t>170010103000004760020000000000</t>
  </si>
  <si>
    <t>K 13A 55B 21</t>
  </si>
  <si>
    <t>170010103000004770009000000000</t>
  </si>
  <si>
    <t>K 12A 55B 48</t>
  </si>
  <si>
    <t>170010103000004760019000000000</t>
  </si>
  <si>
    <t>K 13A 55B 27</t>
  </si>
  <si>
    <t>170010103000004770015000000000</t>
  </si>
  <si>
    <t>K 13 55B 27</t>
  </si>
  <si>
    <t>170010103000004500019000000000</t>
  </si>
  <si>
    <t>C 55 13A 46 Mz 60</t>
  </si>
  <si>
    <t>170010103000004520008000000000</t>
  </si>
  <si>
    <t>C 55 11B 45 MZ 62</t>
  </si>
  <si>
    <t>170010103000004490026000000000</t>
  </si>
  <si>
    <t>C 54C 12A 76 MZ 59</t>
  </si>
  <si>
    <t>170010103000004550021000000000</t>
  </si>
  <si>
    <t>C 55C 11B 34</t>
  </si>
  <si>
    <t>170010103000003920028000000000</t>
  </si>
  <si>
    <t>C 51D 10 75</t>
  </si>
  <si>
    <t>170010103000003900009000000000</t>
  </si>
  <si>
    <t>C 51B 10 05</t>
  </si>
  <si>
    <t>170010103000004310001000000000</t>
  </si>
  <si>
    <t>K 10B 53 04</t>
  </si>
  <si>
    <t xml:space="preserve">FALTA NOMENCLATURA VIAL TANTO EN LA IMAGEN COMO EN LA TABLA - NO SE VE COLINDANTE POR EL COSTADO NORTE Y SUR EN LA IMAGEN </t>
  </si>
  <si>
    <t>170010103000010800016000000000</t>
  </si>
  <si>
    <t>Leidy</t>
  </si>
  <si>
    <t>C 56 11A 04 CS 14</t>
  </si>
  <si>
    <t>37,939498</t>
  </si>
  <si>
    <t>No se visualizan etiquetas de Nomenclatura vial. El color de la imagen de fondo no permite buena visualización de linderos, grilla, etiquetas y demas elementos del mapa</t>
  </si>
  <si>
    <t>170010103000010800013000000000</t>
  </si>
  <si>
    <t>C 55D 11A 11 Cs 3</t>
  </si>
  <si>
    <t>39,68707</t>
  </si>
  <si>
    <t>170010103000010800024000000000</t>
  </si>
  <si>
    <t>C 56 11A 36 Cs 22</t>
  </si>
  <si>
    <t>39,397025</t>
  </si>
  <si>
    <t>170010103000010800020000000000</t>
  </si>
  <si>
    <t>C 56 11A 20 Cs 18</t>
  </si>
  <si>
    <t>35,774942</t>
  </si>
  <si>
    <t>170010103000010800019000000000</t>
  </si>
  <si>
    <t>C 56 11A 16 Cs 17</t>
  </si>
  <si>
    <t>36,383078</t>
  </si>
  <si>
    <t>170010103000010800011000000000</t>
  </si>
  <si>
    <t>C 55D 11A 19 Cs 5</t>
  </si>
  <si>
    <t>39,83077</t>
  </si>
  <si>
    <t>No se visualizan etiquetas de Nomenclatura vial. Revisar la etiqueta lindero 2-3 la cual debe ser 1.0, no son legibles las etiquetas de distancia en la salida gráfica. El color de la imagen de fondo no permite buena visualización de linderos, grilla, etiquetas y demas elementos del mapa</t>
  </si>
  <si>
    <t>170010103000010800007000000000</t>
  </si>
  <si>
    <t>C 55D 11A 35 Cs 9</t>
  </si>
  <si>
    <t>37,792401</t>
  </si>
  <si>
    <t>170010103000010800008000000000</t>
  </si>
  <si>
    <t>C 55D 11A 31 CS 8</t>
  </si>
  <si>
    <t>38,071946</t>
  </si>
  <si>
    <t>No se visualizan etiquetas de Nomenclatura vial. Revisar la etiqueta lindero 2-3 la cual debe ser 0.8, no son legibles las etiquetas de distancia en la salida gráfica. El color de la imagen de fondo no permite buena visualización de linderos, grilla, etiquetas y demas elementos del mapa</t>
  </si>
  <si>
    <t>170010103000010800012000000000</t>
  </si>
  <si>
    <t>C 55D 11A 15 Cs 4</t>
  </si>
  <si>
    <t>38,671549</t>
  </si>
  <si>
    <t>170010103000010800029000000000</t>
  </si>
  <si>
    <t>C 56 11A 56 Cs 27</t>
  </si>
  <si>
    <t>37,964923</t>
  </si>
  <si>
    <t>170010103000010800023000000000</t>
  </si>
  <si>
    <t>C 56 11A 32 Cs 21</t>
  </si>
  <si>
    <t>34,778703</t>
  </si>
  <si>
    <t>170010103000010800021000000000</t>
  </si>
  <si>
    <t>C 56 11A 24 Cs 19</t>
  </si>
  <si>
    <t>35,850288</t>
  </si>
  <si>
    <t>No se visualizan etiquetas de Nomenclatura vial. Revisar la etiqueta lindero 4-5 la cual debe ser 1.0, no son legibles las etiquetas de distancia en la salida gráfica. El color de la imagen de fondo no permite buena visualización de linderos, grilla, etiquetas y demas elementos del mapa</t>
  </si>
  <si>
    <t>170010103000010800018000000000</t>
  </si>
  <si>
    <t>C 56 11A 12 Cs 16</t>
  </si>
  <si>
    <t>36,447161</t>
  </si>
  <si>
    <t>No se visualizan etiquetas de Nomenclatura vial. Revisar la etiqueta lindero 4-5 la cual debe ser 0.8, no son legibles las etiquetas de distancia en la salida gráfica. El color de la imagen de fondo no permite buena visualización de linderos, grilla, etiquetas y demas elementos del mapa</t>
  </si>
  <si>
    <t>170010103000010800017000000000</t>
  </si>
  <si>
    <t>C 56 11A 08 Cs 15</t>
  </si>
  <si>
    <t>36,666501</t>
  </si>
  <si>
    <t>170010103000008240010000000000</t>
  </si>
  <si>
    <t>C 55D 13 27</t>
  </si>
  <si>
    <t>54,948657</t>
  </si>
  <si>
    <t>No se visualizan etiquetas de Nomenclatura vial. No son legibles las etiquetas de distancia en la salida gráfica. No registra etiqueta para el predio colindante 0014. El color de la imagen de fondo no permite buena visualización de linderos, grilla, etiquetas y demas elementos del mapa</t>
  </si>
  <si>
    <t>170010103000008240003000000000</t>
  </si>
  <si>
    <t>C 55D 12A 11 Lo 2</t>
  </si>
  <si>
    <t>54,930757</t>
  </si>
  <si>
    <t>No se visualizan etiquetas de Nomenclatura vial. Falta nodo entre predios 0030 y 0014 y ajuste de la tabla de coordenadas acorde a esto. En la tabla no aparece lindero 1-2. No son legibles las etiquetas de distancia en la salida gráfica. No registra etiqueta para el predio colindante 0014. El color de la imagen de fondo no permite buena visualización de linderos, grilla, etiquetas y demas elementos del mapa</t>
  </si>
  <si>
    <t>170010103000008240007000000000</t>
  </si>
  <si>
    <t>C 55D 13 09 Lo 6</t>
  </si>
  <si>
    <t>54,936534</t>
  </si>
  <si>
    <t>170010103000008240005000000000</t>
  </si>
  <si>
    <t>C 55D 12A 23 Lo 4</t>
  </si>
  <si>
    <t>54,921489</t>
  </si>
  <si>
    <t>170010104000001410030000000000</t>
  </si>
  <si>
    <t>C 7 7 05</t>
  </si>
  <si>
    <t>118,559091</t>
  </si>
  <si>
    <t>No se visualizan etiquetas de Nomenclatura vial. No son legibles las etiquetas de distancia ni de nodos en la salida gráfica. Deben eliminarse nodos de descripción del arco noroccidental del predio y ajustar tabla de coordenadas acorde a esto. No registra etiqueta para el predio colindante 0001-4. Revisar y ajustar la escala de visualizacion del predio. El color de la imagen de fondo no permite buena visualización de linderos, grilla, etiquetas y demas elementos del mapa. Presenta diferencia notable entre area shape y area del plano.</t>
  </si>
  <si>
    <t>170010104000001410001000000000</t>
  </si>
  <si>
    <t>C 7 7 13</t>
  </si>
  <si>
    <t>152,969604</t>
  </si>
  <si>
    <t>No se visualizan etiquetas de Nomenclatura vial. No son legibles las etiquetas de distancia en la salida gráfica. No registra etiqueta para el predio colindante 0001-4. El color de la imagen de fondo no permite buena visualización de linderos, grilla, etiquetas y demas elementos del mapa</t>
  </si>
  <si>
    <t>170010104000001410003000000000</t>
  </si>
  <si>
    <t>K 7 7 32</t>
  </si>
  <si>
    <t>104,61275</t>
  </si>
  <si>
    <t>170010104000001410010000000000</t>
  </si>
  <si>
    <t>C 8 7 40 Cs 21E</t>
  </si>
  <si>
    <t>216,957413</t>
  </si>
  <si>
    <t>No se visualizan etiquetas de Nomenclatura vial. No son legibles las etiquetas de distancia en la salida gráfica. No registra etiqueta para el predio colindante 0001-4. Ajustar la escala de visualización. El color de la imagen de fondo no permite buena visualización de linderos, grilla, etiquetas y demas elementos del mapa. Presenta diferencia notable entre area shape y area del plano.</t>
  </si>
  <si>
    <t>170010104000001410002000000000</t>
  </si>
  <si>
    <t>K 7 7 18</t>
  </si>
  <si>
    <t>97,402664</t>
  </si>
  <si>
    <t>No se visualizan etiquetas de Nomenclatura vial. No son legibles las etiquetas de distancia en la salida gráfica. No registra etiqueta para el predio colindante 0001-4. El color de la imagen de fondo no permite buena visualización de linderos, grilla, etiquetas y demas elementos del mapa. Presenta diferencia notable entre area shape y area del plano.</t>
  </si>
  <si>
    <t>170010104000001380017000000000</t>
  </si>
  <si>
    <t>C 8 6 18</t>
  </si>
  <si>
    <t>62,360773</t>
  </si>
  <si>
    <t>170010104000001370019000000000</t>
  </si>
  <si>
    <t>K 5 9 30</t>
  </si>
  <si>
    <t>40,240329</t>
  </si>
  <si>
    <t>No se visualizan etiquetas de Nomenclatura vial. No son legibles las etiquetas de distancia en la salida gráfica. No registra etiqueta para el predio 0001-4 y la mayoría de predios colindantes. El color de la imagen de fondo no permite buena visualización de linderos, grilla, etiquetas y demas elementos del mapa</t>
  </si>
  <si>
    <t>170010104000001450037000000000</t>
  </si>
  <si>
    <t>K 8 C 7 8 23</t>
  </si>
  <si>
    <t>138,717351</t>
  </si>
  <si>
    <t>170010104000001450016000000000</t>
  </si>
  <si>
    <t>C 8 9 12</t>
  </si>
  <si>
    <t>149,85027</t>
  </si>
  <si>
    <t>170010104000001450006000000000</t>
  </si>
  <si>
    <t>K 8 7 44 C 8</t>
  </si>
  <si>
    <t>161,928297</t>
  </si>
  <si>
    <t>170010104000001450002000000000</t>
  </si>
  <si>
    <t>K 8 7 16</t>
  </si>
  <si>
    <t>106,654865</t>
  </si>
  <si>
    <t>170010104000001300022000000000</t>
  </si>
  <si>
    <t>K 8 9 48</t>
  </si>
  <si>
    <t>56,583044</t>
  </si>
  <si>
    <t>170010104000001300026000000000</t>
  </si>
  <si>
    <t>K 9 9 31</t>
  </si>
  <si>
    <t>57,635879</t>
  </si>
  <si>
    <t>170010104000001300008000000000</t>
  </si>
  <si>
    <t>K 9 9</t>
  </si>
  <si>
    <t>130,281351</t>
  </si>
  <si>
    <t>170010104000001300014000000000</t>
  </si>
  <si>
    <t>K 8 9 42</t>
  </si>
  <si>
    <t>126,121897</t>
  </si>
  <si>
    <t>170010104000001300027000000000</t>
  </si>
  <si>
    <t>K 9 9 43</t>
  </si>
  <si>
    <t>56,282427</t>
  </si>
  <si>
    <t>170010104000001300023000000000</t>
  </si>
  <si>
    <t>C 10 8 12</t>
  </si>
  <si>
    <t>59,988404</t>
  </si>
  <si>
    <t>170010104000001390002000000000</t>
  </si>
  <si>
    <t>C 9 6 42</t>
  </si>
  <si>
    <t>108,185593</t>
  </si>
  <si>
    <t>No se visualizan etiquetas de Nomenclatura vial. No son legibles las etiquetas de distancia en la salida gráfica. No registra etiqueta para el predio 0001-4 y 0902-9. El color de la imagen de fondo no permite buena visualización de linderos, grilla, etiquetas y demas elementos del mapa</t>
  </si>
  <si>
    <t>170010104000001390003000000000</t>
  </si>
  <si>
    <t>C 9 6 36</t>
  </si>
  <si>
    <t>168,446152</t>
  </si>
  <si>
    <t>170010104000001320007000000000</t>
  </si>
  <si>
    <t>C 9B 7 58</t>
  </si>
  <si>
    <t>68,139549</t>
  </si>
  <si>
    <t>No se visualizan etiquetas de Nomenclatura vial. No son legibles las etiquetas de distancia en la salida gráfica. No registra etiqueta para el predio 0001-4 y 0024. El color de la imagen de fondo no permite buena visualización de linderos, grilla, etiquetas y demas elementos del mapa</t>
  </si>
  <si>
    <t>170010104000001320002000000000</t>
  </si>
  <si>
    <t>K 8 9A 17</t>
  </si>
  <si>
    <t>92,157321</t>
  </si>
  <si>
    <t>170010104000001390017000000000</t>
  </si>
  <si>
    <t>K 6 8 24</t>
  </si>
  <si>
    <t>52,209902</t>
  </si>
  <si>
    <t>No se visualizan etiquetas de Nomenclatura vial. No son legibles las etiquetas de distancia en la salida gráfica. No registra etiqueta para el predio 0001-4 y 0007. El color de la imagen de fondo no permite buena visualización de linderos, grilla, etiquetas y demas elementos del mapa</t>
  </si>
  <si>
    <t>170010104000001320028000000000</t>
  </si>
  <si>
    <t>C 9A 7 91</t>
  </si>
  <si>
    <t>71,714982</t>
  </si>
  <si>
    <t>170010104000001320027000000000</t>
  </si>
  <si>
    <t>K 8 9A 21</t>
  </si>
  <si>
    <t>105,658699</t>
  </si>
  <si>
    <t>170010104000001320029000000000</t>
  </si>
  <si>
    <t>C 9B 7 60</t>
  </si>
  <si>
    <t>85,13634</t>
  </si>
  <si>
    <t>No se visualizan etiquetas de Nomenclatura vial. No son legibles las etiquetas de distancia en la salida gráfica. No registra etiqueta para el predio 0001-4, 0025 y 0024. El color de la imagen de fondo no permite buena visualización de linderos, grilla, etiquetas y demas elementos del mapa</t>
  </si>
  <si>
    <t>170010104000001530003000000000</t>
  </si>
  <si>
    <t>K 8 8 38</t>
  </si>
  <si>
    <t>156,890036</t>
  </si>
  <si>
    <t>No se visualizan etiquetas de Nomenclatura vial. No son legibles las etiquetas de distancia en la salida gráfica. No registra etiqueta para el predio 0001-4. El color de la imagen de fondo no permite buena visualización de linderos, grilla, etiquetas y demas elementos del mapa. Presenta diferencia notable entre area shape y area del plano. La numeracion de los vertices en la parte gráfica no es acorde con la tabla de coordenadas, validar.</t>
  </si>
  <si>
    <t>170010104000001530011000000000</t>
  </si>
  <si>
    <t>C 9 8 34 K 9</t>
  </si>
  <si>
    <t>186,080933</t>
  </si>
  <si>
    <t>170010104000001310030000000000</t>
  </si>
  <si>
    <t>K 8 9B 29</t>
  </si>
  <si>
    <t>94,776647</t>
  </si>
  <si>
    <t>170010104000001310014000000000</t>
  </si>
  <si>
    <t>K 8 9B 25</t>
  </si>
  <si>
    <t>97,423694</t>
  </si>
  <si>
    <t>170010104000001420029000000000</t>
  </si>
  <si>
    <t>K 8 8 31</t>
  </si>
  <si>
    <t>120,56354</t>
  </si>
  <si>
    <t>No se visualizan etiquetas de Nomenclatura vial. No son legibles las etiquetas de distancia en la salida gráfica. No registra etiqueta para el predio colindante 0001-4.El color de la imagen de fondo no permite buena visualización de linderos, grilla, etiquetas y demas elementos del mapa</t>
  </si>
  <si>
    <t>170010104000001420028000000000</t>
  </si>
  <si>
    <t>K 8 8 37</t>
  </si>
  <si>
    <t>136,09676</t>
  </si>
  <si>
    <t>170010104000001400018000000000</t>
  </si>
  <si>
    <t>K 7 9 23 25</t>
  </si>
  <si>
    <t>74,819452</t>
  </si>
  <si>
    <t>170010104000001400017000000000</t>
  </si>
  <si>
    <t>K 6 9 26</t>
  </si>
  <si>
    <t>79,364759</t>
  </si>
  <si>
    <t>No se visualizan etiquetas de Nomenclatura vial. No son legibles las etiquetas de distancia en la salida gráfica. No registra etiqueta para el predio colindante 0001-4 y 0010. El color de la imagen de fondo no permite buena visualización de linderos, grilla, etiquetas y demas elementos del mapa</t>
  </si>
  <si>
    <t>170010104000001420047000000000</t>
  </si>
  <si>
    <t>K 8 8 89</t>
  </si>
  <si>
    <t>181,241593</t>
  </si>
  <si>
    <t>No se visualizan etiquetas de Nomenclatura vial. No son legibles las etiquetas de distancia en la salida gráfica. No registra etiqueta para el predio colindante 0001-4. Ajustar escala de visualización. Reducir el numero de nodos de referencia para el arco del predio esquina sureste y ajustar de la tabla de coordenadas acorde a esto. El color de la imagen de fondo no permite buena visualización de linderos, grilla, etiquetas y demas elementos del mapa</t>
  </si>
  <si>
    <t>170010104000001420003000000000</t>
  </si>
  <si>
    <t>C 8A 7 04</t>
  </si>
  <si>
    <t>120,503508</t>
  </si>
  <si>
    <t>No se visualizan etiquetas de Nomenclatura vial. No son legibles las etiquetas de distancia en la salida gráfica. No registra etiqueta para el predio colindante 0001-4. Ajustar escala de visualización. El color de la imagen de fondo no permite buena visualización de linderos, grilla, etiquetas y demas elementos del mapa</t>
  </si>
  <si>
    <t>170010104000001420044000000000</t>
  </si>
  <si>
    <t>C 8 7 29</t>
  </si>
  <si>
    <t>132,122307</t>
  </si>
  <si>
    <t>170010104000001420005000000000</t>
  </si>
  <si>
    <t>C 8A 7 18</t>
  </si>
  <si>
    <t>122,093588</t>
  </si>
  <si>
    <t>170010104000001420042000000000</t>
  </si>
  <si>
    <t>C 8 7 43</t>
  </si>
  <si>
    <t>127,966061</t>
  </si>
  <si>
    <t>No se visualizan etiquetas de Nomenclatura vial. No son legibles las etiquetas de distancia en la salida gráfica. No registra etiqueta para el predio colindante 0001-4. El color de la imagen de fondo no permite buena visualización de linderos, grilla, etiquetas y demas elementos del mapa.</t>
  </si>
  <si>
    <t>170010104000001420006000000000</t>
  </si>
  <si>
    <t>C 8A 7 24</t>
  </si>
  <si>
    <t>125,932578</t>
  </si>
  <si>
    <t>170010104000001420007000000000</t>
  </si>
  <si>
    <t>C 8A 7 30</t>
  </si>
  <si>
    <t>122,50747</t>
  </si>
  <si>
    <t>170010104000001420040000000000</t>
  </si>
  <si>
    <t>C 8 7 57</t>
  </si>
  <si>
    <t>124,482212</t>
  </si>
  <si>
    <t>170010104000001420038000000000</t>
  </si>
  <si>
    <t>C 8 7 71</t>
  </si>
  <si>
    <t>130,875323</t>
  </si>
  <si>
    <t>170010104000001420037000000000</t>
  </si>
  <si>
    <t>C 8 7 77</t>
  </si>
  <si>
    <t>125,3221</t>
  </si>
  <si>
    <t>170010104000001420011000000000</t>
  </si>
  <si>
    <t>C 8A 7 58</t>
  </si>
  <si>
    <t>121,490826</t>
  </si>
  <si>
    <t>170010104000001420036000000000</t>
  </si>
  <si>
    <t>C 8 7 85</t>
  </si>
  <si>
    <t>138,014871</t>
  </si>
  <si>
    <t>170010104000001420013000000000</t>
  </si>
  <si>
    <t>C 8A 7 72</t>
  </si>
  <si>
    <t>113,422706</t>
  </si>
  <si>
    <t>170010104000001420014000000000</t>
  </si>
  <si>
    <t>C 8A 7 80</t>
  </si>
  <si>
    <t>119,074505</t>
  </si>
  <si>
    <t>170010104000001420031000000000</t>
  </si>
  <si>
    <t>K 8 8 15</t>
  </si>
  <si>
    <t>116,57361</t>
  </si>
  <si>
    <t>No se visualizan etiquetas de Nomenclatura vial. No son legibles las etiquetas de distancia en la salida gráfica. No registra etiqueta para el predio colindante 0001-4. El color de la imagen de fondo no permite buena visualización de linderos, grilla, etiquetas y demas elementos del mapa. El predio registra VIA como lindero 1-2 validar esta información.</t>
  </si>
  <si>
    <t>170010104000001420027000000000</t>
  </si>
  <si>
    <t>K 8 8 45</t>
  </si>
  <si>
    <t>128,735239</t>
  </si>
  <si>
    <t>No se visualizan etiquetas de Nomenclatura vial. No son legibles las etiquetas de distancia en la salida gráfica. No registra etiqueta para el predio 0001-4. El color de la imagen de fondo no permite buena visualización de linderos, grilla, etiquetas y demas elementos del mapa. La numeracion de los vertices en la parte gráfica no lleva un orden lógico ni es acorde con la tabla de coordenadas, validar y ajustar.</t>
  </si>
  <si>
    <t>170010104000001420017000000000</t>
  </si>
  <si>
    <t>K 7A 8A 08</t>
  </si>
  <si>
    <t>118,658481</t>
  </si>
  <si>
    <t xml:space="preserve">No se visualizan etiquetas de Nomenclatura vial. No son legibles las etiquetas de distancia en la salida gráfica. No registra etiqueta para el predio colindante 0001-4. El color de la imagen de fondo no permite buena visualización de linderos, grilla, etiquetas y demas elementos del mapa. </t>
  </si>
  <si>
    <t>170010104000001420026000000000</t>
  </si>
  <si>
    <t>K 8 8 51</t>
  </si>
  <si>
    <t>110,881699</t>
  </si>
  <si>
    <t>170010104000001420018000000000</t>
  </si>
  <si>
    <t>K 7A 8A 12</t>
  </si>
  <si>
    <t>118,5751</t>
  </si>
  <si>
    <t>170010104000001420025000000000</t>
  </si>
  <si>
    <t>K 8 8 59</t>
  </si>
  <si>
    <t>123,95021</t>
  </si>
  <si>
    <t>170010104000001420024000000000</t>
  </si>
  <si>
    <t>K 8 8 77</t>
  </si>
  <si>
    <t>132,428643</t>
  </si>
  <si>
    <t>170010104000001420023000000000</t>
  </si>
  <si>
    <t>K 8 8 83</t>
  </si>
  <si>
    <t>135,644002</t>
  </si>
  <si>
    <t>170010104000001420022000000000</t>
  </si>
  <si>
    <t>K 8 8 87</t>
  </si>
  <si>
    <t>133,297031</t>
  </si>
  <si>
    <t>170010104000001420046000000000</t>
  </si>
  <si>
    <t>C 8 7 11 13</t>
  </si>
  <si>
    <t>119,77827</t>
  </si>
  <si>
    <t>170010104000001420045000000000</t>
  </si>
  <si>
    <t>C 8 7 23</t>
  </si>
  <si>
    <t>120,71356</t>
  </si>
  <si>
    <t>170010104000001420002000000000</t>
  </si>
  <si>
    <t>K 7 8 26</t>
  </si>
  <si>
    <t>109,198026</t>
  </si>
  <si>
    <t>170010104000001420004000000000</t>
  </si>
  <si>
    <t>C 8A 7 10</t>
  </si>
  <si>
    <t>127,667687</t>
  </si>
  <si>
    <t>170010104000001420043000000000</t>
  </si>
  <si>
    <t>C 8 7 35</t>
  </si>
  <si>
    <t>122,260728</t>
  </si>
  <si>
    <t>170010104000001420041000000000</t>
  </si>
  <si>
    <t>C 8 7 51</t>
  </si>
  <si>
    <t>120,903257</t>
  </si>
  <si>
    <t>170010104000001420039000000000</t>
  </si>
  <si>
    <t>C 8 7 63</t>
  </si>
  <si>
    <t>122,128579</t>
  </si>
  <si>
    <t>170010104000001420009000000000</t>
  </si>
  <si>
    <t>C 8A 7 44</t>
  </si>
  <si>
    <t>128,245122</t>
  </si>
  <si>
    <t>170010104000001420010000000000</t>
  </si>
  <si>
    <t>C 8A 7 52</t>
  </si>
  <si>
    <t>130,7216</t>
  </si>
  <si>
    <t>170010104000001420012000000000</t>
  </si>
  <si>
    <t>C 8A 7 66</t>
  </si>
  <si>
    <t>110,865898</t>
  </si>
  <si>
    <t>170010104000001420035000000000</t>
  </si>
  <si>
    <t>C 8 7 89 91 93</t>
  </si>
  <si>
    <t>135,510576</t>
  </si>
  <si>
    <t>170010104000001420034000000000</t>
  </si>
  <si>
    <t>C 8 7 113</t>
  </si>
  <si>
    <t>136,064023</t>
  </si>
  <si>
    <t>170010104000001420033000000000</t>
  </si>
  <si>
    <t>C 8 7 105 107</t>
  </si>
  <si>
    <t>141,73855</t>
  </si>
  <si>
    <t>170010104000001420032000000000</t>
  </si>
  <si>
    <t>K 8 8 09</t>
  </si>
  <si>
    <t>125,736922</t>
  </si>
  <si>
    <t>170010104000001420015000000000</t>
  </si>
  <si>
    <t>K 7A 8A 04</t>
  </si>
  <si>
    <t>115,880491</t>
  </si>
  <si>
    <t>No se visualizan etiquetas de Nomenclatura vial. No son legibles las etiquetas de distancia en la salida gráfica. No registra etiqueta para el predio colindante 0001-4 y predio 0033. El color de la imagen de fondo no permite buena visualización de linderos, grilla, etiquetas y demas elementos del mapa</t>
  </si>
  <si>
    <t>170010104000001420019000000000</t>
  </si>
  <si>
    <t>K 7A 8A 18</t>
  </si>
  <si>
    <t>121,242273</t>
  </si>
  <si>
    <t>170010104000001420020000000000</t>
  </si>
  <si>
    <t>K 7A 8A 24</t>
  </si>
  <si>
    <t>130,923577</t>
  </si>
  <si>
    <t>170010105000004380001200000011</t>
  </si>
  <si>
    <t>Maria Isabel</t>
  </si>
  <si>
    <t>C 31C 33 34</t>
  </si>
  <si>
    <t>33,873031</t>
  </si>
  <si>
    <t xml:space="preserve">Pendiente la nomenclatura vial </t>
  </si>
  <si>
    <t>170010105000004380001200000020</t>
  </si>
  <si>
    <t>K32 C31</t>
  </si>
  <si>
    <t>37,130359</t>
  </si>
  <si>
    <t>Los nodos no se relacionan consecutivamente y en la tabla de coordenadas se relacionan nodos que no se identifican en el grafico</t>
  </si>
  <si>
    <t>170010105000004380001200000009</t>
  </si>
  <si>
    <t>C 31C 33 22</t>
  </si>
  <si>
    <t>45,715389</t>
  </si>
  <si>
    <t xml:space="preserve">El area de terreno shape supera el area del CPPC , Pendiente la nomenclatura vial , Entre los linderos 2 - 3, 4 - 1, pendiente nodo por cambio de direccion de la linea, Entre el lindero  1 - 2, no relaciona colindante en el grafico   </t>
  </si>
  <si>
    <t>170010105000004380001200000014</t>
  </si>
  <si>
    <t>C 32 33 54 CS 685</t>
  </si>
  <si>
    <t>50,157285</t>
  </si>
  <si>
    <t>El area de terreno shape supera el area del CPPC, Pendiente la nomenclatura vial, Los nodos no se relacionan consecutivamente, tambien hay dos nodos en un mismo punto, en la tabla de coordenadas se relacionan nodos que no se identifican en el grafico</t>
  </si>
  <si>
    <t>170010105000004380006000000000</t>
  </si>
  <si>
    <t>C 32 33 98</t>
  </si>
  <si>
    <t>49,831422</t>
  </si>
  <si>
    <t>Pendiente la nomenclatura vial, Los nodos no se relacionan consecutivamente, tambien hay dos nodos en un mismo punto, en la tabla de coordenadas se relacionan nodos que no se identifican en el grafico</t>
  </si>
  <si>
    <t>170010105000004380001200000010</t>
  </si>
  <si>
    <t>C 31C 33 28</t>
  </si>
  <si>
    <t>24,157277</t>
  </si>
  <si>
    <t>Pendiente la nomenclatura vial, en el grafico no se relaciona el colindante entre los linderos 1 - 2, 2 - 3, 3 - 4.</t>
  </si>
  <si>
    <t>170010105000004380001200000005</t>
  </si>
  <si>
    <t>K 33 PROY 31B 07</t>
  </si>
  <si>
    <t>23,748413</t>
  </si>
  <si>
    <t>Pendiente la nomenclatura vial, en el grafico no se relacionan el colindante entre los linderos  2 - 3, 3 - 4, 4 - 5, 5 - 1</t>
  </si>
  <si>
    <t>170010105000004380001200000018</t>
  </si>
  <si>
    <t>C 32 33 80</t>
  </si>
  <si>
    <t>50,820501</t>
  </si>
  <si>
    <t>Pendiente la nomenclatura vial, el area de terreno shape supera el area del CPPC, en el grafico no se relacionan el colindante entre los linderos  2 - 3, 4 - 1</t>
  </si>
  <si>
    <t>170010105000004380001200000006</t>
  </si>
  <si>
    <t>K 33 PROY 31B 13 Cs 680</t>
  </si>
  <si>
    <t>33,625874</t>
  </si>
  <si>
    <t>El area de terreno shape supera el area del CPPC, Pendiente la nomenclatura vial, en el grafico no se relacionan el colindante entre los linderos 1 - 2,  2 - 3, 3 - 4, 5 - 1</t>
  </si>
  <si>
    <t>170010105000004370002000000000</t>
  </si>
  <si>
    <t>C 31C 33 09</t>
  </si>
  <si>
    <t>36,182572</t>
  </si>
  <si>
    <t xml:space="preserve">El area de terreno shape supera el area del CPPC, Pendiente la nomenclatura vial, en el grafico no se relacionan colindante entre los linderos </t>
  </si>
  <si>
    <t>170010105000004380003000000000</t>
  </si>
  <si>
    <t>C 32 33 104</t>
  </si>
  <si>
    <t>35,659552</t>
  </si>
  <si>
    <t>170010105000004380004000000000</t>
  </si>
  <si>
    <t>C 32 33 74</t>
  </si>
  <si>
    <t>33,861243</t>
  </si>
  <si>
    <t xml:space="preserve"> Pendiente la nomenclatura vial, en el grafico no se relacionan colindante entre los linderos, el nodo 3 no se identifica </t>
  </si>
  <si>
    <t>170010105000004380001200000007</t>
  </si>
  <si>
    <t>C 31C 33 14 Cs 680A</t>
  </si>
  <si>
    <t>43,09084</t>
  </si>
  <si>
    <t>170010105000004380001200000015</t>
  </si>
  <si>
    <t>C 32 33 60 Cs 686</t>
  </si>
  <si>
    <t>31,906234</t>
  </si>
  <si>
    <t>170010105000004370001200000003</t>
  </si>
  <si>
    <t>C 31C 33 15</t>
  </si>
  <si>
    <t>45,734822</t>
  </si>
  <si>
    <t>El area de terreno shape supera el area del CPPC, Pendiente la nomenclatura vial, en el grafico no se relacionan colindante entre los linderos 4 - 5,  5 - 1</t>
  </si>
  <si>
    <t>170010105000004380001200000019</t>
  </si>
  <si>
    <t>C 32 33 86</t>
  </si>
  <si>
    <t>54,890221</t>
  </si>
  <si>
    <t>El area de terreno shape supera el area del CPPC, Pendiente la nomenclatura vial, en el grafico no se relacionan colindante entre los linderos 9 - 6,  7 - 8, hay dos nodos en un mismo punto. en la tabla de coordenadas se relacionan nodos que no se identifican en el grafico</t>
  </si>
  <si>
    <t>170010105000004380005000000000</t>
  </si>
  <si>
    <t>C 32 33 92</t>
  </si>
  <si>
    <t>46,481086</t>
  </si>
  <si>
    <t xml:space="preserve"> Pendiente la nomenclatura vial, en el grafico no se relacionan colindante entre los linderos 2 - 3,  4 - 1</t>
  </si>
  <si>
    <t>170010105000004370003000000000</t>
  </si>
  <si>
    <t>C 31C 32B 23</t>
  </si>
  <si>
    <t>83,205098</t>
  </si>
  <si>
    <t>Pendiente la nomenclatura vial, en el grafico no se relacionan colindante entre los linderos 7 - 9,  9 - 15, hay dos nodos en un mismo punto, en la tabla de coordenadas se relacionan nodos que no se identifican en el grafico</t>
  </si>
  <si>
    <t>170010105000004380001200000013</t>
  </si>
  <si>
    <t>C 31C 33 46</t>
  </si>
  <si>
    <t>43,235136</t>
  </si>
  <si>
    <t xml:space="preserve"> Pendiente la nomenclatura vial, en el grafico no se relacionan colindante entre los linderos 1 - 2,  2 - 3, 4 - 5</t>
  </si>
  <si>
    <t>170010105000004380001200000016</t>
  </si>
  <si>
    <t>C 32 33 66</t>
  </si>
  <si>
    <t>29,030232</t>
  </si>
  <si>
    <t xml:space="preserve"> Pendiente la nomenclatura vial, en el grafico no se relacionan colindante entre los linderos 1 - 2,  2 - 3, 3 - 4</t>
  </si>
  <si>
    <t>170010105000004380001000000000</t>
  </si>
  <si>
    <t>C 31A C 31B C 31C C 32 K 33 PROYEC</t>
  </si>
  <si>
    <t>1412,527594</t>
  </si>
  <si>
    <t>En el grafico el tipo de texto que se usa no permite distinguir los nodos ( se sugiere usar otra escala para el grafico y textos)</t>
  </si>
  <si>
    <t>170010105000004430014200000003</t>
  </si>
  <si>
    <t>C 30D 34B 27</t>
  </si>
  <si>
    <t>20,580953</t>
  </si>
  <si>
    <t xml:space="preserve"> Pendiente la nomenclatura vial, En la grafica hay dos predios, hay dos nodos en un mismo punto, en la tabla de coordenadas se relacionan nodos que no se identifican en el grafico</t>
  </si>
  <si>
    <t>170010105000004440009000000000</t>
  </si>
  <si>
    <t>C 30D 34B 32</t>
  </si>
  <si>
    <t>20,145645</t>
  </si>
  <si>
    <t xml:space="preserve">El area del plano CPPC supera el area de terreno shape, Pendiente la nomenclatura vial, en el grafico no se relacionan colindante entre los linderos 2 - 3, </t>
  </si>
  <si>
    <t>170010105000004400002000000000</t>
  </si>
  <si>
    <t>K 34B 30C 45</t>
  </si>
  <si>
    <t>61,580481</t>
  </si>
  <si>
    <t xml:space="preserve"> Pendiente la nomenclatura vial, En la grafica hay dos nodos en un mismo punto, en la tabla de coordenadas se relaciona nodo 1 que no se identifican en el grafico</t>
  </si>
  <si>
    <t>170010105000004430007000000000</t>
  </si>
  <si>
    <t>K 34D 30D 11 C 31 34B 46</t>
  </si>
  <si>
    <t>51,593896</t>
  </si>
  <si>
    <t>El area de terreno shape supera el area del CPPC, Pendiente la nomenclatura vial, en el grafico no se relacionan colindante entre los linderos 1 - 2, 2 - 3, 4 - 1</t>
  </si>
  <si>
    <t>170010105000004410014000000000</t>
  </si>
  <si>
    <t>C 32 34 15</t>
  </si>
  <si>
    <t>87,229012</t>
  </si>
  <si>
    <t>Pendiente la nomenclatura vial, En la grafica hay dos nodos en un mismo punto, en la tabla de coordenadas se relaciona nodo 7 que no se identifican en el grafico</t>
  </si>
  <si>
    <t>170010105000004400001200000004</t>
  </si>
  <si>
    <t>K 34A 30C 26</t>
  </si>
  <si>
    <t>54,660362</t>
  </si>
  <si>
    <t xml:space="preserve"> Pendiente la nomenclatura vial, En la grafica hay dos nodos en un mismo punto, en la tabla de coordenadas se relacionan nodos que no se identifican en el grafico</t>
  </si>
  <si>
    <t>170010105000004400001200000010</t>
  </si>
  <si>
    <t>K 34B 30C 33</t>
  </si>
  <si>
    <t>43,013193</t>
  </si>
  <si>
    <t>El area de terreno shape supera el area del CPPC, Pendiente la nomenclatura vial</t>
  </si>
  <si>
    <t>170010105000004400001200000006</t>
  </si>
  <si>
    <t>K 34A 30C 48</t>
  </si>
  <si>
    <t>56,012184</t>
  </si>
  <si>
    <t>El area de terreno shape supera el area del CPPC, Pendiente la nomenclatura vial, en la grafica hay dos nodos en un mismo punto, no hay secuencia clara en la numeracion de los puntos, en la tabla de coordenadas se relacionan nodos que no se identifican en el grafico</t>
  </si>
  <si>
    <t>170010105000004400001200000003</t>
  </si>
  <si>
    <t>K 34A 30C 20</t>
  </si>
  <si>
    <t>34,01745</t>
  </si>
  <si>
    <t>Pendiente la nomenclatura vial, en la grafica hay dos nodos en un mismo punto, no hay secuencia clara en la numeracion de los puntos, en la tabla de coordenadas se relacionan nodos que no se identifican en el grafico</t>
  </si>
  <si>
    <t>170010105000004400001200000012</t>
  </si>
  <si>
    <t>K 34B 30C 21</t>
  </si>
  <si>
    <t>52,927437</t>
  </si>
  <si>
    <t>Pendiente la nomenclatura vial, falta nodo entre lindero 4 - 1 por cambio de colindante</t>
  </si>
  <si>
    <t>170010105000004430014200000004</t>
  </si>
  <si>
    <t>C 30D 34B 15</t>
  </si>
  <si>
    <t>54,547103</t>
  </si>
  <si>
    <t>170010105000004410006000000000</t>
  </si>
  <si>
    <t>C 32 34 31</t>
  </si>
  <si>
    <t>75,632295</t>
  </si>
  <si>
    <t>El area de terreno shape supera el area del CPPC, Pendiente la nomenclatura vial, en el grafico se generan mas nodos por error en el dibujo, la secuencia de la numeracion de los puntos no es consecutiva</t>
  </si>
  <si>
    <t>170010105000004430008000000000</t>
  </si>
  <si>
    <t>C 30D 34B 09</t>
  </si>
  <si>
    <t>37,256237</t>
  </si>
  <si>
    <t>Pendiente la nomenclatura vial, falta nodo entre lindero 1 - 2 por cambio de direccion de la linea</t>
  </si>
  <si>
    <t>170010105000004440008000000000</t>
  </si>
  <si>
    <t>C 30D 30B 20</t>
  </si>
  <si>
    <t>59,521036</t>
  </si>
  <si>
    <t>Pendiente la nomenclatura vial</t>
  </si>
  <si>
    <t>170010105000004430002000000000</t>
  </si>
  <si>
    <t>C 31 34B 20</t>
  </si>
  <si>
    <t>67,923406</t>
  </si>
  <si>
    <t>170010105000004400005000000000</t>
  </si>
  <si>
    <t>K 34B 30C 03 C 30C</t>
  </si>
  <si>
    <t>67,90345</t>
  </si>
  <si>
    <t>El area de terreno shape supera el area del CPPC, Pendiente la nomenclatura vial, falta nodo entre lindero 1 - 2,  3 - 4, por cambio de direccion de la linea</t>
  </si>
  <si>
    <t>170010105000004430003000000000</t>
  </si>
  <si>
    <t>C 31 34B 28</t>
  </si>
  <si>
    <t>60,362644</t>
  </si>
  <si>
    <t>170010105000004430006000000000</t>
  </si>
  <si>
    <t>K 34B 30D 06</t>
  </si>
  <si>
    <t>77,447068</t>
  </si>
  <si>
    <t xml:space="preserve">El area de terreno shape supera el area del CPPC, Pendiente la nomenclatura vial, en el grafico no se relacionan colindante entre los linderos. </t>
  </si>
  <si>
    <t>170010105000004430005000000000</t>
  </si>
  <si>
    <t>C 31 34B 10</t>
  </si>
  <si>
    <t>58,620941</t>
  </si>
  <si>
    <t>170010105000004430004000000000</t>
  </si>
  <si>
    <t>C 31 34B 40</t>
  </si>
  <si>
    <t>59,950103</t>
  </si>
  <si>
    <t>El area del plano CPPC supera el area de terreno shape, Pendiente la nomenclatura vial</t>
  </si>
  <si>
    <t>170010105000004440005000000000</t>
  </si>
  <si>
    <t>C 30C 34B 31</t>
  </si>
  <si>
    <t>49,220743</t>
  </si>
  <si>
    <t>170010105000004430014200000002</t>
  </si>
  <si>
    <t>C 30D 34B 31</t>
  </si>
  <si>
    <t>26,273145</t>
  </si>
  <si>
    <t>170010105000004410004000000000</t>
  </si>
  <si>
    <t>C 32 34 53</t>
  </si>
  <si>
    <t>62,888502</t>
  </si>
  <si>
    <t>Pendiente la nomenclatura vial, en el grafico se generan mas nodos por error en el dibujo, en el grafico no se relacionan colindante entre los linderos 2 - 3, 3 - 4, 4 - 5</t>
  </si>
  <si>
    <t>170010105000004410003000000000</t>
  </si>
  <si>
    <t>K 34 32 16</t>
  </si>
  <si>
    <t>101,979722</t>
  </si>
  <si>
    <t>El area del plano CPPC supera el area de terreno shape, Pendiente la nomenclatura vial, en el grafico no se relacionan colindante entre los linderos, falta nodo entre lindero 3 - 4, por cambio de  colindancia</t>
  </si>
  <si>
    <t>170010105000004410013000000000</t>
  </si>
  <si>
    <t>C 32 K 34</t>
  </si>
  <si>
    <t>490,266834</t>
  </si>
  <si>
    <t>En el grafico se relacionan dos predios, el tipo de texto que se usa no permite distinguir los nodos ( se sugiere usar otra escala para el grafico y textos)</t>
  </si>
  <si>
    <t>170010105000004430010000000000</t>
  </si>
  <si>
    <t>C 31 34B 32</t>
  </si>
  <si>
    <t>41,48177</t>
  </si>
  <si>
    <t>Pendiente la nomenclatura vial, en el grafico no se relacionan colindante entre los linderos 2 - 3,  4 - 1</t>
  </si>
  <si>
    <t>170010105000004390002200000001</t>
  </si>
  <si>
    <t>PJ 5 K 34A C 31 CASA MEJORA 1</t>
  </si>
  <si>
    <t>19,656344</t>
  </si>
  <si>
    <t>ok</t>
  </si>
  <si>
    <t>170010105000004440006000000000</t>
  </si>
  <si>
    <t>C 30C 34B 39</t>
  </si>
  <si>
    <t>73,305943</t>
  </si>
  <si>
    <t>El area de terreno shape supera el area del CPPC, Pendiente la nomenclatura vial,  falta nodo entre el lindero 1 - 2 por cambio de direccion de la linea</t>
  </si>
  <si>
    <t>170010105000004400001200000009</t>
  </si>
  <si>
    <t>K 34B 30C 39</t>
  </si>
  <si>
    <t>40,543924</t>
  </si>
  <si>
    <t>170010105000004400001200000001</t>
  </si>
  <si>
    <t>K 34A 30C 02 C 30C Cs 6</t>
  </si>
  <si>
    <t>25,427467</t>
  </si>
  <si>
    <t>El area de terreno shape supera el area del CPPC, Pendiente la nomenclatura vial,  falta nodo entre el lindero 5 - 6 por cambio de direccion de la linea y relacionar en el mismo lindero el colindante</t>
  </si>
  <si>
    <t>170010105000004400001200000014</t>
  </si>
  <si>
    <t>K 35A 30C 08</t>
  </si>
  <si>
    <t>35,28086</t>
  </si>
  <si>
    <t>170010105000004400001200000013</t>
  </si>
  <si>
    <t>K 34B 30C 15</t>
  </si>
  <si>
    <t>34,162745</t>
  </si>
  <si>
    <t>Pendiente la nomenclatura vial, en el grafico no se relacionan colindante entre los linderos 1 - 2,  2 - 3, 3 - 4</t>
  </si>
  <si>
    <t>170010105000004400001200000002</t>
  </si>
  <si>
    <t>K 34A 30C 14</t>
  </si>
  <si>
    <t>37,920863</t>
  </si>
  <si>
    <t>Pendiente la nomenclatura vial, en la grafica hay dos nodos en un mismo punto, no hay secuencia clara en la numeracion de los puntos, en la tabla de coordenadas se relacionan nodos que no se identifican en el grafico, falta nodo entre el lindero 1 - 10 por cambio de direccion de la line</t>
  </si>
  <si>
    <t>170010105000004400001200000005</t>
  </si>
  <si>
    <t>K 34A 30C 32</t>
  </si>
  <si>
    <t>20,339936</t>
  </si>
  <si>
    <t>Pendiente la nomenclatura vial, en la grafica hay dos nodos en un mismo punto, no hay secuencia clara en la numeracion de los puntos, en la tabla de coordenadas se relacionan nodos que no se identifican en el grafico, en el grafico no se relacionan todos los colindantes</t>
  </si>
  <si>
    <t>170010105000004400001200000007</t>
  </si>
  <si>
    <t>K 34A 30C 46 CS 748</t>
  </si>
  <si>
    <t>49,728468</t>
  </si>
  <si>
    <t>El area de terreno shape supera el area del CPPC, Pendiente la nomenclatura vial, en la grafica hay dos nodos en un mismo punto, no hay secuencia clara en la numeracion de los puntos, en la tabla de coordenadas se relacionan nodos que no se identifican en el grafico, en el grafico no se relacionan todos los colindantes</t>
  </si>
  <si>
    <t>170010105000004430009000000000</t>
  </si>
  <si>
    <t>C 31 34B 04</t>
  </si>
  <si>
    <t>72,954642</t>
  </si>
  <si>
    <t>El CPPC no corresponde al predio</t>
  </si>
  <si>
    <t>170010105000004410007000000000</t>
  </si>
  <si>
    <t>C 32 34 41</t>
  </si>
  <si>
    <t>67,419461</t>
  </si>
  <si>
    <t>Pendiente la nomenclatura vial, en el grafico no se relacionan todos los colindantes</t>
  </si>
  <si>
    <t>170010105000004430013000000000</t>
  </si>
  <si>
    <t>C 30D 34B 45</t>
  </si>
  <si>
    <t>47,007772</t>
  </si>
  <si>
    <t xml:space="preserve">El area de terreno shape supera el area del CPPC, Pendiente la nomenclatura vial, en la grafica hay dos nodos en un mismo punto, no hay secuencia clara en la numeracion de los puntos, en la tabla de coordenadas se relacionan nodos que no se identifican en el grafico, </t>
  </si>
  <si>
    <t>170010105000004430011000000000</t>
  </si>
  <si>
    <t>C 30D 34B 21</t>
  </si>
  <si>
    <t>61,271826</t>
  </si>
  <si>
    <t xml:space="preserve">Pendiente la nomenclatura vial, en la grafica hay dos nodos en un mismo punto, no hay secuencia clara en la numeracion de los puntos, en la tabla de coordenadas se relacionan nodos que no se identifican en el grafico, </t>
  </si>
  <si>
    <t>170010105000004360004000000000</t>
  </si>
  <si>
    <t>C 32A 33 22</t>
  </si>
  <si>
    <t>31,535045</t>
  </si>
  <si>
    <t>170010105000004440001000000000</t>
  </si>
  <si>
    <t>K 34B C 30C C 30D</t>
  </si>
  <si>
    <t>52,434627</t>
  </si>
  <si>
    <t>170010105000004390001000000000</t>
  </si>
  <si>
    <t>C 31 32A 37 Pj</t>
  </si>
  <si>
    <t>298,341171</t>
  </si>
  <si>
    <t>170010105000004410005000000000</t>
  </si>
  <si>
    <t>C 32 34 57</t>
  </si>
  <si>
    <t>52,532232</t>
  </si>
  <si>
    <t>170010105000004410008000000000</t>
  </si>
  <si>
    <t>C 32 34 65</t>
  </si>
  <si>
    <t>70,012399</t>
  </si>
  <si>
    <t>El area de terreno shape supera el area del CPPC, Pendiente la nomenclatura vial, en el grafico no se relacionan todos los colindantes</t>
  </si>
  <si>
    <t>170010105000004440002000000000</t>
  </si>
  <si>
    <t>C 30C 34B 27</t>
  </si>
  <si>
    <t>31,304064</t>
  </si>
  <si>
    <t>170010105000004430017000000000</t>
  </si>
  <si>
    <t>K 34D 30D 15</t>
  </si>
  <si>
    <t>24,271007</t>
  </si>
  <si>
    <t>Pendiente la nomenclatura vial.</t>
  </si>
  <si>
    <t>170010105000004410002000000000</t>
  </si>
  <si>
    <t>K 34 32 12 PLAZUELA</t>
  </si>
  <si>
    <t>53,864897</t>
  </si>
  <si>
    <t>170010105000004430014200000001</t>
  </si>
  <si>
    <t>C 30D 34B 39</t>
  </si>
  <si>
    <t>56,218869</t>
  </si>
  <si>
    <t>170010105000004430014200000005</t>
  </si>
  <si>
    <t>C 31 34B 14</t>
  </si>
  <si>
    <t>59,852262</t>
  </si>
  <si>
    <t>170010105000004440003000000000</t>
  </si>
  <si>
    <t>K 34B EQ C 30C 34B 05</t>
  </si>
  <si>
    <t>59,768459</t>
  </si>
  <si>
    <t>170010105000004410010000000000</t>
  </si>
  <si>
    <t>C 32 34 47</t>
  </si>
  <si>
    <t>52,57956</t>
  </si>
  <si>
    <t>Pendiente la nomenclatura vial, falta nodo entre el lindero 3 - 4 por cambio de direccion de la linea, en el grafico no se relacionan colindante entre los linderos  2 - 3, 1 - 4</t>
  </si>
  <si>
    <t>170010105000004400004000000000</t>
  </si>
  <si>
    <t>K 34B 30C 09</t>
  </si>
  <si>
    <t>50,238702</t>
  </si>
  <si>
    <t>Pendiente la nomenclatura vial, falta nodo entre el lindero 4 - 5 por cambio de direccion de la linea</t>
  </si>
  <si>
    <t>170010105000004410011000000000</t>
  </si>
  <si>
    <t>C 32 34 21</t>
  </si>
  <si>
    <t>81,881655</t>
  </si>
  <si>
    <t>Pendiente la nomenclatura vial, en el grafico no se relacionan todos los colindantes, En el grafico la malla predial catastral presenta inconsistencias en el dibujo entre los linderos 1 - 2,  2 - 3</t>
  </si>
  <si>
    <t>170010105000004400003000000000</t>
  </si>
  <si>
    <t>K 34B 30C 25</t>
  </si>
  <si>
    <t>60,885808</t>
  </si>
  <si>
    <t>170010105000004440004000000000</t>
  </si>
  <si>
    <t>C 30C 34B 11</t>
  </si>
  <si>
    <t>72,103984</t>
  </si>
  <si>
    <t xml:space="preserve">El area de terreno shape supera el area del CPPC, Pendiente la nomenclatura vial, </t>
  </si>
  <si>
    <t>170010105000004430016000000000</t>
  </si>
  <si>
    <t>C 30D 34B 51 K 34</t>
  </si>
  <si>
    <t>31,721501</t>
  </si>
  <si>
    <t>170010105000004440007000000000</t>
  </si>
  <si>
    <t>C 30D 34B 16</t>
  </si>
  <si>
    <t>61,073269</t>
  </si>
  <si>
    <t>170010105000004380002000000000</t>
  </si>
  <si>
    <t>C 31C 33 40</t>
  </si>
  <si>
    <t>48,014919</t>
  </si>
  <si>
    <t xml:space="preserve">El area de terreno shape supera el area del CPPC, Pendiente la nomenclatura vial,  en la grafica hay dos nodos en un mismo punto, no hay secuencia clara en la numeracion de los puntos, en la tabla de coordenadas se relacionan nodos que no se identifican en el grafico, </t>
  </si>
  <si>
    <t>170010105000004420013000000000</t>
  </si>
  <si>
    <t>K 34C 31 15 Cs 754</t>
  </si>
  <si>
    <t>70,182128</t>
  </si>
  <si>
    <t>170010105000004420008000000000</t>
  </si>
  <si>
    <t>K 34C 31 21 Cs 758</t>
  </si>
  <si>
    <t>54,430772</t>
  </si>
  <si>
    <t>170010105000004420002000000000</t>
  </si>
  <si>
    <t>C 31 34B 21 CS 752</t>
  </si>
  <si>
    <t>68,304398</t>
  </si>
  <si>
    <t>El area de terreno shape supera el area del CPPC, Pendiente la nomenclatura vial, falta nodo entre el lindero 1 - 2 por cambio de direccion de la linea</t>
  </si>
  <si>
    <t>170010105000004420016000000000</t>
  </si>
  <si>
    <t>C 31A 34B 32</t>
  </si>
  <si>
    <t>44,502164</t>
  </si>
  <si>
    <t>170010105000004420004000000000</t>
  </si>
  <si>
    <t>C 31 34B 03 K 34B Cs 749</t>
  </si>
  <si>
    <t>77,440354</t>
  </si>
  <si>
    <t xml:space="preserve">El area de terreno shape supera el area del CPPC, Pendiente la nomenclatura vial,  faltan nodos entre los linderos 2 - 3, 3 - 4, por cambio de direccion de la linea  </t>
  </si>
  <si>
    <t>170010105000004420003000000000</t>
  </si>
  <si>
    <t>C 31 34B 15 Cs 751</t>
  </si>
  <si>
    <t>71,517002</t>
  </si>
  <si>
    <t>El area de terreno shape supera el area del CPPC, Pendiente la nomenclatura vial, en la grafica hay dos nodos en un mismo punto, falta nodo entre el lindero 4 - 5 por cambio de direccion de la linea</t>
  </si>
  <si>
    <t>170010105000004420006000000000</t>
  </si>
  <si>
    <t>K 34C 31 07</t>
  </si>
  <si>
    <t>110,451627</t>
  </si>
  <si>
    <t xml:space="preserve">El area de terreno shape supera el area del CPPC, Pendiente la nomenclatura vial, en la grafica algunos numeros de los nodos no se visualizan, se recomienda para la numeracion usar un tamaño de fuente mas pequeño </t>
  </si>
  <si>
    <t>170010105000004420005000000000</t>
  </si>
  <si>
    <t>C 31 34B 29 K 34C</t>
  </si>
  <si>
    <t>92,703592</t>
  </si>
  <si>
    <t>170010105000004420007000000000</t>
  </si>
  <si>
    <t>C 31 34B 09</t>
  </si>
  <si>
    <t>100,120736</t>
  </si>
  <si>
    <t>El area de terreno shape supera el area del CPPC, Pendiente la nomenclatura vial, en la grafica hay dos nodos en un mismo punto, no hay secuencia clara en la numeracion de los puntos, en la tabla de coordenadas se relacionan nodos que no se identifican en el grafico, falta nodo entre el lindero 1 - 2 por cambio de direccion de la linea, entre el lindero 9 - 6 hay mas nodos de los que se requieren</t>
  </si>
  <si>
    <t>170010105000004420010000000000</t>
  </si>
  <si>
    <t>K 34C 31 09</t>
  </si>
  <si>
    <t>66,904774</t>
  </si>
  <si>
    <t xml:space="preserve">El area del plano CPPC supera el area de terreno shape, Pendiente la nomenclatura vial </t>
  </si>
  <si>
    <t>170010105000004420015000000000</t>
  </si>
  <si>
    <t>C 31A 34B 34</t>
  </si>
  <si>
    <t>42,56611</t>
  </si>
  <si>
    <t xml:space="preserve">El area de terreno shape supera el area del CPPC, Pendiente la nomenclatura vial </t>
  </si>
  <si>
    <t>170010105000004420019000000000</t>
  </si>
  <si>
    <t>C 31A 34B 30</t>
  </si>
  <si>
    <t>52,680636</t>
  </si>
  <si>
    <t>170010105000003830006000000000</t>
  </si>
  <si>
    <t>Marisol</t>
  </si>
  <si>
    <t>C 29A 34 43</t>
  </si>
  <si>
    <t>39,274286</t>
  </si>
  <si>
    <t xml:space="preserve">El nodo debe identificar el vértice con la intersección de los predios colindantes no con la intersección del mismo predio, en consecuencia revisar linderos y colindantes,  relacionar texto de nomenclatura vial </t>
  </si>
  <si>
    <t>170010105000003830005000000000</t>
  </si>
  <si>
    <t>C 29A 34 37</t>
  </si>
  <si>
    <t>48,764755</t>
  </si>
  <si>
    <t xml:space="preserve">El nodo debe identificar el vértice con la intersección de los predios colindantes no con la intersección del mismo predio,  revisar linderos y colindantes, relacionar texto de nomenclatura vial  </t>
  </si>
  <si>
    <t>170010105000003830007000000000</t>
  </si>
  <si>
    <t>C 29A 34 19</t>
  </si>
  <si>
    <t>64,988635</t>
  </si>
  <si>
    <t xml:space="preserve">la imagen del plano es borrosa , no permite identificar los predios colindantes , se debe  incluir el texto de la nomenclatura vial, en consecuencia ajustar linderos </t>
  </si>
  <si>
    <t>170010105000003830003000000000</t>
  </si>
  <si>
    <t>C 29A 34 25</t>
  </si>
  <si>
    <t>55,167831</t>
  </si>
  <si>
    <t xml:space="preserve">Falta nodo 4, texto nomenclatura vial,  colindancia con vía, revisar linderos  </t>
  </si>
  <si>
    <t>170010105000003830004000000000</t>
  </si>
  <si>
    <t>C 29A 34 31</t>
  </si>
  <si>
    <t>48,883284</t>
  </si>
  <si>
    <t xml:space="preserve">Agregar texto nomenclatura vial, ajustar linderos y colindacia </t>
  </si>
  <si>
    <t>170010105000003830001000000000</t>
  </si>
  <si>
    <t>K 33A 29A 12</t>
  </si>
  <si>
    <t>62,061462</t>
  </si>
  <si>
    <t>170010105000002750021000000000</t>
  </si>
  <si>
    <t>K 32A 31 06 10</t>
  </si>
  <si>
    <t>673,624072</t>
  </si>
  <si>
    <t>170010105000002750024000000000</t>
  </si>
  <si>
    <t>C 31A 32 14 In</t>
  </si>
  <si>
    <t>114,907314</t>
  </si>
  <si>
    <t xml:space="preserve"> No se visualiza el texto  de la nomenclatura vial</t>
  </si>
  <si>
    <t>170010105000002750015000000000</t>
  </si>
  <si>
    <t>K 32A 31 74</t>
  </si>
  <si>
    <t>64,761648</t>
  </si>
  <si>
    <t>Revisar linderos y colindancia nodos 4 a 5 y 5 a 1</t>
  </si>
  <si>
    <t>170010105000002750012000000000</t>
  </si>
  <si>
    <t>C 31A 32A 30</t>
  </si>
  <si>
    <t>116,410429</t>
  </si>
  <si>
    <t xml:space="preserve">No se visualiza nomenclatura vial, revisar linderos y colindantes  </t>
  </si>
  <si>
    <t>170010105000002750014000000000</t>
  </si>
  <si>
    <t>K 32A 31 76</t>
  </si>
  <si>
    <t>76,463837</t>
  </si>
  <si>
    <t xml:space="preserve">No hay designación de nomenclatura vial revisar colindancias y linderos </t>
  </si>
  <si>
    <t>170010105000002750013000000000</t>
  </si>
  <si>
    <t>C 31A 32A 22</t>
  </si>
  <si>
    <t>52,649437</t>
  </si>
  <si>
    <t xml:space="preserve">Revisar salida a conexion con via, en consecuenciaajustar linderos y colindantes </t>
  </si>
  <si>
    <t>170010105000004060002000000000</t>
  </si>
  <si>
    <t>K 35 35 08 Mz B</t>
  </si>
  <si>
    <t>46,688191</t>
  </si>
  <si>
    <t xml:space="preserve">Verificar lindero y colindacia del nodo 5 al nodo 1 </t>
  </si>
  <si>
    <t>170010105000004060031000000000</t>
  </si>
  <si>
    <t>C 35 35A 31</t>
  </si>
  <si>
    <t>47,299639</t>
  </si>
  <si>
    <t xml:space="preserve">Revisar linderos y colindancia del nodo 2 al nodo3, del nodo 3 al nodo4 del nodo 4 al nodo 1 </t>
  </si>
  <si>
    <t>170010105000004060020000000000</t>
  </si>
  <si>
    <t>C 35B 35 25</t>
  </si>
  <si>
    <t>49,722626</t>
  </si>
  <si>
    <t>Revisar linderos y colindancia nodos 1 a 2, 4 a 5 y 5 a 6</t>
  </si>
  <si>
    <t>170010105000004040004000000000</t>
  </si>
  <si>
    <t>K 34A 34 07 MZ C 4</t>
  </si>
  <si>
    <t>101,212158</t>
  </si>
  <si>
    <t xml:space="preserve">No se visualiza nomenclatura via, el predio no tiene salida a la vía,  revisar linderos  nodos y colindantes de 1 a 2, 2 a 3, 3 a 4 y 4 a 5  </t>
  </si>
  <si>
    <t>170010105000004070011000000000</t>
  </si>
  <si>
    <t>K 34A 02</t>
  </si>
  <si>
    <t>743,205226</t>
  </si>
  <si>
    <t xml:space="preserve">Revisar colindancia nodos del  16-17, nodo 20 al nodo 21 y del nodo11 al nodo 15 </t>
  </si>
  <si>
    <t>170010105000004070007000000000</t>
  </si>
  <si>
    <t>K 35A 34 03</t>
  </si>
  <si>
    <t>203,660912</t>
  </si>
  <si>
    <t xml:space="preserve">No se visualiza nomenclatura vial, el predio no tiene salida a la vía,  revisar linderos  nodos y colindantes de 1 a 2, 2 a 3, 3 a 4 y 4 a 5, no es clara en la imagen del CPPC la línea colindante con el predio 4070011  </t>
  </si>
  <si>
    <t>170010105000004060001000000000</t>
  </si>
  <si>
    <t>C 35 35 02 Mz B Cs 1</t>
  </si>
  <si>
    <t>53,827315</t>
  </si>
  <si>
    <t xml:space="preserve">Revisar la colindacia del predio con tramo de  vía nodos del 4 a 5  y la colindancia con la vía del 5 a 1 </t>
  </si>
  <si>
    <t>170010105000004060029000000000</t>
  </si>
  <si>
    <t>K 35A 35 38 VILLA MARINA</t>
  </si>
  <si>
    <t>32,191558</t>
  </si>
  <si>
    <t xml:space="preserve">No hay designación de nomenclatura vial, El predio no tiene salida a una vía verificar linderos y colindancia con los nodos 2 a 3 y 1 a 4 </t>
  </si>
  <si>
    <t>170010105000004060004000000000</t>
  </si>
  <si>
    <t>K 35 35 20 Mz B</t>
  </si>
  <si>
    <t>71,265096</t>
  </si>
  <si>
    <t xml:space="preserve">No hay designación de  nomenclatura vial,  revisar linderos revisar nodos 3 a 4 y 5 a 1 </t>
  </si>
  <si>
    <t>170010105000004060008000000000</t>
  </si>
  <si>
    <t>K 35 35 44 Mz B 8</t>
  </si>
  <si>
    <t>54,555919</t>
  </si>
  <si>
    <t xml:space="preserve">No hay designación de nomenclatura vial,  revisar linderos colindantes del nodo 5 al nodo 1  </t>
  </si>
  <si>
    <t>170010105000004060034000000000</t>
  </si>
  <si>
    <t>C 36A 35 08</t>
  </si>
  <si>
    <t>63,888558</t>
  </si>
  <si>
    <t xml:space="preserve">No se relaciona la nomenclatura vial colindancia con vía nodos 2 a 3, </t>
  </si>
  <si>
    <t>170010105000004060021000000000</t>
  </si>
  <si>
    <t>K 35B 35 21</t>
  </si>
  <si>
    <t>46,623977</t>
  </si>
  <si>
    <t>Revisar linderos y colindancia nodo 5 y 6</t>
  </si>
  <si>
    <t>170010105000004060016000000000</t>
  </si>
  <si>
    <t>K 35A 35 31 Mz B 16</t>
  </si>
  <si>
    <t>54,63603</t>
  </si>
  <si>
    <t xml:space="preserve">No hay designación de nomenclatura vial revisar colindancias y linderos nos 2 a 3 </t>
  </si>
  <si>
    <t>170010105000004060019000000000</t>
  </si>
  <si>
    <t>K 35A 35 30 Mz B 19</t>
  </si>
  <si>
    <t>92,530176</t>
  </si>
  <si>
    <t xml:space="preserve">No hay designación de  nomenclatura vial,  revisar linderos  nodos 2 a 3 y  3 a 4 </t>
  </si>
  <si>
    <t>170010105000004060014000000000</t>
  </si>
  <si>
    <t>K 35A 35 45</t>
  </si>
  <si>
    <t>49,486829</t>
  </si>
  <si>
    <t>170010105000004060025000000000</t>
  </si>
  <si>
    <t>C 35 35A 07 Mz B Cs 25</t>
  </si>
  <si>
    <t>61,036186</t>
  </si>
  <si>
    <t xml:space="preserve">No hay designación de  nomenclatura vial,  revisar  colindancia y linderos  nodos 5 a 6 y  7 a 1 en la imagen de localización del predio no hay texto del predio colindante  </t>
  </si>
  <si>
    <t>170010105000004060012000000000</t>
  </si>
  <si>
    <t>C 36A 35 40</t>
  </si>
  <si>
    <t>20,541794</t>
  </si>
  <si>
    <t xml:space="preserve">El predio no tiene salida a una vía,  revisar áerea de predio </t>
  </si>
  <si>
    <t>170010105000004060017000000000</t>
  </si>
  <si>
    <t>C 36A 35A 04 Mz B 17</t>
  </si>
  <si>
    <t>60,388116</t>
  </si>
  <si>
    <t xml:space="preserve">No hay designación de  nomenclatura vial,  revisar  colindancia y linderos  nodos 1 al 2.  </t>
  </si>
  <si>
    <t>170010105000004060030000000000</t>
  </si>
  <si>
    <t>K 35 35 60</t>
  </si>
  <si>
    <t>17,308119</t>
  </si>
  <si>
    <t xml:space="preserve">Verifcar área minima del predio, la imagen del plano predial no muestra el texto de colindancia con los nodos 4 al 1 </t>
  </si>
  <si>
    <t>170010105000004060023000000000</t>
  </si>
  <si>
    <t>K 35 B 35 17 Mz B 23</t>
  </si>
  <si>
    <t>40,129417</t>
  </si>
  <si>
    <t xml:space="preserve">Verificar colindancia y linderos nodo 3 a nodo 4 </t>
  </si>
  <si>
    <t>170010105000004040001000000000</t>
  </si>
  <si>
    <t>K 34 34 08</t>
  </si>
  <si>
    <t>95,048606</t>
  </si>
  <si>
    <t xml:space="preserve">La imagen de los predios colindantes no  relacionan código  del predio en los nodos del 2 al 4, ni del nodo 6 al 7 y el nodo 6 al 1 </t>
  </si>
  <si>
    <t>170010105000004060032000000000</t>
  </si>
  <si>
    <t>C 35 35A 11</t>
  </si>
  <si>
    <t>31,583379</t>
  </si>
  <si>
    <t xml:space="preserve">Verificar área mínima del predio, en la imagen del plano  no hay refrencia del texto colindante nodos del 1 al 2 del 2 al 3 del nodo 3 al 4 y del nodo 4 al 6  </t>
  </si>
  <si>
    <t>170010105000004060007000000000</t>
  </si>
  <si>
    <t>K 35 35 38 MZ B 7</t>
  </si>
  <si>
    <t>49,335057</t>
  </si>
  <si>
    <t xml:space="preserve">No hay designación de  nomenclatura vial,  revisar  lindero y texto de lo colindantes  linderos  nodos 2 al 3, del nodo 4 al 5 y  del nodo 6 al 1 .  </t>
  </si>
  <si>
    <t>170010105000004060015000000000</t>
  </si>
  <si>
    <t>K 35A 35 39 Mz B 15</t>
  </si>
  <si>
    <t>61,834778</t>
  </si>
  <si>
    <t>170010105000004070004000000000</t>
  </si>
  <si>
    <t>C 35 35 06</t>
  </si>
  <si>
    <t>192,924611</t>
  </si>
  <si>
    <t>La imagen del predios no  relacionan código  que identifique el predio colindante nodos del 2 al 3, ni del nodo 4 al  nodo 1</t>
  </si>
  <si>
    <t>170010105000004070006000000000</t>
  </si>
  <si>
    <t>K 35A 34 15</t>
  </si>
  <si>
    <t>119,690169</t>
  </si>
  <si>
    <t>170010105000004060018000000000</t>
  </si>
  <si>
    <t>K 35A 35 36 Mz B 18</t>
  </si>
  <si>
    <t>39,506259</t>
  </si>
  <si>
    <t xml:space="preserve">La imagen de los predios colindantes no  relacionan código  del predio en los nodos del 2 al 3, ni del nodo 4 al 1.  </t>
  </si>
  <si>
    <t>170010105000004060027000000000</t>
  </si>
  <si>
    <t>C 35 35A 06</t>
  </si>
  <si>
    <t>180,275616</t>
  </si>
  <si>
    <t xml:space="preserve">La imagen del predio no  relaciona el código  de los predios colindantes con los nodos del 1 al 2, del nodo 2 al 4, del 6 al 7 y del 7 al 1  </t>
  </si>
  <si>
    <t>170010105000004060006000000000</t>
  </si>
  <si>
    <t>K 35 35 32</t>
  </si>
  <si>
    <t>55,439303</t>
  </si>
  <si>
    <t xml:space="preserve">No hay designación de nomenclatura vial, La imagen de los predios colindantes no  relacionan código  del predio colindante nodos del 3 al 4, ni del nodo 7 al 1.  </t>
  </si>
  <si>
    <t>170010105000004070008000000000</t>
  </si>
  <si>
    <t>C 35 34A 08</t>
  </si>
  <si>
    <t>36,237948</t>
  </si>
  <si>
    <t xml:space="preserve">No hay designación de  nomenclatura vial,  revisar  colindancia y linderos  nodos 4 al 1 y del nodo 1 al nodo 2 .  </t>
  </si>
  <si>
    <t>170010105000004060003000000000</t>
  </si>
  <si>
    <t>K 35 35 14 Mz B</t>
  </si>
  <si>
    <t>60,308226</t>
  </si>
  <si>
    <t xml:space="preserve">No hay designación de  nomenclatura vial,  revisar  colindancia y linderos  nodos del 3 al 4.  </t>
  </si>
  <si>
    <t>170010105000004060005000000000</t>
  </si>
  <si>
    <t>K 35 35 26 Mz B</t>
  </si>
  <si>
    <t>55,228705</t>
  </si>
  <si>
    <t xml:space="preserve">No hay designación de  nomenclatura vial,  revisar  colindancia y linderos  nodos 4 al 1.  </t>
  </si>
  <si>
    <t>170010105000004040005000000000</t>
  </si>
  <si>
    <t>C 34 34 06</t>
  </si>
  <si>
    <t>58,363637</t>
  </si>
  <si>
    <t xml:space="preserve">La imagen del predio no  relaciona el código  de los  predios colindantes con los nodos  5 y nodo 1.   </t>
  </si>
  <si>
    <t>170010105000004060024000000000</t>
  </si>
  <si>
    <t>K 35B 35 15 MZ B 24</t>
  </si>
  <si>
    <t>79,417951</t>
  </si>
  <si>
    <t xml:space="preserve">La imagen de los predios colindantes no  relacionan código  del predio en los nodos del 6 al 1 </t>
  </si>
  <si>
    <t>170010105000004060013000000000</t>
  </si>
  <si>
    <t>C 36A 35 50 Mz B 13</t>
  </si>
  <si>
    <t>34,935319</t>
  </si>
  <si>
    <t xml:space="preserve">Revisar los nodos  del nodo 2 al nodo 3,  verificar las repectivas colindancias visibilizando el texto de los códigos prediales colindantes  </t>
  </si>
  <si>
    <t>170010105000004060011000000000</t>
  </si>
  <si>
    <t>C 36A 35 34</t>
  </si>
  <si>
    <t>16,671493</t>
  </si>
  <si>
    <t xml:space="preserve">La imagen del predio no relaciona las colindacias de los nodos del 3 al 4 y del 4 al 1 </t>
  </si>
  <si>
    <t>170010105000004070003000000000</t>
  </si>
  <si>
    <t>C 35 24A 12</t>
  </si>
  <si>
    <t>136,207164</t>
  </si>
  <si>
    <t xml:space="preserve">La imagen del predio  debe relacionar el texto del predio colindante nodos del 1 al 2 y del nodo 3 al nodo 4 </t>
  </si>
  <si>
    <t>170010105000004060033000000000</t>
  </si>
  <si>
    <t>C 36A 35 14 Mz A'</t>
  </si>
  <si>
    <t>53,348409</t>
  </si>
  <si>
    <t xml:space="preserve">La imagen del plano debe relacionar el texto de la vía colindancia nodos del 2 al nodo 3 </t>
  </si>
  <si>
    <t>170010105000004060026000000000</t>
  </si>
  <si>
    <t>C 35 35A 25</t>
  </si>
  <si>
    <t>107,08897</t>
  </si>
  <si>
    <t xml:space="preserve">la imagen del plano debe identificar los predios colindantes nodos 7 al 8 y nodos 8 al 1 </t>
  </si>
  <si>
    <t>170010105000004070009000000000</t>
  </si>
  <si>
    <t>C 35 34A 06 K 34A 34 16</t>
  </si>
  <si>
    <t>46,106972</t>
  </si>
  <si>
    <t xml:space="preserve">la imagen del plano debe identificar el texto del predio colindante nodos del 1 al 2 y  nodos del 4 al 1  </t>
  </si>
  <si>
    <t>170010105000004070001000000000</t>
  </si>
  <si>
    <t>K 34A 34 08</t>
  </si>
  <si>
    <t>106,719866</t>
  </si>
  <si>
    <t>La imagen no  relaciona el código  de los predios colindantes con los  nodos del 3 al 4 y  del nodo 4 al 1,  verificar y ajustar colindantes y  linderos</t>
  </si>
  <si>
    <t>170010105000004040002000000000</t>
  </si>
  <si>
    <t>K 34A 34 19 MZ C 2</t>
  </si>
  <si>
    <t>152,009418</t>
  </si>
  <si>
    <t xml:space="preserve">La imagen debe relacionar el código  del predio colindante  nodos del 1 al 2, del nodo 3 al 5 y del nodo 5 al nodo 6, ajustamdo la colindancia de los linderos </t>
  </si>
  <si>
    <t>170010105000004360002000000000</t>
  </si>
  <si>
    <t>C 32A 32B 08</t>
  </si>
  <si>
    <t>75,410257</t>
  </si>
  <si>
    <t xml:space="preserve">Revisar la colindancia con los nodos 1 al 2 y del 4 al 5,  verificar las repectivas colindancias visibilizando el texto de los códigos prediales colindantes  </t>
  </si>
  <si>
    <t>170010105000004350004000000000</t>
  </si>
  <si>
    <t>C 32A 33 17</t>
  </si>
  <si>
    <t>100,521256</t>
  </si>
  <si>
    <t xml:space="preserve">Relacionar texto de la nomenclatura vial, revissar la colindancia con los nodos del 1 al 2 del 2 al 3 y del nodo 4 al 1 colocar el texto del código del predio colindante  </t>
  </si>
  <si>
    <t>170010105000004360001200000005</t>
  </si>
  <si>
    <t>C 32 33 17</t>
  </si>
  <si>
    <t>30,914134</t>
  </si>
  <si>
    <t xml:space="preserve">Relacionar texto de la colindancia con los nodos  2 al 3 y del nodo 5 al 1 colocar el texto del código del predio colindante colindante </t>
  </si>
  <si>
    <t>170010105000004350001000000000</t>
  </si>
  <si>
    <t>C 32A K 34 K 33 PROYECTO</t>
  </si>
  <si>
    <t>55,297366</t>
  </si>
  <si>
    <t xml:space="preserve">Verificar polígono, colindancia nodo 2 a nodo 3  </t>
  </si>
  <si>
    <t>170010105000004360003000000000</t>
  </si>
  <si>
    <t>C 32 33 27</t>
  </si>
  <si>
    <t>68,527865</t>
  </si>
  <si>
    <t xml:space="preserve">Relacionar texto de la colindancia con los nodos  3 al 4 y del nodo 4 al 5 y nodo del 6 al 1, colocar el texto del código del predio colindante y ajustar linderos </t>
  </si>
  <si>
    <t>170010105000004350002000000000</t>
  </si>
  <si>
    <t>C 32A 33 25</t>
  </si>
  <si>
    <t>62,074775</t>
  </si>
  <si>
    <t xml:space="preserve">Relacionar texto de la colindancia con los nodos  1 al 2,  del nodo 2 al 3, del nodo 3 al 4, del nodo 4 al 5 y 5 al 1,  colocar el texto del código del predio colindante y ajustar colindancia y linderos </t>
  </si>
  <si>
    <t>170010105000004350003000000000</t>
  </si>
  <si>
    <t>C 32A 33 23</t>
  </si>
  <si>
    <t>65,690491</t>
  </si>
  <si>
    <t xml:space="preserve">Relacionar texto de la colindancia con los nodos  3 al 4 y del nodo 4 al 5 y nodos del  5 al 1 colocar el texto del código del predio colindante colindante </t>
  </si>
  <si>
    <t>170010105000004350005000000000</t>
  </si>
  <si>
    <t>K 34 32A 05 C 32A Eq</t>
  </si>
  <si>
    <t>104,667871</t>
  </si>
  <si>
    <t xml:space="preserve">Relacionar texto de la colindancia con los nodos  2 al 3,  del nodo 3 al 4, del nodo 4 al 5 y  del nodo  5 al 1,  colocar el texto del código del predio colindante y ajustar colindancia y linderos </t>
  </si>
  <si>
    <t>170010105000003980003000000000</t>
  </si>
  <si>
    <t>K 33 25A 23 K 32B 25A 24</t>
  </si>
  <si>
    <t>53,468046</t>
  </si>
  <si>
    <t>No se visualiza la nomenclatura Vial</t>
  </si>
  <si>
    <t>170010105000003980005000000000</t>
  </si>
  <si>
    <t>K 33 25A 35 K 32B 25A 36</t>
  </si>
  <si>
    <t>74,342494</t>
  </si>
  <si>
    <t>No se visualizan los colindantes</t>
  </si>
  <si>
    <t>170010105000003980002000000000</t>
  </si>
  <si>
    <t>K 33 25A 19 K 32B 25A 18</t>
  </si>
  <si>
    <t>57,683141</t>
  </si>
  <si>
    <t>No se visualiza la nomenclatura Vial, ni los colindantes por costado norte y sur</t>
  </si>
  <si>
    <t>170010105000003980001000000000</t>
  </si>
  <si>
    <t>K 33 25A 15 K 32B 25A 14</t>
  </si>
  <si>
    <t>41,227901</t>
  </si>
  <si>
    <t>170010105000003980004000000000</t>
  </si>
  <si>
    <t>K 33 25A 29 K 32B 25A 30</t>
  </si>
  <si>
    <t>60,438592</t>
  </si>
  <si>
    <t>170010105000003980007000000000</t>
  </si>
  <si>
    <t>K 33 25A 05 K 32B 25A 02</t>
  </si>
  <si>
    <t>69,53028</t>
  </si>
  <si>
    <t>No se visualiza la nomenclatura Vial, ni los colindantes por orte, sur y oeste</t>
  </si>
  <si>
    <t>170010105000003980006000000000</t>
  </si>
  <si>
    <t>K 33 25A 11</t>
  </si>
  <si>
    <t>60,551085</t>
  </si>
  <si>
    <t>170010105000004050006000000000</t>
  </si>
  <si>
    <t>K 35 35 45 MZ A 06</t>
  </si>
  <si>
    <t>65,893326</t>
  </si>
  <si>
    <t xml:space="preserve">Relacionar texto de la colindancia con el nodo 2 al 3, del nodo 3 al 4, del nodo 4 al 5 y 5 al 1,  colocar el texto del código del predio colindante y ajustar colindancia y linderos </t>
  </si>
  <si>
    <t>170010105000004050014000000000</t>
  </si>
  <si>
    <t>K 35 35 03 MZ A 14</t>
  </si>
  <si>
    <t>73,076916</t>
  </si>
  <si>
    <t xml:space="preserve">Revisar colindancia nodos 3 al 4,  nodo 5 al nodo 6, verificar linderos  </t>
  </si>
  <si>
    <t>170010105000004050017000000000</t>
  </si>
  <si>
    <t>K 34 35 48</t>
  </si>
  <si>
    <t>80,696765</t>
  </si>
  <si>
    <t xml:space="preserve">Revisar colindancia nodos 2 al 3, nodos 3 al 4  y  nodo  del 5  y  al 1   </t>
  </si>
  <si>
    <t>170010105000004050013000000000</t>
  </si>
  <si>
    <t>K 35 35 09 MZ A CS 13</t>
  </si>
  <si>
    <t>25,431558</t>
  </si>
  <si>
    <t xml:space="preserve">Relacionar texto con la colindancia de los  nodos 1 al 2, del nodo 3 al nodo 3,  ajustar  de conformidad colindancia y linderos </t>
  </si>
  <si>
    <t>170010105000004050019000000000</t>
  </si>
  <si>
    <t>K 34 35 40</t>
  </si>
  <si>
    <t>30,88735</t>
  </si>
  <si>
    <t xml:space="preserve">Revisar colindancia nodos 3 al 4 y  nodos del  5 al  6, verificar y ajustar linderos   </t>
  </si>
  <si>
    <t>170010105000004050017200000001</t>
  </si>
  <si>
    <t>K 34 35 44</t>
  </si>
  <si>
    <t>23,976821</t>
  </si>
  <si>
    <t xml:space="preserve">Relacionar texto con la colindancia de los  nodos 4 al 7,  ajustar  de conformidad colindancia y linderos </t>
  </si>
  <si>
    <t>170010105000004050016000000000</t>
  </si>
  <si>
    <t>K 35 35 53</t>
  </si>
  <si>
    <t>65,917172</t>
  </si>
  <si>
    <t xml:space="preserve">Revisar colindancia nodos 4 al 5 y ajustar lindero y colindancia </t>
  </si>
  <si>
    <t>170010105000004050012000000000</t>
  </si>
  <si>
    <t>K 35 35 11</t>
  </si>
  <si>
    <t>31,619888</t>
  </si>
  <si>
    <t xml:space="preserve">Relacionar texto de la colindancia con el nodo 3 al 4 y  del nodo del 7 al 3,  colocar el texto del código del predio colindante y ajustar colindancia y linderos </t>
  </si>
  <si>
    <t>170010105000004050010000000000</t>
  </si>
  <si>
    <t>K 35 35 21</t>
  </si>
  <si>
    <t>51,671826</t>
  </si>
  <si>
    <t xml:space="preserve">Relacionar texto de la colindancia con el nodo  2 al 3,   nodo del 5 al 1 ajustar colindancia y linderos de conformidad. </t>
  </si>
  <si>
    <t>170010105000004050001000000000</t>
  </si>
  <si>
    <t>K 34 35 04 MZ A 01</t>
  </si>
  <si>
    <t>62,331414</t>
  </si>
  <si>
    <t xml:space="preserve">Relacionar texto de la colindancia con el nodo  3 al 4 y del nodo del 5 al 1,  colocar el texto del código del predio colindante y ajustar colindancia y linderos </t>
  </si>
  <si>
    <t>170010105000004050008000000000</t>
  </si>
  <si>
    <t>K 35 35 33 MZ A 08</t>
  </si>
  <si>
    <t>59,701969</t>
  </si>
  <si>
    <t xml:space="preserve">Relacionar texto de la colindancia con el nodo  2 al 3,   ajustar colindancia y linderos </t>
  </si>
  <si>
    <t>170010105000004050011000000000</t>
  </si>
  <si>
    <t>K 35 35 15</t>
  </si>
  <si>
    <t>49,557239</t>
  </si>
  <si>
    <t xml:space="preserve">Relacionar texto de la colindancia nodos del 2 al 3 y nodos del 5 al 1 </t>
  </si>
  <si>
    <t>170010105000004050018000000000</t>
  </si>
  <si>
    <t>K 34 35 38 MZ A 05</t>
  </si>
  <si>
    <t>51,291527</t>
  </si>
  <si>
    <t>Relacionar texto de la colindancia nodos del 3 al 4,  del 5 al 6 y del 6 al 1, ajustar linedros y colindancia de conformidad</t>
  </si>
  <si>
    <t>170010105000004050003000000000</t>
  </si>
  <si>
    <t>K 34 35 22 MZ A 03</t>
  </si>
  <si>
    <t>58,530891</t>
  </si>
  <si>
    <t>Relacionar texto de la colindancia nodos del 3 al 4,  del 5 al 6 y del 6 al 1, ajustar linderos y colindancia de conformidad</t>
  </si>
  <si>
    <t>170010105000004050015000000000</t>
  </si>
  <si>
    <t>K 35 35 59</t>
  </si>
  <si>
    <t>58,987237</t>
  </si>
  <si>
    <t xml:space="preserve">Relacionar texto del predio que colinda con los  nodos 5 al 6 y del 6 al 7,  ajustar linderos y colindancia de conformidad </t>
  </si>
  <si>
    <t>170010105000004050002000000000</t>
  </si>
  <si>
    <t>K 34 35 12 MZ A 02</t>
  </si>
  <si>
    <t>79,432416</t>
  </si>
  <si>
    <t xml:space="preserve">Relacionar texto de la colindancia nodos 3 al 4, ajustar linderos y colindancia de conformidad </t>
  </si>
  <si>
    <t>170010105000004050007000000000</t>
  </si>
  <si>
    <t>K 35 35 37 MZ A-07</t>
  </si>
  <si>
    <t>57,979597</t>
  </si>
  <si>
    <t xml:space="preserve">Relacionar texto con la colindancia de los  nodos 2 al 2, ajustar  de conformidad colindancia y linderos </t>
  </si>
  <si>
    <t>170010105000004050004000000000</t>
  </si>
  <si>
    <t>K 34 35 30</t>
  </si>
  <si>
    <t>66,14734</t>
  </si>
  <si>
    <t xml:space="preserve">Relacionar texto con la colindancia de los  nodos 4 al 5, y nodos del 8 al 1, ajustar  de conformidad la colindancia y linderos </t>
  </si>
  <si>
    <t>170010105000004050009000000000</t>
  </si>
  <si>
    <t>K 35 35 27</t>
  </si>
  <si>
    <t>65,571676</t>
  </si>
  <si>
    <t xml:space="preserve">Relacionar texto con la colindancia de los  nodos 4 al 5, ajustar  de conformidad la colindancia y linderos </t>
  </si>
  <si>
    <t>170010105000003510058000000000</t>
  </si>
  <si>
    <t>K 32A C 31</t>
  </si>
  <si>
    <t>5424,83557</t>
  </si>
  <si>
    <t xml:space="preserve">Los textos de los nodos tienen un tamaño grande y no permiten la identificación de la colindacia con los predios contiguos, se sugiere ajustar texto de conformidad con la escala </t>
  </si>
  <si>
    <t>170010105000004060010000000000</t>
  </si>
  <si>
    <t>C 36A 35 24</t>
  </si>
  <si>
    <t>69,921312</t>
  </si>
  <si>
    <t xml:space="preserve">Relacionar el texto de la colindancia de los nodos 3 a 7, ajustar de conformidad  los linderos y la colindancia </t>
  </si>
  <si>
    <t>170010105000004060009000000000</t>
  </si>
  <si>
    <t>K 35 35 50 C 36A</t>
  </si>
  <si>
    <t>93,313277</t>
  </si>
  <si>
    <t xml:space="preserve">Relacionar el texto de la colindancia de los nodos 3 a 4 y del nodo 7 al 1, ajustar de conformidad  los linderos y la colindancia </t>
  </si>
  <si>
    <t>170010102000001130001200000001</t>
  </si>
  <si>
    <t>Nicolas</t>
  </si>
  <si>
    <t>K 41 63 04</t>
  </si>
  <si>
    <t>40,874529</t>
  </si>
  <si>
    <t>Entre nodos 1-2; 4-5; 5-1 colinda con el predio 0113-0001 pero en localización no se visualiza el polígono de esa colindancia; Entre nodos 3-4 colinda con el predio 0113-0001-2, pero en plano de localización se identifica el texto 0001</t>
  </si>
  <si>
    <t>170010102000001900030200000001</t>
  </si>
  <si>
    <t>K 34 69 42</t>
  </si>
  <si>
    <t>32,121019</t>
  </si>
  <si>
    <t xml:space="preserve">En plano no se visualiza el colindante entre nodos 1-2; 2-3 y 3-4. </t>
  </si>
  <si>
    <t>170010102000001900030200000007</t>
  </si>
  <si>
    <t>C 70 34 54</t>
  </si>
  <si>
    <t>55,194113</t>
  </si>
  <si>
    <t>Los nodos identificados en plano no corresponden con los del cuadro de coordenadas , en tabla sobran puntos</t>
  </si>
  <si>
    <t>170010102000001900030000000000</t>
  </si>
  <si>
    <t>C 70 34 28</t>
  </si>
  <si>
    <t>3156,455776</t>
  </si>
  <si>
    <t>El plano de localización no es legible para identificar linderos, nodos y colindancias</t>
  </si>
  <si>
    <t>170010102000001900030200000018</t>
  </si>
  <si>
    <t>C 70 34 28 In 18</t>
  </si>
  <si>
    <t>54,93359</t>
  </si>
  <si>
    <t>Diferencia de área con el shp. Los nodos del plano no concuerdan con la tabla de coordenadas. los puntos de 7 y 8 en la tabla sobran</t>
  </si>
  <si>
    <t>170010102000001900030200000004</t>
  </si>
  <si>
    <t>C 70 34 36</t>
  </si>
  <si>
    <t>86,617413</t>
  </si>
  <si>
    <t>Diferencia de área con el shp. Entre nodos 1-2 faltan nodos por colindancia con el predio 170010102000001900030200000021. No se visualiza la totalidad de colindantes en plano, se deben identificar los predios colindantes que son mejoras ya que sólo se ve el predio 0030</t>
  </si>
  <si>
    <t>170010102000001900032200000022</t>
  </si>
  <si>
    <t>K 34A 69 A25</t>
  </si>
  <si>
    <t>63,321459</t>
  </si>
  <si>
    <t>El archivo pdf no corresponde con el predio</t>
  </si>
  <si>
    <t>170010102000001900030200000011</t>
  </si>
  <si>
    <t>C 69 34 17 In</t>
  </si>
  <si>
    <t>22,681108</t>
  </si>
  <si>
    <t>Entre nodos 1-2 falta nodo por colindancia con predio 170010102000001900030200000020. La colindancia entre nodo 3-4 en plano debe indicar la mejora, no se visualiza el colindante entre 4-5 y 5-1</t>
  </si>
  <si>
    <t>170010102000001900030200000020</t>
  </si>
  <si>
    <t>C 69 34 65 In</t>
  </si>
  <si>
    <t>13,669788</t>
  </si>
  <si>
    <t xml:space="preserve">La escala de la imagen no permite ver predios colindantes, entre 3-4 colinda con 	170010102000001900030200000011, en plano identificar mejora </t>
  </si>
  <si>
    <t>170010102000001900030200000005</t>
  </si>
  <si>
    <t>C 70 34 46</t>
  </si>
  <si>
    <t>49,729011</t>
  </si>
  <si>
    <t>Diferencia de área con el shp. No se identifica en plano colindante entre puntos 4-1, 1-2, 2-3</t>
  </si>
  <si>
    <t>170010102000001900030200000017</t>
  </si>
  <si>
    <t>K 35 69 27</t>
  </si>
  <si>
    <t>46,132988</t>
  </si>
  <si>
    <t>No se visualiza el label de los colindantes entre nodos 1-2 y de 2 a 5  en la localización del plano</t>
  </si>
  <si>
    <t>170010102000001900030200000014</t>
  </si>
  <si>
    <t>C 70 34 28 In 14</t>
  </si>
  <si>
    <t>42,405863</t>
  </si>
  <si>
    <t>No se visualiza el label de los colindantes entre nodos 1-2, 3-4 y 4-1 en la localización del plano</t>
  </si>
  <si>
    <t>170010102000001900030200000008</t>
  </si>
  <si>
    <t>C 69 34 58</t>
  </si>
  <si>
    <t>42,543467</t>
  </si>
  <si>
    <t>No se visualiza el label de los colindantes entre todos sus nodos en la localización del plano</t>
  </si>
  <si>
    <t>170010102000001900030200000012</t>
  </si>
  <si>
    <t>C 69A 34 82</t>
  </si>
  <si>
    <t>53,547494</t>
  </si>
  <si>
    <t>Los nodos identificados en plano no corresponden con la tabla de coordensdas, en esta ultima sobran nodos</t>
  </si>
  <si>
    <t>170010102000001900030200000010</t>
  </si>
  <si>
    <t>C 69 34 23 In</t>
  </si>
  <si>
    <t>22,823048</t>
  </si>
  <si>
    <t>Diferencia de área con el shp. La escala del plano no deja ver la localización más general del predio y coindancias. No se visualiza el nodo 1 en plano</t>
  </si>
  <si>
    <t>170010102000001900030200000019</t>
  </si>
  <si>
    <t>C 70 34 28 In 19</t>
  </si>
  <si>
    <t>50,657365</t>
  </si>
  <si>
    <t>Diferencia de área con el shp. Entre nodos 4-1 y 1-2 no se observa el label del predio colindante en plano</t>
  </si>
  <si>
    <t>170010102000001900030200000003</t>
  </si>
  <si>
    <t>C 70 34 18</t>
  </si>
  <si>
    <t>87,780078</t>
  </si>
  <si>
    <t xml:space="preserve">Diferencia de área con el shp. No se observan los colindantes en plano, entre todos sus nodos </t>
  </si>
  <si>
    <t>170010102000001900030200000021</t>
  </si>
  <si>
    <t>C 70 34 30</t>
  </si>
  <si>
    <t>32,566229</t>
  </si>
  <si>
    <t>La escala de la imagen no permite ver el predio en generla y colindantes. El nodo 3 no correpsonde, no es cmabio de dirección o colindancia. No se ve el label de los predios colindantes en plano</t>
  </si>
  <si>
    <t>170010102000001900030200000006</t>
  </si>
  <si>
    <t>C 70 34 50</t>
  </si>
  <si>
    <t>66,503662</t>
  </si>
  <si>
    <t>Diferencia de área con el shp. NO hay coherencia entre los nodos del plano y la tabla de coordenada sy colindancis, sobran nodos en tabla</t>
  </si>
  <si>
    <t>170010102000001900030200000002</t>
  </si>
  <si>
    <t>C 70 34 10</t>
  </si>
  <si>
    <t>63,128673</t>
  </si>
  <si>
    <t>Diferencia de área con el shp.No se visualiza en plano el label de los predios colindantes entre nodos 3-4, y entre 4 a 9</t>
  </si>
  <si>
    <t>170010102000001900030200000013</t>
  </si>
  <si>
    <t>C 70 34 28 In 13</t>
  </si>
  <si>
    <t>31,70643</t>
  </si>
  <si>
    <t xml:space="preserve">En plano hay 4 nodos pero la tabla de coordenadas tiene 7 nodos. </t>
  </si>
  <si>
    <t>170010102000001900030200000015</t>
  </si>
  <si>
    <t>C 70 34 28 In 15</t>
  </si>
  <si>
    <t>46,89497</t>
  </si>
  <si>
    <t xml:space="preserve">En plano hay 6 nodos pero la tabla de coordenadas tiene 9 nodos. </t>
  </si>
  <si>
    <t>170010102000001900030200000009</t>
  </si>
  <si>
    <t>C 69 34 76</t>
  </si>
  <si>
    <t>63,209436</t>
  </si>
  <si>
    <t xml:space="preserve">Diferencia de área con el shp. En plano hay 10 nodos pero la tabla de coordenadas tiene 15 nodos. </t>
  </si>
  <si>
    <t>170010102000001900030200000016</t>
  </si>
  <si>
    <t>C 70 34 28 In 16</t>
  </si>
  <si>
    <t>45,506166</t>
  </si>
  <si>
    <t xml:space="preserve">En plano hay 4 nodos pero la tabla de coordenadas tiene 6 nodos. </t>
  </si>
  <si>
    <t>170010102000001910011200000005</t>
  </si>
  <si>
    <t>K 35B C 69A In</t>
  </si>
  <si>
    <t>58,608398</t>
  </si>
  <si>
    <t>170010102000001910011200000010</t>
  </si>
  <si>
    <t>17,778841</t>
  </si>
  <si>
    <t>La escala del plano no deja ver el predio en general y sus colindancias. No se ve el label del predio colindante entre nodos 5-1; y entre 1 a 4</t>
  </si>
  <si>
    <t>170010102000001910005200000014</t>
  </si>
  <si>
    <t>K 37 C 69 In</t>
  </si>
  <si>
    <t>38,856708</t>
  </si>
  <si>
    <t>Diferencia de área con el shp. La escala del plano no deja ver la localización más general del predio y colindancias. No se observa label del predio colindante por todos sus lados</t>
  </si>
  <si>
    <t>170010102000001910005200000017</t>
  </si>
  <si>
    <t>K 37 C 69A In</t>
  </si>
  <si>
    <t>59,735141</t>
  </si>
  <si>
    <t xml:space="preserve">Diferencia de área con el shp. En plano hay 6 nodos pero la tabla de coordenadas tiene 12 nodos. </t>
  </si>
  <si>
    <t>170010102000001910005200000007</t>
  </si>
  <si>
    <t>C 69 K 37 Pj EL ZAFIRO</t>
  </si>
  <si>
    <t>46,368025</t>
  </si>
  <si>
    <t>170010102000001890040200000007</t>
  </si>
  <si>
    <t>C 69A 35A 155 INTERIOR</t>
  </si>
  <si>
    <t>32,307218</t>
  </si>
  <si>
    <t>La escala del plano no deja ver el predio en general y sus colindancias. No se ve en plano el label del predio colindante en todos su nodos. no va el nodo 4 entre 3 y 5, no se observa cambio de dirección o colindancia</t>
  </si>
  <si>
    <t>170010102000001890040200000003</t>
  </si>
  <si>
    <t>C 69 35A 155 INTERIOR</t>
  </si>
  <si>
    <t>47,674513</t>
  </si>
  <si>
    <t>170010102000001890040200000005</t>
  </si>
  <si>
    <t>40,266185</t>
  </si>
  <si>
    <t xml:space="preserve">En plano hay 4 nodos pero la tabla de coordenadas tiene 5 nodos. </t>
  </si>
  <si>
    <t>170010102000001890040200000008</t>
  </si>
  <si>
    <t>C 69 35A 155 In</t>
  </si>
  <si>
    <t>29,955087</t>
  </si>
  <si>
    <t>La escala de la imagen no permite ver el predio en generla y colindantes. No se visualiza el label en plano del colindante por todos sus lados</t>
  </si>
  <si>
    <t>170010102000001910005200000013</t>
  </si>
  <si>
    <t>C 69A K 37 In</t>
  </si>
  <si>
    <t>74,765628</t>
  </si>
  <si>
    <t xml:space="preserve">En plano hay 6 nodos pero la tabla de coordenadas tiene 8 nodos. </t>
  </si>
  <si>
    <t>170010102000001910011200000007</t>
  </si>
  <si>
    <t>44,306417</t>
  </si>
  <si>
    <t>No se visualiza el label de los colindantes entre nodos 3-4, 4-1 y 1-2</t>
  </si>
  <si>
    <t>170010102000001910010000000000</t>
  </si>
  <si>
    <t>K 39 Lo 8 FATIMA</t>
  </si>
  <si>
    <t>3524,446221</t>
  </si>
  <si>
    <t>170010102000001910010200000001</t>
  </si>
  <si>
    <t>49,880884</t>
  </si>
  <si>
    <t>Diferencia de área con el shp. No se identifica en plano colindante entre puntos 4-1, 1-2, 3-4</t>
  </si>
  <si>
    <t>170010102000001910010200000008</t>
  </si>
  <si>
    <t>19,710962</t>
  </si>
  <si>
    <t>170010102000001910011200000009</t>
  </si>
  <si>
    <t>36,929915</t>
  </si>
  <si>
    <t>170010102000001910005200000009</t>
  </si>
  <si>
    <t>PIO XII MEJORA Cs</t>
  </si>
  <si>
    <t>42,720751</t>
  </si>
  <si>
    <t>Diferencia de área con el shp. En plano hay 5 nodos pero la tabla de coordenadas tiene 8 nodos. Entre nodos  6-2 del plano hace falta nodo por colindancia</t>
  </si>
  <si>
    <t>170010102000001910005200000020</t>
  </si>
  <si>
    <t>63,933784</t>
  </si>
  <si>
    <t>En plano hay 7 nodos pero la tabla de coordenadas tiene 8 nodos. No hay coherencia entre nodos numericos del plano y el cuadro de coordenadas</t>
  </si>
  <si>
    <t>170010102000001910005200000023</t>
  </si>
  <si>
    <t>53,438197</t>
  </si>
  <si>
    <t>Diferencia de área con el shp. En plano hay 7 nodos pero la tabla de coordenadas tiene 9 nodos. No hay coherencia entre nodos numericos ne plano y tabla de coordenadas</t>
  </si>
  <si>
    <t>170010102000001890040200000001</t>
  </si>
  <si>
    <t>43,496954</t>
  </si>
  <si>
    <t>170010102000001890040200000006</t>
  </si>
  <si>
    <t>53,938788</t>
  </si>
  <si>
    <t>No hay coherencia entre los nodos numericos dle plano con los de la tabla de coordenadas. Entre nodos 6-7 del plano falta nnodo por colindancia</t>
  </si>
  <si>
    <t>170010102000001890041000000000</t>
  </si>
  <si>
    <t>LOS SAUCES FATIMA C 69 35 03 In</t>
  </si>
  <si>
    <t>46,282365</t>
  </si>
  <si>
    <t>No hay coherencia entre los nodos numericos dle plano con los de la tabla de coordenadas. Entre nodos 3,4 a 5 falta nodo por colindanciadel plano falta nodo por colindancia</t>
  </si>
  <si>
    <t>170010102000001890040200000004</t>
  </si>
  <si>
    <t>45,620931</t>
  </si>
  <si>
    <t>170010102000001890040200000015</t>
  </si>
  <si>
    <t>33,971316</t>
  </si>
  <si>
    <t>No se visualiza el label de los colindantes entre los nodos 2-3 y entre nodos 3 a 1</t>
  </si>
  <si>
    <t>170010102000001890040200000013</t>
  </si>
  <si>
    <t>C 69 35A 03 INTERIOR</t>
  </si>
  <si>
    <t>31,160686</t>
  </si>
  <si>
    <t>En plano hay 5 nodos pero la tabla de coordenadas tiene 6 nodos. No se visualiza el label de lso colindantes en plano</t>
  </si>
  <si>
    <t>170010102000001890040200000014</t>
  </si>
  <si>
    <t>28,918093</t>
  </si>
  <si>
    <t>La escala de la imagen no permite ver el predio en generla y colindantes. No se visualiza el label en plano del colindante entre todos sus nodos</t>
  </si>
  <si>
    <t>170010102000001890043000000000</t>
  </si>
  <si>
    <t>C 69 35A 03 In</t>
  </si>
  <si>
    <t>98,565721</t>
  </si>
  <si>
    <t>No se visualiza el label de los colindantes entre los nodos 5-1, 1-2, 2-3 Y 3-4y entre nodos 3 a 1</t>
  </si>
  <si>
    <t>170010102000001910010200000010</t>
  </si>
  <si>
    <t>48,990339</t>
  </si>
  <si>
    <t>No se visualiza el label de los colindantes entre los nodos 1-2, 2-3 y 3-43,entre nodos 3 a 1</t>
  </si>
  <si>
    <t>170010102000001910002200000005</t>
  </si>
  <si>
    <t>K 37B 68 88</t>
  </si>
  <si>
    <t>54,836283</t>
  </si>
  <si>
    <t>Diferencia de área con el shp. No se visualiza el label de los colindantes en plano entre nodos 1-2, 2-3 y 3-4</t>
  </si>
  <si>
    <t>170010102000001910005200000015</t>
  </si>
  <si>
    <t>76,587755</t>
  </si>
  <si>
    <t>Diferencia de área con el shp. Tiene frente con via pero no se indica el texto de nomencmlatura. En plano hay 6 nodos pero la tabla de coordenadas tiene 8 nodos</t>
  </si>
  <si>
    <t>170010102000001910002200000006</t>
  </si>
  <si>
    <t>C 69A EL ZAFIRO FATIMA</t>
  </si>
  <si>
    <t>110,694378</t>
  </si>
  <si>
    <t>Diferencia de área con el shp. Tiene frente con via pero no se indica el texto de nomencmlatura. En plano hay 5 nodos pero la tabla de coordenadas tiene 6 nodos, entre odos del plano 8-9 falta nodo por colindancia con predio 170010102000001910002200000004</t>
  </si>
  <si>
    <t>170010102000001910010200000009</t>
  </si>
  <si>
    <t>50,816131</t>
  </si>
  <si>
    <t>170010102000001910005200000022</t>
  </si>
  <si>
    <t>FATIMA MEJORA Cs</t>
  </si>
  <si>
    <t>32,862818</t>
  </si>
  <si>
    <t xml:space="preserve">Diferencia de área con el shp. En plano hay 4 nodos pero la tabla de coordenadas tiene 7 nodos. </t>
  </si>
  <si>
    <t>170010102000001910011200000001</t>
  </si>
  <si>
    <t>K 39 PREDIO In</t>
  </si>
  <si>
    <t>74,766455</t>
  </si>
  <si>
    <t>Diferencia de área con el shp. El predio tiene frente con via pero no se indica nomenclatura, En plano hay 5 nodos pero la tabla de coordenadas hay 6 nodos. No se visualiza el label del colindante entre nodos 3-4</t>
  </si>
  <si>
    <t>170010102000001910002200000007</t>
  </si>
  <si>
    <t>C 69A K 37 In EL ZAFIRO FATIMA</t>
  </si>
  <si>
    <t>51,257882</t>
  </si>
  <si>
    <t>Diferencia de área con el shp. No se visualiza el label de los colindantes en plano entre todos sus nodos</t>
  </si>
  <si>
    <t>170010102000001910005200000027</t>
  </si>
  <si>
    <t>38,194325</t>
  </si>
  <si>
    <t xml:space="preserve">Diferencia de área con el shp. En plano hay 5 nodos pero la tabla de coordenadas tiene 9 nodos. </t>
  </si>
  <si>
    <t>170010102000001910005200000001</t>
  </si>
  <si>
    <t>C 69A Pj EL ZAFIRO Cs 128</t>
  </si>
  <si>
    <t>45,94467</t>
  </si>
  <si>
    <t xml:space="preserve">Diferencia de área con el shp. En plano hay 5 nodos pero la tabla de coordenadas tiene 7 nodos. </t>
  </si>
  <si>
    <t>170010102000001910010200000002</t>
  </si>
  <si>
    <t>43,15678</t>
  </si>
  <si>
    <t xml:space="preserve">Diferencia de área con el shp. En plano hay 5 nodos pero la tabla de coordenadas tiene 8 nodos. </t>
  </si>
  <si>
    <t>170010102000001910010200000004</t>
  </si>
  <si>
    <t>57,516273</t>
  </si>
  <si>
    <t>Diferencia de área con el shp. En plano hay 6 nodos pero la tabla de coordenadas tiene 9 nodos. Entre nodos 11-7 del plano hay colindancia con vacio, posible error de topologia o identificaciòn del predio. No hay coherencia entre nodos del plano y la tabla de coordenadas</t>
  </si>
  <si>
    <t>170010102000001910010200000005</t>
  </si>
  <si>
    <t>42,719234</t>
  </si>
  <si>
    <t>Diferencia de área con el shp. En plano hay 5 nodos pero la tabla de coordenadas tiene 7 nodos. Entre nodos 9-2 del plano hay colindancia con vacio, posible error de topologia o identificaciòn del predio. No hay coherencia entre nodos del plano y la tabla de coordenadas</t>
  </si>
  <si>
    <t>170010102000001890044200000016</t>
  </si>
  <si>
    <t>C 69 35A 03</t>
  </si>
  <si>
    <t>34,632235</t>
  </si>
  <si>
    <t>No se visualiza el label de los colindantes en plano entre todos sus colindantes</t>
  </si>
  <si>
    <t>170010102000001890040200000012</t>
  </si>
  <si>
    <t>43,720521</t>
  </si>
  <si>
    <t>El nodo 3 no correpsonde, no es cambio de direcciòn o cambio de colindancia. No se visualiza el label de colindantes entre nodos en plano</t>
  </si>
  <si>
    <t>170010102000001890042000000000</t>
  </si>
  <si>
    <t>LOS SAUCES FATIMA C 69 35A 03 In</t>
  </si>
  <si>
    <t>103,980719</t>
  </si>
  <si>
    <t>No se visualiza el label de los colindantes en plano entre todos nodos 1-2, 3-4 y 5-1</t>
  </si>
  <si>
    <t>170010102000001890038000000000</t>
  </si>
  <si>
    <t>C 69 35A 155 PREDIO In</t>
  </si>
  <si>
    <t>50,157438</t>
  </si>
  <si>
    <t>Falta nodo por colindancia entre puntos 3-4</t>
  </si>
  <si>
    <t>170010102000001910011200000004</t>
  </si>
  <si>
    <t>46,47757</t>
  </si>
  <si>
    <t>En plano hay 8 nodos pero la tabla de coordenadas tiene 10 nodos. Entre nodos 11-12 del plano falta nodo por cambio de direcciòn del predio</t>
  </si>
  <si>
    <t>170010102000001910005200000018</t>
  </si>
  <si>
    <t>14,221155</t>
  </si>
  <si>
    <t>El nodo 3 no corresponde, no es cambio de direcciòn o cambio de colindancia. No se visualiza el label de colindantes entre nodos en plano</t>
  </si>
  <si>
    <t>170010102000001910011000000000</t>
  </si>
  <si>
    <t>K 39 Lo 9 FATIMA</t>
  </si>
  <si>
    <t>2267,193156</t>
  </si>
  <si>
    <t xml:space="preserve">El plano no es legible para identificar nodos, colindancias </t>
  </si>
  <si>
    <t>170010102000001910010200000003</t>
  </si>
  <si>
    <t>47,092425</t>
  </si>
  <si>
    <t>En plano hay 6 nodos pero la tabla de coordenadas tiene 7 nodos. Entre nodos 10-7 del plano hay colindancia con vacio, posible error de topologia o identificaciòn del predio. El nodo 8 del plano no corresponde, no es cmabio de direcciòn o colindancia</t>
  </si>
  <si>
    <t>170010102000001910011200000008</t>
  </si>
  <si>
    <t>43,704653</t>
  </si>
  <si>
    <t>En plano hay 5 nodos pero la tabla de coordenadas tiene 6 nodos. Falta nodo entre 5-6 por colindancia</t>
  </si>
  <si>
    <t>170010102000001910005200000006</t>
  </si>
  <si>
    <t>C 69 35A 163 PREDIO In</t>
  </si>
  <si>
    <t>40,010047</t>
  </si>
  <si>
    <t xml:space="preserve">Diferencia de área con el shp. En plano hay 7 nodos pero la tabla de coordenadas tiene 10 nodos. </t>
  </si>
  <si>
    <t>170010102000001910010200000007</t>
  </si>
  <si>
    <t>47,862368</t>
  </si>
  <si>
    <t xml:space="preserve">En plano hay 6 nodos pero la tabla de coordenadas tiene 8 nodos. Entre nodos 11-8 del plano hay colindancia con vacio, posible error de topologia o identificaciòn del predio. </t>
  </si>
  <si>
    <t>170010102000001910002200000004</t>
  </si>
  <si>
    <t>C 69 EL ZAFIRO FATIMA</t>
  </si>
  <si>
    <t>45,833902</t>
  </si>
  <si>
    <t xml:space="preserve">Diferencia de área con el shp. El predio tiene frente con via pero no se indica nomenclatura, En plano hay 4 nodos pero la tabla de coordenadas hay 6 nodos. </t>
  </si>
  <si>
    <t>170010102000001910011200000006</t>
  </si>
  <si>
    <t>63,637716</t>
  </si>
  <si>
    <t>Diferencia de área con el shp. No se visualiza el label de los colindantes entre todos sus nodos</t>
  </si>
  <si>
    <t>170010102000001910002000000000</t>
  </si>
  <si>
    <t>K 39 FATIMA PREDIO In</t>
  </si>
  <si>
    <t>3832,97981</t>
  </si>
  <si>
    <t>170010102000001910005200000021</t>
  </si>
  <si>
    <t>39,232401</t>
  </si>
  <si>
    <t xml:space="preserve">En plano hay 4 nodos pero la tabla de coordenadas tiene 6 nodos </t>
  </si>
  <si>
    <t>170010102000001890040000000000</t>
  </si>
  <si>
    <t>C 69 35A 155 In K 39</t>
  </si>
  <si>
    <t>2782,214534</t>
  </si>
  <si>
    <t>170010102000001890040200000009</t>
  </si>
  <si>
    <t>55,47744</t>
  </si>
  <si>
    <t>No se visualiza label de colindancias en plano de todos sus nodos colindantes</t>
  </si>
  <si>
    <t>170010102000001890040200000010</t>
  </si>
  <si>
    <t>C 69 35A 77 INTERIOR</t>
  </si>
  <si>
    <t>24,356061</t>
  </si>
  <si>
    <t>Falta nodo por colindancia entre puntos 4-1</t>
  </si>
  <si>
    <t>170010102000001890040200000002</t>
  </si>
  <si>
    <t>70,011182</t>
  </si>
  <si>
    <t>En plano hay 8 nodos pero la tabla de coordenadas tiene 10 nodos, no hay coherencia entre los nodos del plano y los indicados en la tabla</t>
  </si>
  <si>
    <t>170010102000001910005200000012</t>
  </si>
  <si>
    <t>47,196372</t>
  </si>
  <si>
    <t>En plano hay 9 nodos peor la tabla de coordenadas tiene 17 nodos</t>
  </si>
  <si>
    <t>170010102000001910005200000024</t>
  </si>
  <si>
    <t>24,815354</t>
  </si>
  <si>
    <t>Diferencia de área con el shp. En plano hay 4 nodos pero la tabla de coordenadas tiene 6 nodos. No hay coherencia entre nodos del plano y los de la tabla</t>
  </si>
  <si>
    <t>170010102000001910005200000019</t>
  </si>
  <si>
    <t>56,300439</t>
  </si>
  <si>
    <t>Diferencia de área con el shp. En plano hay 6 nodos pero la tabla de coordenadas tiene 9 nodos, se indica como colindancia via pero no se observa colindancia con vìa</t>
  </si>
  <si>
    <t>170010102000001910005200000025</t>
  </si>
  <si>
    <t>48,78604</t>
  </si>
  <si>
    <t>Diferencia de área con el shp. En plano hay 6 nodos pero la tabla de coordenadas tiene 7. El nodo 3 del plano no corresponde, no es cmabio de direcciòn o colindancia</t>
  </si>
  <si>
    <t>170010102000001910005200000029</t>
  </si>
  <si>
    <t>35,64158</t>
  </si>
  <si>
    <t>No se visualiza el label del colindantes ente todos sus nodos</t>
  </si>
  <si>
    <t>170010102000001910005000000000</t>
  </si>
  <si>
    <t>K 39 LOTE 4</t>
  </si>
  <si>
    <t>4345,204266</t>
  </si>
  <si>
    <t>170010102000001910010200000006</t>
  </si>
  <si>
    <t>39,848659</t>
  </si>
  <si>
    <t>Diferencia de área con el shp. No se observa el label de los predios colindantes entre nodos 1-2, 3-4</t>
  </si>
  <si>
    <t>170010102000001910005200000028</t>
  </si>
  <si>
    <t>31,131099</t>
  </si>
  <si>
    <t>Diferencia de área con el shp. En plano hay 4 nodos y en tabla de coordenadas hay 6 nodos</t>
  </si>
  <si>
    <t>170010102000001910002200000001</t>
  </si>
  <si>
    <t>61,949131</t>
  </si>
  <si>
    <t>Diferencia de área con el shp. En plano hay 4 nodos y en tabla de coordenadas 6  nodos. No hay coherencia de los nodos entre plano y tabla</t>
  </si>
  <si>
    <t>170010102000001910005200000026</t>
  </si>
  <si>
    <t>41,557128</t>
  </si>
  <si>
    <t xml:space="preserve">Diferencia de área con el shp. En plano hay 6 nodos y en tabla de coordenadas hay 10 nodos </t>
  </si>
  <si>
    <t>170010102000002370035200000001</t>
  </si>
  <si>
    <t>Patricia</t>
  </si>
  <si>
    <t>FATIMA</t>
  </si>
  <si>
    <t>60,014629</t>
  </si>
  <si>
    <t xml:space="preserve">El certificado sólo tiene vigencia de un mes. La dirección "PREDIO FATIMA" no es urbana. Asignar nomenclatura de acuerdo al acceso al predio y corregir en R1.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 </t>
  </si>
  <si>
    <t>170010102000002370035200000003</t>
  </si>
  <si>
    <t>C 70 32 78</t>
  </si>
  <si>
    <t>34,50776</t>
  </si>
  <si>
    <t>El certificado sólo tiene vigencia de un mes.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 Falta un nodo en el lindero colindante 2-3, con su respectiva distancia y coordenadas y relacionar en la tabla, el número predial correspondiente.</t>
  </si>
  <si>
    <t>170010102000002370035200000002</t>
  </si>
  <si>
    <t>C 70 32 62</t>
  </si>
  <si>
    <t>45,4609</t>
  </si>
  <si>
    <t>El certificado sólo tiene vigencia de un mes.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 Diferencia de área de terreno R1 respecto al "Area Terreno_shp" (aunque el plano tiene escrita un área de terreno, el área calculada respecto al croquis es mayor). Corregir nodo (5) por nodo (1) en croquis y en tabla. Falta un nodo entre el lindero 1-2. Fata relacionar predio colindante en lindero 4-1 en el croquis. Relacionar el número predial correspondiente en la tabla.</t>
  </si>
  <si>
    <t>170010102000002370035200000005</t>
  </si>
  <si>
    <t>C 70 32 104</t>
  </si>
  <si>
    <t>55,546413</t>
  </si>
  <si>
    <t>El certificado sólo tiene vigencia de un mes.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 Relacionar en la tabla, el número predial correspondiente al colindante del lindero 3-4.</t>
  </si>
  <si>
    <t>170010102000002370035200000004</t>
  </si>
  <si>
    <t>C 70 32 90</t>
  </si>
  <si>
    <t>54,025612</t>
  </si>
  <si>
    <t>El certificado sólo tiene vigencia de un mes.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 Falta agregar un nodo entre el lindero 1-2 y Relacionar en la tabla, el número predial correspondiente a los colindantes de los linderos 1-2 y 3-4.</t>
  </si>
  <si>
    <t>170010102000002370035200000006</t>
  </si>
  <si>
    <t>C 70 32 110</t>
  </si>
  <si>
    <t>47,714786</t>
  </si>
  <si>
    <t>El certificado sólo tiene vigencia de un mes.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 Falta agregar un nodo entre el lindero 3-4 y Relacionar en la tabla, el número predial correspondiente a los colindantes de los linderos 1-2 y 3-4.</t>
  </si>
  <si>
    <t>170010102000002370035200000007</t>
  </si>
  <si>
    <t>C 70 33 04</t>
  </si>
  <si>
    <t>31,895746</t>
  </si>
  <si>
    <t>El certificado sólo tiene vigencia de un mes.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 Falta agregar un nodo entre el lindero 1-2. Relacionar en la tabla, el número predial correspondiente al colindante del lindero 1-2.</t>
  </si>
  <si>
    <t>170010102000002370035200000010</t>
  </si>
  <si>
    <t>C 70 33 28</t>
  </si>
  <si>
    <t>63,847346</t>
  </si>
  <si>
    <t>El certificado sólo tiene vigencia de un mes.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 Los nodos se asignan en sentido consecutivo (1,2,3…), No hay correspondencia entre la información del croquis y la tabla de coordenadas.</t>
  </si>
  <si>
    <t>170010102000002370035200000009</t>
  </si>
  <si>
    <t>C 70 33 16</t>
  </si>
  <si>
    <t>43,705768</t>
  </si>
  <si>
    <t>El certificado sólo tiene vigencia de un mes.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 Relacionar en la tabla, el número predial correspondiente a los colindantes de los linderos 2-3 , 3-4 y 4-5.</t>
  </si>
  <si>
    <t>170010102000002370035200000008</t>
  </si>
  <si>
    <t>C 70 33 08</t>
  </si>
  <si>
    <t>27,332727</t>
  </si>
  <si>
    <t>El certificado sólo tiene vigencia de un mes.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 Falta un nodo entre el lindero 3-4. Relacionar en la tabla, el número predial correspondiente a los colindantes de los linderos 2-3 y 3-4.</t>
  </si>
  <si>
    <t>170010102000002370035200000013</t>
  </si>
  <si>
    <t>C 70 33 22</t>
  </si>
  <si>
    <t>23,710031</t>
  </si>
  <si>
    <t>170010102000002370035200000012</t>
  </si>
  <si>
    <t>K 34 69 11</t>
  </si>
  <si>
    <t>28,703825</t>
  </si>
  <si>
    <t>El certificado sólo tiene vigencia de un mes. Verificar la referencia catastral del predio, no es  mejora del pr. 35 porque lleva área de terreno (Se está formando doblemente el área de tereno), por lo cual debe formarse con el número de predio consecutivo que corresponda en la manzana. Relacionar vías de acceso en el croquis y en los colindantes, de acuerdo con la dirección R1.</t>
  </si>
  <si>
    <t>170010102000002370035000000000</t>
  </si>
  <si>
    <t>K 34 69A 11</t>
  </si>
  <si>
    <t>2267,555176</t>
  </si>
  <si>
    <t>El certificado sólo tiene vigencia de un mes. Exceso de información en el plano, no se identifican claramente todos los nodos ni colindantes (sólo deben relacionarse específicamente los nodos  y los colindantes del lote). Relacionar vías de acceso en el croquis y en los colindantes, de acuerdo con la dirección R1.</t>
  </si>
  <si>
    <t>170010102000001910013200000020</t>
  </si>
  <si>
    <t>C 70 34 63</t>
  </si>
  <si>
    <t>48,94269</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</si>
  <si>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t>
  </si>
  <si>
    <t>170010102000001910013200000048</t>
  </si>
  <si>
    <t>K 34 70A 02</t>
  </si>
  <si>
    <t>47,477077</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</si>
  <si>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Los nodos se asignan en sentido consecutivo (1,2,3…), No hay correspondencia entre la información del croquis y la tabla de coordenadas.</t>
  </si>
  <si>
    <t>170010102000001910041200000001</t>
  </si>
  <si>
    <t>C 69 K 35 PREDIO In FATIMA</t>
  </si>
  <si>
    <t>61,461975</t>
  </si>
  <si>
    <t>El certificado sólo tiene vigencia de un mes. Dirección placa incompleta, verificar y corregir en R1 y en el plano. Relacionar vías de acceso en el croquis y en los colindantes, de acuerdo con la dirección R1. Los nodos se asignan en sentido consecutivo (1,2,3…), No hay correspondencia entre la información del croquis y la tabla de coordenadas.</t>
  </si>
  <si>
    <t>170010102000001910053200000022</t>
  </si>
  <si>
    <t>K 36 C 69 MEJORA In</t>
  </si>
  <si>
    <t>40,284267</t>
  </si>
  <si>
    <t>El certificado sólo tiene vigencia de un mes. Verificar la referencia catastral del predio, no es  mejora del pr. 53 porque lleva área de terreno (Se está formando doblemente el área de tereno), por lo cual debe formarse con el número de predio consecutivo que corresponda en la manzana. Dirección placa incompleta, verificar y corregir en R1 y en el plano. Relacionar vías de acceso en el croquis y en los colindantes, de acuerdo con la dirección R1. Falta un nodo entre el lindero 4-1. Relacionar número predial crrespondiente al colindante 4-1</t>
  </si>
  <si>
    <t>170010102000001910060200000011</t>
  </si>
  <si>
    <t>C 69A CS 25</t>
  </si>
  <si>
    <t>69,525903</t>
  </si>
  <si>
    <t xml:space="preserve">El certificado sólo tiene vigencia de un mes. Dirección placa incompleta, verificar y corregir en R1 y en el plano. Relacionar vías de acceso en el croquis y en los colindantes, de acuerdo con la dirección R1. La escala no permite identificar los colindantes en el plano. </t>
  </si>
  <si>
    <t>170010102000001910053200000013</t>
  </si>
  <si>
    <t>K 36 C 69A In</t>
  </si>
  <si>
    <t>21,046055</t>
  </si>
  <si>
    <t>El certificado sólo tiene vigencia de un mes. Verificar la referencia catastral del predio, no es  mejora del pr. 53 porque lleva área de terreno (Se está formando doblemente el área de tereno), por lo cual debe formarse con el número de predio consecutivo que corresponda en la manzana.  Dirección placa incompleta, verificar y corregir en R1 y en el plano. Relacionar vías de acceso en el croquis y en los colindantes, de acuerdo con la dirección R1. Los nodos se asignan en sentido consecutivo (1,2,3…), No hay correspondencia entre la información del croquis y la tabla de coordenadas.</t>
  </si>
  <si>
    <t>170010102000001910053000000000</t>
  </si>
  <si>
    <t>Br FATIMA K 39 C 69 PREDIO In</t>
  </si>
  <si>
    <t>6592,163382</t>
  </si>
  <si>
    <t>El certificado sólo tiene vigencia de un mes. Exceso de información en el plano, no se identifican claramente todos los nodos ni colindantes (sólo deben relacionarse específicamente los nodos  y los colindantes del lote). Dirección placa incompleta, verificar y corregir en R1 y en el plano. Relacionar vías de acceso en el croquis y en los colindantes, de acuerdo con la dirección R1.</t>
  </si>
  <si>
    <t>170010102000001910044000000000</t>
  </si>
  <si>
    <t>K 35A N  69A-40</t>
  </si>
  <si>
    <t>65,316961</t>
  </si>
  <si>
    <t>El certificado sólo tiene vigencia de un mes. La escala no permite identificar los colindantes en el plano.</t>
  </si>
  <si>
    <t>170010102000001910041200000005</t>
  </si>
  <si>
    <t>C 69 K 35 In FATIMA</t>
  </si>
  <si>
    <t>36,483799</t>
  </si>
  <si>
    <t>El certificado sólo tiene vigencia de un mes. Dirección placa incompleta, verificar y corregir en R1 y en el plano. Relacionar vías de acceso en el croquis y en los colindantes, de acuerdo con la dirección R1. La escala no permite identificar los colindantes en el plano.</t>
  </si>
  <si>
    <t>170010102000001910053200000016</t>
  </si>
  <si>
    <t>28,445942</t>
  </si>
  <si>
    <t xml:space="preserve">El certificado sólo tiene vigencia de un mes. Verificar la referencia catastral del predio, no es  mejora del pr. 53 porque lleva área de terreno (Se está formando doblemente el área de tereno), por lo cual debe formarse con el número de predio consecutivo que corresponda en la manzana.  Dirección placa incompleta, verificar y corregir en R1 y en el plano. Relacionar vías de acceso en el croquis y en los colindantes, de acuerdo con la dirección R1. Diferencia de área de terreno R1 respecto al "Area Terreno_shp" (aunque el plano tiene escrita un área de terreno, el área calculada respecto al croquis es mayor). </t>
  </si>
  <si>
    <t>170010102000001910053200000003</t>
  </si>
  <si>
    <t>C 69A K 36 In</t>
  </si>
  <si>
    <t>48,931583</t>
  </si>
  <si>
    <t>170010102000001910045000000000</t>
  </si>
  <si>
    <t>K 39 Lo 4 FATIMA</t>
  </si>
  <si>
    <t>111,542005</t>
  </si>
  <si>
    <t>El certificado sólo tiene vigencia de un mes. Dirección placa incompleta, verificar y corregir en R1 y en el plano. Relacionar vías de acceso en el croquis y en los colindantes, de acuerdo con la dirección R1. Verificar colindante lindero 1-2.</t>
  </si>
  <si>
    <t>170010102000001910053200000019</t>
  </si>
  <si>
    <t>66,326422</t>
  </si>
  <si>
    <t>El certificado sólo tiene vigencia de un mes. Verificar la referencia catastral del predio, no es  mejora del pr. 53 porque lleva área de terreno (Se está formando doblemente el área de tereno), por lo cual debe formarse con el número de predio consecutivo que corresponda en la manzana.  Dirección placa incompleta, verificar y corregir en R1 y en el plano. Relacionar vías de acceso en el croquis y en los colindantes, de acuerdo con la dirección R1. Diferencia de área de terreno R1 respecto al "Area Terreno_shp" (aunque el plano tiene escrita un área de terreno, el área calculada respecto al croquis es mayor). Corregir lindero colindante 4-1</t>
  </si>
  <si>
    <t>170010102000001910013200000088</t>
  </si>
  <si>
    <t>C 70 34 60 IN 2</t>
  </si>
  <si>
    <t>81,60983</t>
  </si>
  <si>
    <t>El certificado sólo tiene vigencia de un mes. Diferencia de área de terreno R1 respecto al "Area Terreno_shp" (aunque el plano tiene escrita un área de terreno, el área calculada respecto al croquis es mayor).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Los nodos se asignan en sentido consecutivo (1,2,3…), No hay correspondencia entre la información del croquis y la tabla de coordenadas.</t>
  </si>
  <si>
    <t>170010102000001910063200000012</t>
  </si>
  <si>
    <t>CL 69A CA 23</t>
  </si>
  <si>
    <t>24,027814</t>
  </si>
  <si>
    <t>170010102000001910058000000000</t>
  </si>
  <si>
    <t>Br EL AGUACATE FATIMA Lo</t>
  </si>
  <si>
    <t>916,840119</t>
  </si>
  <si>
    <t xml:space="preserve">El certificado sólo tiene vigencia de un mes. La dirección "Br EL AGUACATE FATIMA Lo" no es urbana. Asignar nomenclatura de acuerdo al acceso al predio y corregir en R1. Los nodos se asignan en sentido consecutivo (1,2,3…), No hay correspondencia entre la información del croquis y la tabla de coordenadas. Falta agregar nodos en los linderos donde haya cambio de colindancia y relacionar las coordenadas, distancias y colindantes en la tabla. </t>
  </si>
  <si>
    <t>170010102000001910013200000075</t>
  </si>
  <si>
    <t>C 70B 34 07</t>
  </si>
  <si>
    <t>46,163538</t>
  </si>
  <si>
    <t>El certificado sólo tiene vigencia de un mes. Diferencia de área de terreno R1 respecto al "Area Terreno_shp" (aunque el plano tiene escrita un área de terreno, el área calculada respecto al croquis es menor).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Colindante lindero 1-2 no tiene el número predial correspondiente.</t>
  </si>
  <si>
    <t>170010102000001910013200000052</t>
  </si>
  <si>
    <t>K 34 70A 26</t>
  </si>
  <si>
    <t>56,549026</t>
  </si>
  <si>
    <t>El certificado sólo tiene vigencia de un mes. Diferencia de área de terreno R1 respecto al "Area Terreno_shp" (aunque el plano tiene escrita un área de terreno, el área calculada respecto al croquis es mayor).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No se está relacionando en la tabla de colindantes el número predial correspondiente. Falta agregar un nodo entre el lindero 4-5, y sus correspondientes coordenadas, distancia y colindancia.</t>
  </si>
  <si>
    <t>170010102000001910013200000085</t>
  </si>
  <si>
    <t>C 69A 34 103</t>
  </si>
  <si>
    <t>64,740125</t>
  </si>
  <si>
    <t>170010102000001910013200000013</t>
  </si>
  <si>
    <t>C 70 34 66</t>
  </si>
  <si>
    <t>34,627747</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</si>
  <si>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Falta un nodo entre el lindero 1-2.</t>
  </si>
  <si>
    <t>170010102000001910013200000055</t>
  </si>
  <si>
    <t>C 70B 34A 23</t>
  </si>
  <si>
    <t>118,065724</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</si>
  <si>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No hay correspondencia entre los nodos del lote y los predios colindantes. Completar en gráfico y en tabla , con sus respectivas coordenadas y distancias.</t>
  </si>
  <si>
    <t>170010102000001910013200000012</t>
  </si>
  <si>
    <t>C 70 34 60</t>
  </si>
  <si>
    <t>63,03002</t>
  </si>
  <si>
    <t>170010102000001910013200000049</t>
  </si>
  <si>
    <t>K 34 70A 06</t>
  </si>
  <si>
    <t>40,356424</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</si>
  <si>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Primero va el nodo 2 y luego el nodo 3. Corregir en gráfico y en tabla.</t>
  </si>
  <si>
    <t>170010102000001910013200000122</t>
  </si>
  <si>
    <t>FATIMA LOS SAUCES</t>
  </si>
  <si>
    <t>43,544123</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</si>
  <si>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La dirección "FATIMA LOS SAUCES" no es urbana. Asignar nomenclatura de acuerdo al acceso al predio y corregir en R1, en plano y en colindantes.</t>
  </si>
  <si>
    <t>170010102000001910013200000128</t>
  </si>
  <si>
    <t>32,674132</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</si>
  <si>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La dirección "FATIMA LOS SAUCES" no es urbana. Asignar nomenclatura de acuerdo al acceso al predio y corregir en R1. Los nodos se asignan en sentido consecutivo (1,2,3…), No hay correspondencia entre la información del croquis y la tabla de coordenadas.</t>
  </si>
  <si>
    <t>170010102000001910041000000000</t>
  </si>
  <si>
    <t>K 35A Lo 10 FATIMA LOS SAUCES</t>
  </si>
  <si>
    <t>3052,218504</t>
  </si>
  <si>
    <t>170010102000001910057000000000</t>
  </si>
  <si>
    <t>C 69 35A 64</t>
  </si>
  <si>
    <t>54,305215</t>
  </si>
  <si>
    <t>170010102000001910013200000084</t>
  </si>
  <si>
    <t>C 69A 34 81</t>
  </si>
  <si>
    <t>33,540912</t>
  </si>
  <si>
    <t>170010102000001910054000000000</t>
  </si>
  <si>
    <t>46,054159</t>
  </si>
  <si>
    <t>El CPPC corresponde al NPN 170010102000001910053200000023</t>
  </si>
  <si>
    <t>170010102000001910013000000000</t>
  </si>
  <si>
    <t>C 69 K 39 Lo 11</t>
  </si>
  <si>
    <t>11614,514278</t>
  </si>
  <si>
    <t>170010102000001910013200000028</t>
  </si>
  <si>
    <t>C 70 34 21</t>
  </si>
  <si>
    <t>45,025009</t>
  </si>
  <si>
    <t>170010102000001910013200000057</t>
  </si>
  <si>
    <t>C 71 34 21</t>
  </si>
  <si>
    <t>40,86277</t>
  </si>
  <si>
    <t>170010102000001910013200000126</t>
  </si>
  <si>
    <t>24,116828</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</si>
  <si>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La dirección "FATIMA LOS SAUCES" no es urbana. Asignar nomenclatura de acuerdo al acceso al predio y corregir en R1, en plano y en tabla.  Relacionando en la tabla de colindantes el número predial correspondiente al lindero 4-1.</t>
  </si>
  <si>
    <t>170010102000001910013200000059</t>
  </si>
  <si>
    <t>C 71 34 31</t>
  </si>
  <si>
    <t>28,250065</t>
  </si>
  <si>
    <t>170010102000001910013200000125</t>
  </si>
  <si>
    <t>30,986806</t>
  </si>
  <si>
    <t>El certificado sólo tiene vigencia de un mes.Verificar la referencia catastral del predio, no es  mejora del pr. 13 porque lleva área de terreno (Se está formando doblemente el área de tereno), por lo cual debe formarse con el número de predio consecutivo que corresponda en la manzana. La dirección "FATIMA LOS SAUCES" no es urbana. Asignar nomenclatura de acuerdo al acceso al predio y corregir en R1. Asignar los nodos del lote de acuerdo con los predios colindantes y completar en gráfico y en tabla , con sus respectivas coordenadas y distancias.</t>
  </si>
  <si>
    <t>170010102000001910053200000011</t>
  </si>
  <si>
    <t>44,86618</t>
  </si>
  <si>
    <t>170010102000001910013200000054</t>
  </si>
  <si>
    <t>C 70B 34A 15 K 34A 70B 06</t>
  </si>
  <si>
    <t>49,524471</t>
  </si>
  <si>
    <t>El certificado sólo tiene vigencia de un mes. Diferencia de área de terreno R1 respecto al "Area Terreno_shp" (aunque el plano tiene escrita un área de terreno, el área calculada respecto al croquis es mayor).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Relacionar en la tabla, el número predial correspondiente al colindante del lindero 3-4.</t>
  </si>
  <si>
    <t>170010102000001910053200000017</t>
  </si>
  <si>
    <t>85,26269</t>
  </si>
  <si>
    <t>El certificado sólo tiene vigencia de un mes. Verificar la referencia catastral del predio, no es  mejora del pr. 53 porque lleva área de terreno (Se está formando doblemente el área de tereno), por lo cual debe formarse con el número de predio consecutivo que corresponda en la manzana.  Dirección placa incompleta, verificar y corregir en R1 y en el plano. Relacionar vías de acceso en el croquis y en los colindantes, de acuerdo con la dirección R1. Diferencia de área de terreno R1 respecto al "Area Terreno_shp" (aunque el plano tiene escrita un área de terreno, el área calculada respecto al croquis es mayor). Falta un nodo entre el lindero 4-1 y relacionar los números prediales correspondientes al colindante 4-1 y al colindante 3-4</t>
  </si>
  <si>
    <t>170010102000001910013200000089</t>
  </si>
  <si>
    <t>C 70 34 60 In 1</t>
  </si>
  <si>
    <t>71,625846</t>
  </si>
  <si>
    <t>El certificado sólo tiene vigencia de un mes. Diferencia de área de terreno R1 respecto al "Area Terreno_shp" (aunque el plano tiene escrita un área de terreno, el área calculada respecto al croquis es mayor).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Aclarar si las líneas punteadas indican el líndero de los predios colindantes a fin de lograr verificar el número de nodos, coordenadas y distancias del lote en estudio, en cuyo caso el predio también tendría colindancia con la vía de acceso, entre el lindero 3-4, con sus respectivas coordenadas, linderos y distancias.</t>
  </si>
  <si>
    <t>170010102000001910053200000007</t>
  </si>
  <si>
    <t>K 36 C 69A In FATIMA</t>
  </si>
  <si>
    <t>60,638315</t>
  </si>
  <si>
    <t>170010102000001910013200000051</t>
  </si>
  <si>
    <t>K 34 70A 22</t>
  </si>
  <si>
    <t>49,429309</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</si>
  <si>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Asignar los nodos del lote de acuerdo con los predios colindantes y completar en gráfico y en tabla , con sus respectivas coordenadas y distancias.</t>
  </si>
  <si>
    <t>170010102000001910013200000130</t>
  </si>
  <si>
    <t>63,368033</t>
  </si>
  <si>
    <t>El certificado sólo tiene vigencia de un mes. La dirección "FATIMA LOS SAUCES" no es urbana. Asignar nomenclatura de acuerdo al acceso al predio y corregir en R1. Diferencia de área de terreno R1 respecto al "Area Terreno_shp" (aunque el plano tiene escrita un área de terreno, el área calculada respecto al croquis es mayor).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Aclarar si las líneas punteadas indican el líndero de los predios colindantes a fin de lograr verificar el número de nodos, coordenadas y distancias del lote en estudio, en cuyo caso faltaría un nodo en la colindancia del lindero 1-2 y otro en el lindero 3-4, con sus respectivas coordenadas, linderos y distancias. Los nodos se asignan en sentido consecutivo (1,2,3…), No hay correspondencia entre la información del croquis y la tabla de coordenadas.</t>
  </si>
  <si>
    <t>170010102000001910013200000014</t>
  </si>
  <si>
    <t>C 70 34 70</t>
  </si>
  <si>
    <t>59,405882</t>
  </si>
  <si>
    <t>170010102000001910013200000038</t>
  </si>
  <si>
    <t>K 34 70A 16</t>
  </si>
  <si>
    <t>56,743929</t>
  </si>
  <si>
    <t>170010102000001910042000000000</t>
  </si>
  <si>
    <t>K 39 Lo 1 FATIMA</t>
  </si>
  <si>
    <t>115,22442</t>
  </si>
  <si>
    <t>170010102000001910053200000020</t>
  </si>
  <si>
    <t>46,009602</t>
  </si>
  <si>
    <t>El certificado sólo tiene vigencia de un mes. Verificar la referencia catastral del predio, no es  mejora del pr. 53 porque lleva área de terreno (Se está formando doblemente el área de tereno), por lo cual debe formarse con el número de predio consecutivo que corresponda en la manzana.  Dirección placa incompleta, verificar y corregir en R1 y en el plano. Relacionar vías de acceso en el croquis y en los colindantes, de acuerdo con la dirección R1. Diferencia de área de terreno R1 respecto al "Area Terreno_shp" (aunque el plano tiene escrita un área de terreno, el área calculada respecto al croquis es mayor). Relacionar número predial correspondiente a los colindantes, según el plano.</t>
  </si>
  <si>
    <t>170010102000001910013200000060</t>
  </si>
  <si>
    <t>K 34A 71 03</t>
  </si>
  <si>
    <t>49,351103</t>
  </si>
  <si>
    <t>El certificado sólo tiene vigencia de un mes. Diferencia de área de terreno R1 respecto al "Area Terreno_shp" (aunque el plano tiene escrita un área de terreno, el área calculada respecto al croquis es menor).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Los nodos se asignan en sentido consecutivo (1,2,3…), No hay correspondencia entre la información del croquis y la tabla de coordenadas.</t>
  </si>
  <si>
    <t>170010102000001910013200000129</t>
  </si>
  <si>
    <t>C 70 34 72</t>
  </si>
  <si>
    <t>25,020627</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</si>
  <si>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y corregir en la tabla.</t>
  </si>
  <si>
    <t>170010102000001910013200000087</t>
  </si>
  <si>
    <t>C 69A 34 85</t>
  </si>
  <si>
    <t>39,079365</t>
  </si>
  <si>
    <t>170010102000001910041200000003</t>
  </si>
  <si>
    <t>C 39 K 35 In FATIMA</t>
  </si>
  <si>
    <t>56,265528</t>
  </si>
  <si>
    <t>El certificado sólo tiene vigencia de un mes. Dirección placa incompleta, verificar y corregir en R1 y en el plano. Relacionar vías de acceso en el croquis y en los colindantes, de acuerdo con la dirección R1. La escala no permite identificar los colindantes en el plano, no obstante, falta un nodo entre el lindero 1-2.</t>
  </si>
  <si>
    <t>170010102000001910013200000050</t>
  </si>
  <si>
    <t>K 34 70A 12</t>
  </si>
  <si>
    <t>37,166347</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</si>
  <si>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y corregir en la tabla. Relacionar en la tabla, el número predial correspondiente al colindante del lindero 5-1.</t>
  </si>
  <si>
    <t>170010102000001910013200000029</t>
  </si>
  <si>
    <t>K 34 70 02</t>
  </si>
  <si>
    <t>61,303606</t>
  </si>
  <si>
    <t>170010102000001910013200000086</t>
  </si>
  <si>
    <t>C 69A 34 109</t>
  </si>
  <si>
    <t>49,558611</t>
  </si>
  <si>
    <t>170010102000001910053200000018</t>
  </si>
  <si>
    <t>33,701989</t>
  </si>
  <si>
    <t>El certificado sólo tiene vigencia de un mes. Verificar la referencia catastral del predio, no es  mejora del pr. 53 porque lleva área de terreno (Se está formando doblemente el área de tereno), por lo cual debe formarse con el número de predio consecutivo que corresponda en la manzana.  Dirección placa incompleta, verificar y corregir en R1 y en el plano. Relacionar vías de acceso en el croquis y en los colindantes, de acuerdo con la dirección R1. Diferencia de área de terreno R1 respecto al "Area Terreno_shp" (aunque el plano tiene escrita un área de terreno, el área calculada respecto al croquis es mayor). Los nodos se asignan en sentido consecutivo (1,2,3…), No hay correspondencia entre la información del croquis y la tabla de coordenadas.</t>
  </si>
  <si>
    <t>170010102000001910053200000014</t>
  </si>
  <si>
    <t>33,175607</t>
  </si>
  <si>
    <t>170010102000001910013200000070</t>
  </si>
  <si>
    <t>K 34 71 08</t>
  </si>
  <si>
    <t>36,591389</t>
  </si>
  <si>
    <t>170010102000001910013200000121</t>
  </si>
  <si>
    <t>K 34A 70B 10</t>
  </si>
  <si>
    <t>25,139681</t>
  </si>
  <si>
    <t>El certificado sólo tiene vigencia de un mes. Diferencia de área de terreno R1 respecto al "Area Terreno_shp" (aunque el plano tiene escrita un área de terreno, el área calculada respecto al croquis es mayor).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t>
  </si>
  <si>
    <t>170010102000001910053200000005</t>
  </si>
  <si>
    <t>C 69A K 35 PIO XII</t>
  </si>
  <si>
    <t>15,893597</t>
  </si>
  <si>
    <t>170010102000001910013200000024</t>
  </si>
  <si>
    <t>C 70 34 39</t>
  </si>
  <si>
    <t>46,113</t>
  </si>
  <si>
    <t>170010102000001910043000000000</t>
  </si>
  <si>
    <t>K 39 Lo 2 FATIMA</t>
  </si>
  <si>
    <t>75,158762</t>
  </si>
  <si>
    <t>170010102000001910013200000053</t>
  </si>
  <si>
    <t>K 34 C 71 In</t>
  </si>
  <si>
    <t>42,627525</t>
  </si>
  <si>
    <t>170010102000001910013200000045</t>
  </si>
  <si>
    <t>C 70 34 11</t>
  </si>
  <si>
    <t>38,355558</t>
  </si>
  <si>
    <t>170010102000001910053200000006</t>
  </si>
  <si>
    <t>38,9874</t>
  </si>
  <si>
    <t>170010102000001910013200000047</t>
  </si>
  <si>
    <t>K 34 70 12</t>
  </si>
  <si>
    <t>24,829907</t>
  </si>
  <si>
    <t>170010102000001910013200000021</t>
  </si>
  <si>
    <t>C 70 34 57</t>
  </si>
  <si>
    <t>50,117229</t>
  </si>
  <si>
    <t>El certificado sólo tiene vigencia de un mes. Diferencia de área de terreno R1 respecto al "Area Terreno_shp" (aunque el plano tiene escrita un área de terreno, el área calculada respecto al croquis es mayor).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Aclarar si las líneas punteadas indican el líndero de los predios colindantes a fin de lograr verificar el número de nodos, coordenadas y distancias del lote en estudio, en cuyo caso el predio tendría dos nodos más de colindancia entre el lindero 1-2, con sus respectivas coordenadas, linderos y distancias.</t>
  </si>
  <si>
    <t>170010102000001910064200000024</t>
  </si>
  <si>
    <t>K 39 C 69</t>
  </si>
  <si>
    <t>29,676805</t>
  </si>
  <si>
    <t>170010102000001910065200000132</t>
  </si>
  <si>
    <t>C 69 K 39</t>
  </si>
  <si>
    <t>23,856709</t>
  </si>
  <si>
    <t>170010102000001910013200000023</t>
  </si>
  <si>
    <t>C 70 34 45</t>
  </si>
  <si>
    <t>43,363137</t>
  </si>
  <si>
    <t>El certificado sólo tiene vigencia de un mes.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y corregir en la tabla. Relacionar en la tabla, el número predial correspondiente a los colindantes de los linderos 1-2 y 3-4.</t>
  </si>
  <si>
    <t>170010102000001910053200000008</t>
  </si>
  <si>
    <t>42,380456</t>
  </si>
  <si>
    <t>170010102000001910013200000058</t>
  </si>
  <si>
    <t>C 71 34 27</t>
  </si>
  <si>
    <t>33,999944</t>
  </si>
  <si>
    <t>El certificado sólo tiene vigencia de un mes. Diferencia de área de terreno R1 respecto al "Area Terreno_shp" (aunque el plano tiene escrita un área de terreno, el área calculada respecto al croquis es menor).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Relacionar en la tabla, el número predial correspondiente a los colindantes de los linderos 1-2 y 3-4.</t>
  </si>
  <si>
    <t>170010102000001910053200000021</t>
  </si>
  <si>
    <t>48,195731</t>
  </si>
  <si>
    <t>170010102000001910053200000012</t>
  </si>
  <si>
    <t>40,122236</t>
  </si>
  <si>
    <t>170010102000001910013200000061</t>
  </si>
  <si>
    <t>K 34 70B 02</t>
  </si>
  <si>
    <t>28,637655</t>
  </si>
  <si>
    <t>El certificado sólo tiene vigencia de un mes. Diferencia de área de terreno R1 respecto al "Area Terreno_shp" (aunque el plano tiene escrita un área de terreno, el área calculada respecto al croquis es mayor). Verificar la referencia catastral del predio, no es  mejora del pr. 13 porque lleva área de terreno (Se está formando doblemente el área de tereno), por lo cual debe formarse con el número de predio consecutivo que corresponda en la manzana. Relacionar vías de acceso en el croquis y en los colindantes, de acuerdo con la dirección R1. Alinderar en consecutivo (1,2,3...), y agregar nodo en colindancia 3-4 y corregir en tabla. Los nodos se asignan en sentido consecutivo (1,2,3…), No hay correspondencia entre la información del croquis y la tabla de coordenadas.</t>
  </si>
  <si>
    <t>170010102000001910054200000010</t>
  </si>
  <si>
    <t>170010102000001910051000000000</t>
  </si>
  <si>
    <t>C 69 K 35</t>
  </si>
  <si>
    <t>29,376821</t>
  </si>
  <si>
    <t>170010102000001910013200000046</t>
  </si>
  <si>
    <t>K 34 70 08</t>
  </si>
  <si>
    <t>28,80841</t>
  </si>
  <si>
    <t>170010102000001910041200000002</t>
  </si>
  <si>
    <t>C 69 K 35 FATIMA</t>
  </si>
  <si>
    <t>55,16413</t>
  </si>
  <si>
    <t>El certificado sólo tiene vigencia de un mes. Dirección placa incompleta, verificar y corregir en R1 y en el plano. Relacionar vías de acceso en el croquis y en los colindantes, de acuerdo con la dirección R1.  La escala no permite identificar los colindantes en el plano, no obstante, falta un nodo entre el lindero 5-1.</t>
  </si>
  <si>
    <t>170010102000001910013200000124</t>
  </si>
  <si>
    <t>33,523774</t>
  </si>
  <si>
    <t>170010102000001910053200000015</t>
  </si>
  <si>
    <t>34,467765</t>
  </si>
  <si>
    <t>El certificado sólo tiene vigencia de un mes. Verificar la referencia catastral del predio, no es  mejora del pr. 53 porque lleva área de terreno (Se está formando doblemente el área de tereno), por lo cual debe formarse con el número de predio consecutivo que corresponda en la manzana.  Dirección placa incompleta, verificar y corregir en R1 y en el plano. Relacionar vías de acceso en el croquis y en los colindantes, de acuerdo con la dirección R1.</t>
  </si>
  <si>
    <t>170010105000005580001000000000</t>
  </si>
  <si>
    <t>Saira</t>
  </si>
  <si>
    <t>K 35B 25 02</t>
  </si>
  <si>
    <t>46,977943</t>
  </si>
  <si>
    <t>El archivo esta nombrado al final como (2); No se visualiza la nomenclatura vial en el plano de localización; no se ven los colindantes del nodo 4 a 5 y del nodo 5 a 1</t>
  </si>
  <si>
    <t>170010105000005580004000000000</t>
  </si>
  <si>
    <t>C 25A 35 58</t>
  </si>
  <si>
    <t>51,119437</t>
  </si>
  <si>
    <t>El nodo 1 en el grafico no existe; el colinnte del punto 2 a 3 no se visualiza</t>
  </si>
  <si>
    <t>170010105000005580005000000000</t>
  </si>
  <si>
    <t>C 25 C 25A 35B 17</t>
  </si>
  <si>
    <t>41,343554</t>
  </si>
  <si>
    <t>No se visualizan los colindantes de los nodos 2 a 5</t>
  </si>
  <si>
    <t>170010105000005570005000000000</t>
  </si>
  <si>
    <t>K 35B 25 13</t>
  </si>
  <si>
    <t>51,859087</t>
  </si>
  <si>
    <t>No se visualiza la nomenclatura vial; ni los colindantes de los nodos 1 a 2 y de 3 a 4</t>
  </si>
  <si>
    <t>170010105000005570008000000000</t>
  </si>
  <si>
    <t>K 35B 25 03 C 25</t>
  </si>
  <si>
    <t>47,228311</t>
  </si>
  <si>
    <t>El archivo esta nombrado al final como (2); No se visualiza la nomenclatura vial en el plano de localización; no se ven los colindantes del nodo 2 a 5 y del nodo 5 a 6; En la tabla de colindancias señala los nodos 1 y 3 los cuales no existen</t>
  </si>
  <si>
    <t>170010105000005570003000000000</t>
  </si>
  <si>
    <t>K 35A 35A 08 Pj</t>
  </si>
  <si>
    <t>71,676991</t>
  </si>
  <si>
    <t>El archivo esta nombrado al final como (2); no se visualiza la nomenclatura vial; ni diferencia calles o carreras colindantes</t>
  </si>
  <si>
    <t>170010105000005570006000000000</t>
  </si>
  <si>
    <t>K 35B 25 09</t>
  </si>
  <si>
    <t>55,168266</t>
  </si>
  <si>
    <t>170010105000005570002000000000</t>
  </si>
  <si>
    <t>K 35A 25 08</t>
  </si>
  <si>
    <t>63,95171</t>
  </si>
  <si>
    <t>170010105000005570001000000000</t>
  </si>
  <si>
    <t>K 35A 25 02 C 25</t>
  </si>
  <si>
    <t>61,596714</t>
  </si>
  <si>
    <t>No se visualiza la nomenclatura vial; ni diferencia calles o carreras colindantes</t>
  </si>
  <si>
    <t>170010105000005570007000000000</t>
  </si>
  <si>
    <t>K 35B 25 07</t>
  </si>
  <si>
    <t>50,275332</t>
  </si>
  <si>
    <t>OK</t>
  </si>
  <si>
    <t>170010105000005570004000000000</t>
  </si>
  <si>
    <t>C 25A 35A 12</t>
  </si>
  <si>
    <t>79,233009</t>
  </si>
  <si>
    <t>170010105000005560006000000000</t>
  </si>
  <si>
    <t>K 35 25 22</t>
  </si>
  <si>
    <t>61,839387</t>
  </si>
  <si>
    <t>La malla predial tiene "Gap/Huecos" por su costado occidental; por lo tanto las colindancias no son confiables; No se visualiza la nomenclatura vial; ni diferencia calles o carreras colindantes</t>
  </si>
  <si>
    <t>170010105000005560004000000000</t>
  </si>
  <si>
    <t>K 35 25 10</t>
  </si>
  <si>
    <t>65,82044</t>
  </si>
  <si>
    <t>El archivo esta nombrado al final como (2); no se visualiza la nomenclatura vial; ni diferencia calles o carreras colindantes; La base catastral presenta huecos  e inconsistencias</t>
  </si>
  <si>
    <t>170010105000005560013000000000</t>
  </si>
  <si>
    <t>K 35A 25 05</t>
  </si>
  <si>
    <t>87,05863</t>
  </si>
  <si>
    <t>170010105000005560012000000000</t>
  </si>
  <si>
    <t>K 35A 25 21</t>
  </si>
  <si>
    <t>74,598582</t>
  </si>
  <si>
    <t>El archivo esta nombrado al final como (2); no se visualiza la nomenclatura vial; ni diferencia calles o carreras colindantes; La base catastral presenta huecos  e inconsistencias, falta un nodo por el costado occidental</t>
  </si>
  <si>
    <t>170010105000004620002000000000</t>
  </si>
  <si>
    <t>C 29 35C 13 Cs 01</t>
  </si>
  <si>
    <t>94,720101</t>
  </si>
  <si>
    <t>No se visualiza la nomenclatura vial; ni diferencia calles o carreras colindantes; La base catastral presenta huecos</t>
  </si>
  <si>
    <t>170010105000004590019000000000</t>
  </si>
  <si>
    <t>K 35C 29 11</t>
  </si>
  <si>
    <t>22,949068</t>
  </si>
  <si>
    <t>La numeracion de los nodos no corresponde con la tabla de coordenadas; Presenta traslape con el predio 0021; No se visualiza la nomenclatura vial; ni diferencia calles o carreras colindantes; La base catastral presenta huecos</t>
  </si>
  <si>
    <t>170010105000004590023000000000</t>
  </si>
  <si>
    <t>ND</t>
  </si>
  <si>
    <t>64,758349</t>
  </si>
  <si>
    <t>Revisar la direccion del predio; No se visualiza la nomenclatura vial; ni diferencia calles o carreras colindantes</t>
  </si>
  <si>
    <t>170010105000004590016000000000</t>
  </si>
  <si>
    <t>K 34 29 04</t>
  </si>
  <si>
    <t>69,902507</t>
  </si>
  <si>
    <t>170010105000004590015000000000</t>
  </si>
  <si>
    <t>C 29B 34C 03</t>
  </si>
  <si>
    <t>54,858423</t>
  </si>
  <si>
    <t>El nodo 4 sobra; No se visualiza la nomenclatura vial; ni diferencia calles o carreras colindantes; La base catastral presenta huecos</t>
  </si>
  <si>
    <t>170010105000004590020000000000</t>
  </si>
  <si>
    <t>C 29B 34C 09</t>
  </si>
  <si>
    <t>66,422113</t>
  </si>
  <si>
    <t>170010105000004590003000000000</t>
  </si>
  <si>
    <t>C 29 34 51</t>
  </si>
  <si>
    <t>49,75168</t>
  </si>
  <si>
    <t>170010105000004590007000000000</t>
  </si>
  <si>
    <t>C 29 34 81</t>
  </si>
  <si>
    <t>68,644019</t>
  </si>
  <si>
    <t>Tabla de Coordenadas menciona el nodo 3 en el grafico no existe; No se visualiza la nomenclatura vial; ni diferencia calles o carreras colindantes</t>
  </si>
  <si>
    <t>170010105000004590002000000000</t>
  </si>
  <si>
    <t>C 29 34 63</t>
  </si>
  <si>
    <t>52,668085</t>
  </si>
  <si>
    <t>170010105000004590011000000000</t>
  </si>
  <si>
    <t>C 29 34 69</t>
  </si>
  <si>
    <t>56,973376</t>
  </si>
  <si>
    <t>Falta un nodo por el costado norte; No se visualiza la nomenclatura vial; ni diferencia calles o carreras colindantes</t>
  </si>
  <si>
    <t>170010105000004590008000000000</t>
  </si>
  <si>
    <t>C 29 35 25/27</t>
  </si>
  <si>
    <t>59,312717</t>
  </si>
  <si>
    <t>170010105000004590022000000000</t>
  </si>
  <si>
    <t>C 29B 34C 38</t>
  </si>
  <si>
    <t>40,090867</t>
  </si>
  <si>
    <t>La tabla de coordenadas no coincide con la numeracion de los nodos en el grafico; la base catastral presenta inconsistencias y traslapes; No se visualiza la nomenclatura vial; ni diferencia calles o carreras colindantes</t>
  </si>
  <si>
    <t>170010105000004590018000000000</t>
  </si>
  <si>
    <t>C 29 34 17</t>
  </si>
  <si>
    <t>64,242467</t>
  </si>
  <si>
    <t>170010105000004590017000000000</t>
  </si>
  <si>
    <t>C 29 39 09</t>
  </si>
  <si>
    <t>55,077426</t>
  </si>
  <si>
    <t>170010105000004590006000000000</t>
  </si>
  <si>
    <t>C 29B 34C 14</t>
  </si>
  <si>
    <t>61,216815</t>
  </si>
  <si>
    <t>170010105000004590012000000000</t>
  </si>
  <si>
    <t>C 29B 34C 20</t>
  </si>
  <si>
    <t>67,305337</t>
  </si>
  <si>
    <t>Falta un nodo por el costado sur; No se visualiza la nomenclatura vial; ni diferencia calles o carreras colindantes</t>
  </si>
  <si>
    <t>170010105000004590009000000000</t>
  </si>
  <si>
    <t>C 29 34 57</t>
  </si>
  <si>
    <t>59,615442</t>
  </si>
  <si>
    <t>En la localizacion grafica no se evidencia el colindante costado este; No se visualiza la nomenclatura vial; ni diferencia calles o carreras colindantes</t>
  </si>
  <si>
    <t>170010105000004590010000000000</t>
  </si>
  <si>
    <t>K 34B 29A 02</t>
  </si>
  <si>
    <t>133,113307</t>
  </si>
  <si>
    <t>El nodo 8  no corresponde a cambio de colindancia o vertice; No se visualiza la nomenclatura vial; ni diferencia calles o carreras colindantes</t>
  </si>
  <si>
    <t>170010105000004610012000000000</t>
  </si>
  <si>
    <t>C 30 33 17</t>
  </si>
  <si>
    <t>59,793446</t>
  </si>
  <si>
    <t>170010105000004610013000000000</t>
  </si>
  <si>
    <t>C 30 33 21</t>
  </si>
  <si>
    <t>69,01796</t>
  </si>
  <si>
    <t>170010105000004610019000000000</t>
  </si>
  <si>
    <t>C 30B 32A 22</t>
  </si>
  <si>
    <t>94,465989</t>
  </si>
  <si>
    <t>No se visualizan los colindantes del nodo 4 a 7; ni  la nomenclatura vial; no diferencia calles o carreras colindantes</t>
  </si>
  <si>
    <t>170010105000004610017200000007</t>
  </si>
  <si>
    <t>C 30 33 13</t>
  </si>
  <si>
    <t>26,986318</t>
  </si>
  <si>
    <t>No se visualizan los colindantes ; ni  la nomenclatura vial; no diferencia calles o carreras colindantes</t>
  </si>
  <si>
    <t>170010105000004610017200000004</t>
  </si>
  <si>
    <t>C 30B 32A 52</t>
  </si>
  <si>
    <t>33,898971</t>
  </si>
  <si>
    <t>170010105000004610017200000003</t>
  </si>
  <si>
    <t>C 30B 32A 50</t>
  </si>
  <si>
    <t>46,082998</t>
  </si>
  <si>
    <t>En la tabla de coordenadas menciona colindancia con el nodo 2; en el grafico no se visualiza ; No se visualiza la nomenclatura vial; ni diferencia calles o carreras colindantes</t>
  </si>
  <si>
    <t>170010105000004610017200000002</t>
  </si>
  <si>
    <t>C 30B 32A 44</t>
  </si>
  <si>
    <t>47,48781</t>
  </si>
  <si>
    <t>En la tabla de coordenadas menciona los nodos 1,3,4; en el grafico no se visualiza; al igual que los colindates por costado oeste y norte No se visualiza la nomenclatura vial; ni diferencia calles o carreras colindantes</t>
  </si>
  <si>
    <t>170010105000004610017200000005</t>
  </si>
  <si>
    <t>K 33A 30 19</t>
  </si>
  <si>
    <t>42,79355</t>
  </si>
  <si>
    <t>170010105000004610020000000000</t>
  </si>
  <si>
    <t>C 30 33 25</t>
  </si>
  <si>
    <t>58,207262</t>
  </si>
  <si>
    <t>No se visualizan los colindantes salvo el costado norte ; ni  la nomenclatura vial; no diferencia calles o carreras colindantes; la base catastral presenta inconsistencias</t>
  </si>
  <si>
    <t>170010105000004610017000000000</t>
  </si>
  <si>
    <t>K 33A C 30 C 30B</t>
  </si>
  <si>
    <t>1471,973495</t>
  </si>
  <si>
    <t>El plano no es legible; no se evidencia la nomenclatura vial</t>
  </si>
  <si>
    <t>170010105000004610018000000000</t>
  </si>
  <si>
    <t>C 30B 32A 30</t>
  </si>
  <si>
    <t>62,487509</t>
  </si>
  <si>
    <t>No se visualizan los colindantes salvo el costado occidental ; ni  la nomenclatura vial; no diferencia calles o carreras colindantes; la base catastral presenta inconsistencias</t>
  </si>
  <si>
    <t>170010105000004590005000000000</t>
  </si>
  <si>
    <t>C 29B 34C 32</t>
  </si>
  <si>
    <t>62,210434</t>
  </si>
  <si>
    <t>La base predial presenta traslapes e inconsistencias; No se visualiza la nomenclatura vial; ni diferencia calles o carreras colindantes</t>
  </si>
  <si>
    <t>170010105000004590004000000000</t>
  </si>
  <si>
    <t>C 29B 34C 26</t>
  </si>
  <si>
    <t>68,195562</t>
  </si>
  <si>
    <t>En la tabla de coordenadas menciona colindancia con el nodo 1 y 3; en el grafico no se visualiza ; No se visualiza la nomenclatura vial; ni diferencia calles o carreras colindantes</t>
  </si>
  <si>
    <t>170010105000005580002000000000</t>
  </si>
  <si>
    <t>K 35B 25 12</t>
  </si>
  <si>
    <t>53,512753</t>
  </si>
  <si>
    <t>170010105000005580003000000000</t>
  </si>
  <si>
    <t>C 25A 35 48 K 35B Eq</t>
  </si>
  <si>
    <t>76,056765</t>
  </si>
  <si>
    <t>El nodo 4 sobra; el nodo 6 no se ve;  en el grafico no se ve el colindante por el costado sur; No se visualiza la nomenclatura vial; ni diferencia calles o carreras colindantes; La base catastral presenta huecos en el costado norte</t>
  </si>
  <si>
    <t>170010105000004590021200000001</t>
  </si>
  <si>
    <t>C 29B 34C 44</t>
  </si>
  <si>
    <t>22,898542</t>
  </si>
  <si>
    <t>170010105000004620001200000002</t>
  </si>
  <si>
    <t>C 29 35C 07 Cs 02</t>
  </si>
  <si>
    <t>40,230516</t>
  </si>
  <si>
    <t>La base predial presenta traslapes e inconsistencias con el area cartografica; No se visualiza la nomenclatura vial; ni diferencia calles o carreras colindantes</t>
  </si>
  <si>
    <t>170010105000004620001200000003</t>
  </si>
  <si>
    <t>K 35C 29 08 Cs 03</t>
  </si>
  <si>
    <t>22,08161</t>
  </si>
  <si>
    <t>170010105000005560005200000003</t>
  </si>
  <si>
    <t>K 35A 25 11 13</t>
  </si>
  <si>
    <t>58,884546</t>
  </si>
  <si>
    <t>La base predial presenta traslapes e inconsistencias; en la tabla de coordenadas menciona el nodo 1, este no se visualiza; No se visualiza la nomenclatura vial; ni diferencia calles o carreras colindantes</t>
  </si>
  <si>
    <t>170010105000005560005200000002</t>
  </si>
  <si>
    <t>K 35A 25 17</t>
  </si>
  <si>
    <t>56,658041</t>
  </si>
  <si>
    <t>La base predial presenta traslapes, huecos e inconsistencias;  no se visualiza el colindante por el costado sur</t>
  </si>
  <si>
    <t>170010105000005560005200000001</t>
  </si>
  <si>
    <t>K 35 25 14 16 18</t>
  </si>
  <si>
    <t>58,055691</t>
  </si>
  <si>
    <t>La base predial presenta traslapes, huecos e inconsistencias;  no se visualiza la nomenclatura vial; el nodo 3 sobraria</t>
  </si>
  <si>
    <t>170010105000004570001000000000</t>
  </si>
  <si>
    <t>K 35B K 36 C 29C C 29D</t>
  </si>
  <si>
    <t>146,898817</t>
  </si>
  <si>
    <t>En la tabla de coordenadas menciona colindancia con el nodo 2,3, 4; en el grafico no se visualiza ; No se visualiza la nomenclatura vial; ni diferencia calles o carreras colindantes</t>
  </si>
  <si>
    <t>170010105000005600074300000000</t>
  </si>
  <si>
    <t>259,408689</t>
  </si>
  <si>
    <t>170010105000005490001000000000</t>
  </si>
  <si>
    <t>C 27 C 29 K 34</t>
  </si>
  <si>
    <t>6444,995316</t>
  </si>
  <si>
    <t>170010105000004580033000000000</t>
  </si>
  <si>
    <t>C 29B 34A 79</t>
  </si>
  <si>
    <t>61,684498</t>
  </si>
  <si>
    <t>La base predial presenta  huecos e inconsistencias por su costado norte;  no se visualiza nomenclatura vial</t>
  </si>
  <si>
    <t>170010105000004580010000000000</t>
  </si>
  <si>
    <t>C 29B 34A 33 Cs 40</t>
  </si>
  <si>
    <t>59,338347</t>
  </si>
  <si>
    <t>No se visualizan  la nomenclatura vial; no diferencia calles o carreras colindantes</t>
  </si>
  <si>
    <t>170010105000004580016000000000</t>
  </si>
  <si>
    <t>C 29B 34A 45 Cs 42</t>
  </si>
  <si>
    <t>48,922984</t>
  </si>
  <si>
    <t>La base predial presenta traslapes, huecos e inconsistencias; en la tabla de coordenadas menciona el nodo 1 y este no se visualiza; los nosos 5 y 6 no corresponden a cambio de vertice o colindancia;  no se visualiza el colindante por el costado sur</t>
  </si>
  <si>
    <t>170010105000004580024000000000</t>
  </si>
  <si>
    <t>C 29C 34A 84</t>
  </si>
  <si>
    <t>62,796401</t>
  </si>
  <si>
    <t>Faltan nodos de cambio de colindancia por el costado norte; en la tabla de coordenadas señalan los nodos 1,2, y 3 los cuales no se visualizan; tampoco se visualizan  la nomenclatura vial; no diferencia calles o carreras colindantes</t>
  </si>
  <si>
    <t>170010105000004580009000000000</t>
  </si>
  <si>
    <t>C 29C 34A 56</t>
  </si>
  <si>
    <t>53,298217</t>
  </si>
  <si>
    <t>170010105000004580007000000000</t>
  </si>
  <si>
    <t>C 29C 34A 78</t>
  </si>
  <si>
    <t>65,809668</t>
  </si>
  <si>
    <t>170010105000004580032000000000</t>
  </si>
  <si>
    <t>C 29B 34A 67 Cs 46</t>
  </si>
  <si>
    <t>65,197773</t>
  </si>
  <si>
    <t>170010105000004580030000000000</t>
  </si>
  <si>
    <t>C 29B 34A 39</t>
  </si>
  <si>
    <t>56,234475</t>
  </si>
  <si>
    <t>170010105000004580006000000000</t>
  </si>
  <si>
    <t>C 29B 34A 91 Cs 50</t>
  </si>
  <si>
    <t>71,46422</t>
  </si>
  <si>
    <t>170010105000004580003000000000</t>
  </si>
  <si>
    <t>C 29B 34A 27 Cs 39</t>
  </si>
  <si>
    <t>56,569529</t>
  </si>
  <si>
    <t>170010105000004580015000000000</t>
  </si>
  <si>
    <t>C 29C 34A 38 Cs 60</t>
  </si>
  <si>
    <t>61,477539</t>
  </si>
  <si>
    <t>170010105000004580005000000000</t>
  </si>
  <si>
    <t>C 29B 34A 61 Cs 45</t>
  </si>
  <si>
    <t>56,712606</t>
  </si>
  <si>
    <t>170010105000004580012000000000</t>
  </si>
  <si>
    <t>C 29C 34A 50 Cs 58</t>
  </si>
  <si>
    <t>63,89915</t>
  </si>
  <si>
    <t>170010105000004580020000000000</t>
  </si>
  <si>
    <t>C 29B 34A 73 Cs 47</t>
  </si>
  <si>
    <t>57,05726</t>
  </si>
  <si>
    <t>170010105000004580019000000000</t>
  </si>
  <si>
    <t>C 29C 34A 44 Cs 59</t>
  </si>
  <si>
    <t>55,340074</t>
  </si>
  <si>
    <t>170010105000004580011000000000</t>
  </si>
  <si>
    <t>C 29B 34A 55</t>
  </si>
  <si>
    <t>51,697322</t>
  </si>
  <si>
    <t>EL nodo 3 no se visualiza; No se visualizan  la nomenclatura vial; no diferencia calles o carreras colindantes</t>
  </si>
  <si>
    <t>170010105000004580025000000000</t>
  </si>
  <si>
    <t>C 29C 34A 72</t>
  </si>
  <si>
    <t>56,04309</t>
  </si>
  <si>
    <t>170010105000004580018000000000</t>
  </si>
  <si>
    <t>K 34A K 36 C 29B C 29C</t>
  </si>
  <si>
    <t>55,23083</t>
  </si>
  <si>
    <t>En la tabla de coordenadas menciona colindancia con el nodo5 a 1; en el grafico no se visualiza ; No se visualiza la nomenclatura vial; ni diferencia calles o carreras colindantes</t>
  </si>
  <si>
    <t>170010105000004580031000000000</t>
  </si>
  <si>
    <t>C 29B 34A 49</t>
  </si>
  <si>
    <t>66,291081</t>
  </si>
  <si>
    <t>170010105000004580027000000000</t>
  </si>
  <si>
    <t>C 29C 34A 60</t>
  </si>
  <si>
    <t>55,201791</t>
  </si>
  <si>
    <t>170010105000004580026000000000</t>
  </si>
  <si>
    <t>C 29C 34A 66</t>
  </si>
  <si>
    <t>60,244995</t>
  </si>
  <si>
    <t>170010105000004580023000000000</t>
  </si>
  <si>
    <t>C 29C 34A 90</t>
  </si>
  <si>
    <t>57,101529</t>
  </si>
  <si>
    <t>Los nodos 3 y 4; no corresponden a cambio de colindancias o vertices; No se visualiza la nomenclatura vial; ni diferencia calles o carreras colindantes</t>
  </si>
  <si>
    <t>170010105000004580021000000000</t>
  </si>
  <si>
    <t>C 29C 34A 26 Cs 62</t>
  </si>
  <si>
    <t>61,390744</t>
  </si>
  <si>
    <t>170010105000004580022000000000</t>
  </si>
  <si>
    <t>C 29C 34A 20</t>
  </si>
  <si>
    <t>38,396183</t>
  </si>
  <si>
    <t>Falta un nodo de vertice por el costado norte; No se visualizan  la nomenclatura vial; no diferencia calles o carreras colindantes</t>
  </si>
  <si>
    <t>170010105000004580008000000000</t>
  </si>
  <si>
    <t>C 29C 34A 32 Cs 61</t>
  </si>
  <si>
    <t>61,259315</t>
  </si>
  <si>
    <t>170010105000004580004000000000</t>
  </si>
  <si>
    <t>C 29B 34A 21 Cs 38</t>
  </si>
  <si>
    <t>52,273779</t>
  </si>
  <si>
    <t>170010105000004580002000000000</t>
  </si>
  <si>
    <t>C 29B 34A 03 CS 35</t>
  </si>
  <si>
    <t>37,84075</t>
  </si>
  <si>
    <t>170010105000004580028000000000</t>
  </si>
  <si>
    <t>C 29B 34A 09</t>
  </si>
  <si>
    <t>73,693647</t>
  </si>
  <si>
    <t>Falta un nodo de vertice por el costado sur; No se visualizan  la nomenclatura vial; no diferencia calles o carreras colindantes</t>
  </si>
  <si>
    <t>170010105000004560002000000000</t>
  </si>
  <si>
    <t>C 29D 35 36</t>
  </si>
  <si>
    <t>52,411983</t>
  </si>
  <si>
    <t>En la tabla de coordenadas menciona colindancia con los nodos 1, 2 y en el grafico no se visualiza ; No se visualiza la nomenclatura vial; ni diferencia calles o carreras colindantes</t>
  </si>
  <si>
    <t>170010105000004560007000000000</t>
  </si>
  <si>
    <t>C 29D 35 30</t>
  </si>
  <si>
    <t>53,586301</t>
  </si>
  <si>
    <t>Revisar nodos repetidos, o que no corresponden a cambio de colindancia o vertices; No se visualizan  la nomenclatura vial; no diferencia calles o carreras colindantes</t>
  </si>
  <si>
    <t>170010105000004560006000000000</t>
  </si>
  <si>
    <t>C 29D 35 02</t>
  </si>
  <si>
    <t>87,826183</t>
  </si>
  <si>
    <t>170010105000004560004000000000</t>
  </si>
  <si>
    <t>C 29C 35 41</t>
  </si>
  <si>
    <t>71,14979</t>
  </si>
  <si>
    <t>no se visualizan los colidantes salvo el costado norte; No se visualizan  la nomenclatura vial; no diferencia calles o carreras colindantes</t>
  </si>
  <si>
    <t>170010105000004560003000000000</t>
  </si>
  <si>
    <t>C 29D 35 10 Cs 66</t>
  </si>
  <si>
    <t>63,952195</t>
  </si>
  <si>
    <t>Revisar nodos y su numeracion; No se visualizan  la nomenclatura vial; no diferencia calles o carreras colindantes</t>
  </si>
  <si>
    <t>170010105000004560005000000000</t>
  </si>
  <si>
    <t>C 29C 35 15</t>
  </si>
  <si>
    <t>99,170988</t>
  </si>
  <si>
    <t>170010101000002570035000000000</t>
  </si>
  <si>
    <t>William</t>
  </si>
  <si>
    <t>C 66 9A 20</t>
  </si>
  <si>
    <t>92,758155</t>
  </si>
  <si>
    <t>El colindante de la línea 2-3 es la CALLE 66 NO es el predio 170010101000004060023400000000. Validar la vigencia.</t>
  </si>
  <si>
    <t>170010101000003030006000000000</t>
  </si>
  <si>
    <t>C 66 Lo 24</t>
  </si>
  <si>
    <t>104,959574</t>
  </si>
  <si>
    <t>170010101000003050002000000000</t>
  </si>
  <si>
    <t>K 10 65A 13</t>
  </si>
  <si>
    <t>93,765274</t>
  </si>
  <si>
    <t>El colindante de la línea 3-4 es la CARERA 10 NO es el predio 170010101000004060023400000000. Validar la vigencia.</t>
  </si>
  <si>
    <t>170010101000003050003000000000</t>
  </si>
  <si>
    <t>K 10 65A 19</t>
  </si>
  <si>
    <t>90,424704</t>
  </si>
  <si>
    <t>170010101000003050004000000000</t>
  </si>
  <si>
    <t>K 10 65A 31</t>
  </si>
  <si>
    <t>139,358923</t>
  </si>
  <si>
    <t>El colindante de la línea 4-5 es la CARERA 10 NO es el predio 170010101000004060023400000000. Validar la vigencia.</t>
  </si>
  <si>
    <t>170010101000003030005000000000</t>
  </si>
  <si>
    <t>C 66 9 26</t>
  </si>
  <si>
    <t>92,762104</t>
  </si>
  <si>
    <t>El colindante de la línea 2-3 es la CALLE 66 NO es el predio 170010101000004060023400000000. El colindante de la línea 3-4 es la CARRERA 9A NO es el predio 170010101000004060023400000000.Validar la vigencia.</t>
  </si>
  <si>
    <t>170010101000002570027000000000</t>
  </si>
  <si>
    <t>C 66 9A 68</t>
  </si>
  <si>
    <t>92,756375</t>
  </si>
  <si>
    <t>170010101000002570026000000000</t>
  </si>
  <si>
    <t>C 66 9A 74</t>
  </si>
  <si>
    <t>92,762713</t>
  </si>
  <si>
    <t>170010101000002570024000000000</t>
  </si>
  <si>
    <t>C 66 9A 86</t>
  </si>
  <si>
    <t>92,765001</t>
  </si>
  <si>
    <t>170010101000002570015000000000</t>
  </si>
  <si>
    <t>C 66 9A 138</t>
  </si>
  <si>
    <t>96,887306</t>
  </si>
  <si>
    <t>170010101000002570021000000000</t>
  </si>
  <si>
    <t>C 66 9A 104</t>
  </si>
  <si>
    <t>92,760378</t>
  </si>
  <si>
    <t>170010101000002570036000000000</t>
  </si>
  <si>
    <t>C 66 9A 14</t>
  </si>
  <si>
    <t>92,762146</t>
  </si>
  <si>
    <t>170010101000003050005000000000</t>
  </si>
  <si>
    <t>K 10 65A 35</t>
  </si>
  <si>
    <t>94,625612</t>
  </si>
  <si>
    <t>170010101000003050001000000000</t>
  </si>
  <si>
    <t>K 10 C 65A 07</t>
  </si>
  <si>
    <t>103,098253</t>
  </si>
  <si>
    <t>El colindante de las líneas 4-5 y 5-6 es la CARERA 10 NO es el predio 170010101000004060023400000000. Validar la vigencia.</t>
  </si>
  <si>
    <t>170010101000003030001000000000</t>
  </si>
  <si>
    <t>C 66 9 02</t>
  </si>
  <si>
    <t>92,758969</t>
  </si>
  <si>
    <t>El colindante de la línea 3-4 es la CALLE 66 NO es el predio 170010101000004060023400000000. Validar la vigencia.</t>
  </si>
  <si>
    <t>170010101000002570033000000000</t>
  </si>
  <si>
    <t>C 66 9A 32</t>
  </si>
  <si>
    <t>92,764683</t>
  </si>
  <si>
    <t>170010101000002570032000000000</t>
  </si>
  <si>
    <t>C 66 9A 38</t>
  </si>
  <si>
    <t>92,756885</t>
  </si>
  <si>
    <t>170010101000002570031000000000</t>
  </si>
  <si>
    <t>C 66 9A 44</t>
  </si>
  <si>
    <t>92,756588</t>
  </si>
  <si>
    <t>170010101000002570028000000000</t>
  </si>
  <si>
    <t>C 66 9A 62</t>
  </si>
  <si>
    <t>92,769169</t>
  </si>
  <si>
    <t>170010101000002570025000000000</t>
  </si>
  <si>
    <t>C 66 9A 80</t>
  </si>
  <si>
    <t>92,757892</t>
  </si>
  <si>
    <t>170010101000002570022000000000</t>
  </si>
  <si>
    <t>C 66 9A 98</t>
  </si>
  <si>
    <t>92,755402</t>
  </si>
  <si>
    <t>170010101000002570020000000000</t>
  </si>
  <si>
    <t>C 66 9A 110</t>
  </si>
  <si>
    <t>92,761012</t>
  </si>
  <si>
    <t>170010101000002570018000000000</t>
  </si>
  <si>
    <t>C 66 9A 120</t>
  </si>
  <si>
    <t>89,971319</t>
  </si>
  <si>
    <t>170010101000002570017000000000</t>
  </si>
  <si>
    <t>C 66 9A 126</t>
  </si>
  <si>
    <t>91,35145</t>
  </si>
  <si>
    <t>170010101000002570019000000000</t>
  </si>
  <si>
    <t>C 66 9A 114</t>
  </si>
  <si>
    <t>89,956319</t>
  </si>
  <si>
    <t>170010102000000840009200000001</t>
  </si>
  <si>
    <t>C 66E 41 01</t>
  </si>
  <si>
    <t>12,818934</t>
  </si>
  <si>
    <t>El colindante de la línea 1-2 es la CARRERA 41 NO es el predio 170010102000007790002400000000. Validar la vigencia.</t>
  </si>
  <si>
    <t>170010102000000840008000000000</t>
  </si>
  <si>
    <t>C 66E 41 05</t>
  </si>
  <si>
    <t>37,768608</t>
  </si>
  <si>
    <t>El colindante de la línea 5-1 es la CALLE 66E NO es el predio 170010102000007790142300000000. Validar la vigencia.</t>
  </si>
  <si>
    <t>170010102000000840017000000000</t>
  </si>
  <si>
    <t>C 66D 41 03</t>
  </si>
  <si>
    <t>30,611957</t>
  </si>
  <si>
    <t>El colindante de la línea 4-1 es la CALLE 66E NO es el predio 170010102000007790142300000000. Validar la vigencia.</t>
  </si>
  <si>
    <t>170010102000000910007900000000</t>
  </si>
  <si>
    <t xml:space="preserve"> </t>
  </si>
  <si>
    <t>75,172548</t>
  </si>
  <si>
    <t>El colindante de la línea 4-5 es la CALLE 66C NO es el predio 170010102000007790002400000000. Validar la vigencia. En el CPPC se cita área común NO área de terreno.</t>
  </si>
  <si>
    <t>170010102000001120008000000000</t>
  </si>
  <si>
    <t>K 41A 63 06</t>
  </si>
  <si>
    <t>42,401071</t>
  </si>
  <si>
    <t>Validar la vigencia.</t>
  </si>
  <si>
    <t>170010102000001030010200000001</t>
  </si>
  <si>
    <t>C 65B 41 59</t>
  </si>
  <si>
    <t>38,759065</t>
  </si>
  <si>
    <t>El colindante de la línea 3-4 es la CARRERA 41C y de la línea 4-1 es la CALLE 65B NO es el predio 170010102000007790002400000000. Validar la vigencia.</t>
  </si>
  <si>
    <t>170010102000000040019000000000</t>
  </si>
  <si>
    <t>K 40B 72A 35</t>
  </si>
  <si>
    <t>185,607965</t>
  </si>
  <si>
    <t>El colindante de las línea 6-7, 7-8, 8-9, 9-10 y 10-11, es la CALLE 73 NO es el predio 170010102000007790019400000000 y de la línea 11-12 es la Carrera 40B NO es el predio 170010102000007790026400000000. Validar la vigencia.</t>
  </si>
  <si>
    <t>170010102000000210032000000000</t>
  </si>
  <si>
    <t>C 70 42 52 54</t>
  </si>
  <si>
    <t>139,433478</t>
  </si>
  <si>
    <t>El colindante de la línea 2-3 es la CALLE 70 NO es el predio 170010102000007790007400000000. Validar la vigencia.</t>
  </si>
  <si>
    <t>170010102000000220042000000000</t>
  </si>
  <si>
    <t>K 42C 69 21</t>
  </si>
  <si>
    <t>87,640947</t>
  </si>
  <si>
    <t>El colindante de la línea 3-4 es la CARRERA 42C NO es el predio 170010102000007790005400000000. Validar la vigencia.</t>
  </si>
  <si>
    <t>170010102000000210007000000000</t>
  </si>
  <si>
    <t>C 69A 42C 03</t>
  </si>
  <si>
    <t>131,196197</t>
  </si>
  <si>
    <t>El colindante de la línea 4-1 es la CALLE 69A NO es el predio 170010102000007790006400000000. Validar la vigencia.</t>
  </si>
  <si>
    <t>170010102000000010021000000000</t>
  </si>
  <si>
    <t>C 74 40A 103</t>
  </si>
  <si>
    <t>137,740014</t>
  </si>
  <si>
    <t>El colindante de la línea 4-1 es la CALLE 74 NO es el predio 170010102000007790013400000000. Validar la vigencia.</t>
  </si>
  <si>
    <t>170010102000000130036200000002</t>
  </si>
  <si>
    <t>K 40D 72 98</t>
  </si>
  <si>
    <t>66,209861</t>
  </si>
  <si>
    <t>El polígono solo cuenta con dos (2) nodos, cuando debería tener mínimo siete (7). Validar colindantes. Validar la vigencia.</t>
  </si>
  <si>
    <t>170010102000000130036200000003</t>
  </si>
  <si>
    <t>K 40D 72 104</t>
  </si>
  <si>
    <t>47,165805</t>
  </si>
  <si>
    <t>El polígono cuenta con siete (7) nodos, cuando debería tener máximo cuatro (4). Validar colindantes. Validar la vigencia.</t>
  </si>
  <si>
    <t>170010102000000130035000000000</t>
  </si>
  <si>
    <t>K 40D 72 42</t>
  </si>
  <si>
    <t>66,128558</t>
  </si>
  <si>
    <t>El colindante de la línea 1-2 es la CARRERA 40D NO es el predio 170010102000007790237300000000. Validar la vigencia.</t>
  </si>
  <si>
    <t>170010102000000100018000000000</t>
  </si>
  <si>
    <t>T 40B 73 84 Cs 16</t>
  </si>
  <si>
    <t>49,989059</t>
  </si>
  <si>
    <t>El colindante de la línea 1-2 es la TRANSVERSAL 40B NO es el predio 170010102000007790393400000000. Validar la vigencia.</t>
  </si>
  <si>
    <t>170010102000000130036200000001</t>
  </si>
  <si>
    <t>C 72 40D 84</t>
  </si>
  <si>
    <t>38,505244</t>
  </si>
  <si>
    <t>El polígono solo cuenta con dos (2) nodos, cuando debería tener mínimo cuatro (4). Validar colindantes. Validar la vigencia.</t>
  </si>
  <si>
    <t>170010102000000130037000000000</t>
  </si>
  <si>
    <t>K 40D 72 62</t>
  </si>
  <si>
    <t>40,097076</t>
  </si>
  <si>
    <t>170010102000000080014000000000</t>
  </si>
  <si>
    <t>C 74A 40A 39</t>
  </si>
  <si>
    <t>57,94254</t>
  </si>
  <si>
    <t>El colindante de la línea 4-1 es la CALLE 74A NO es el predio 170010102000007790012400000000. Validar la vigencia.</t>
  </si>
  <si>
    <t>170010102000000080015000000000</t>
  </si>
  <si>
    <t>C 74A 40A 33</t>
  </si>
  <si>
    <t>53,443253</t>
  </si>
  <si>
    <t>170010102000000180029000000000</t>
  </si>
  <si>
    <t>C 70 41 27</t>
  </si>
  <si>
    <t>43,717028</t>
  </si>
  <si>
    <t>170010102000000150056000000000</t>
  </si>
  <si>
    <t>K 40A 71 10</t>
  </si>
  <si>
    <t>164,540968</t>
  </si>
  <si>
    <t>El colindante de la línea 1-2 es la CARRERA 40A NO es el predio 170010102000007790024400000000. En la línea 1-2 existe un cambio de dirección que amerita la inclusión de un nodo. Validar la vigencia.</t>
  </si>
  <si>
    <t>170010102000000230014000000000</t>
  </si>
  <si>
    <t>C 68D 42A 55</t>
  </si>
  <si>
    <t>99,929209</t>
  </si>
  <si>
    <t>170010102000000230045000000000</t>
  </si>
  <si>
    <t>K 42C 68C 03</t>
  </si>
  <si>
    <t>104,080791</t>
  </si>
  <si>
    <t>El colindante de las líneas 5-1 y 1-2 es la CALLE 68C NO es el predio 170010102000007790004400000000. El colindante de la línea 4-5 es la CARRERA 42C NO es el predio 170010102000007790005400000000</t>
  </si>
  <si>
    <t>170010102000000630020000000000</t>
  </si>
  <si>
    <t>K 39 67 20</t>
  </si>
  <si>
    <t>36,574188</t>
  </si>
  <si>
    <t>170010102000000550010000000000</t>
  </si>
  <si>
    <t>C 68B 39B 19</t>
  </si>
  <si>
    <t>87,388461</t>
  </si>
  <si>
    <t>El colindante de la línea 4-1 es la CALLE 68B NO es el predio 170010102000007790065400000000. Validar la vigencia.</t>
  </si>
  <si>
    <t>170010102000000500004000000000</t>
  </si>
  <si>
    <t>C 67F 40 57 61</t>
  </si>
  <si>
    <t>72,740255</t>
  </si>
  <si>
    <t>El colindante de la línea 4-1 es la CALLE 67F NO es el predio 170010102000007790086400000000. Validar la vigencia.</t>
  </si>
  <si>
    <t>170010102000000500014000000000</t>
  </si>
  <si>
    <t>C 68 40 06 K 40 67F 22</t>
  </si>
  <si>
    <t>75,841786</t>
  </si>
  <si>
    <t>El colindante de la línea 1-2 es la CARRERA 40 NO es el predio 170010102000007790042400000000. El colindante de la línea 2-3 es la CALLE 68 NO es el predio 170010102000007790085400000000</t>
  </si>
  <si>
    <t>170010102000000570013000000000</t>
  </si>
  <si>
    <t>C 68A 39 20</t>
  </si>
  <si>
    <t>64,904874</t>
  </si>
  <si>
    <t>El colindante de la línea 6-1 es la CARRERA 39 NO es el predio 170010102000007790038400000000. El colindante de las líneas 2-3, 3-4 y 4-5 es la CALLE 68A NO es el predio 170010102000007790066400000000</t>
  </si>
  <si>
    <t>170010102000000300015000000000</t>
  </si>
  <si>
    <t>K 43 67D 23</t>
  </si>
  <si>
    <t>111,104278</t>
  </si>
  <si>
    <t>El colindante de la línea 2-3 es la Calle 67E NO es el predio 170010102000007790100400000000. El colindante de la línea 3-4 es la CARRERA 43 NO es el predio 170010102000007790116400000000</t>
  </si>
  <si>
    <t>170010102000000390024000000000</t>
  </si>
  <si>
    <t>C 67F 42 65</t>
  </si>
  <si>
    <t>52,514485</t>
  </si>
  <si>
    <t>El colindante de la línea 4-1 es la CALLE 67F NO es el predio 170010102000007790101400000000. Validar la vigencia.</t>
  </si>
  <si>
    <t>170010102000000870003000000000</t>
  </si>
  <si>
    <t>C 67B 41D 20</t>
  </si>
  <si>
    <t>701,50605</t>
  </si>
  <si>
    <t>El colindante de la línea 2-3 es la CALLE 67B NO es el predio 170010102000007790091400000000. Validar la vigencia.</t>
  </si>
  <si>
    <t>170010102000000390025200000005</t>
  </si>
  <si>
    <t>C 67F 41 97</t>
  </si>
  <si>
    <t>18,307496</t>
  </si>
  <si>
    <t>170010102000000390001000000000</t>
  </si>
  <si>
    <t>C 67F 42 63</t>
  </si>
  <si>
    <t>72,728934</t>
  </si>
  <si>
    <t>170010102000000390025200000002</t>
  </si>
  <si>
    <t>C 67F 42 27 29</t>
  </si>
  <si>
    <t>19,404553</t>
  </si>
  <si>
    <t>170010102000000390025200000003</t>
  </si>
  <si>
    <t>C 67F 42 15</t>
  </si>
  <si>
    <t>13,824581</t>
  </si>
  <si>
    <t>170010102000000920010900000000</t>
  </si>
  <si>
    <t>75,165234</t>
  </si>
  <si>
    <t>El colindante de la línea 5-1 es la CALLE 66B NO es el predio 170010102000007790002400000000. Validar la vigencia. En el CPPC se cita área común NO área de terreno. Se complementa la dirección de acuerdo con el CPPC.</t>
  </si>
  <si>
    <t>170010102000000920028900000000</t>
  </si>
  <si>
    <t>73,1579</t>
  </si>
  <si>
    <t>El colindante de la línea 2-3 es la CALLE 66C NO es el predio 170010102000007790002400000000. Validar la vigencia. En el CPPC se cita área común NO área de terreno.</t>
  </si>
  <si>
    <t>170010102000000750016200000001</t>
  </si>
  <si>
    <t>K 40A 66 119</t>
  </si>
  <si>
    <t>33,944203</t>
  </si>
  <si>
    <t>El colindante de la línea 3-4 es la Calle 66G NO es el predio 170010102000007790002400000000. El colindante de las líneas 4-5, 5-6 y 6-1 es la CARRERA 40A NO es el predio 170010102000007790002400000000</t>
  </si>
  <si>
    <t>170010102000000390025200000004</t>
  </si>
  <si>
    <t>C 67F 42 07 09</t>
  </si>
  <si>
    <t>15,242469</t>
  </si>
  <si>
    <t>170010101000003680002000000000</t>
  </si>
  <si>
    <t>C 69 8 63 Lo CESION</t>
  </si>
  <si>
    <t>104,808189</t>
  </si>
  <si>
    <t>El colindante de la línea 4-1 es la CALLE 69 NO es el predio 170010101000004060023400000000. Validar la vigencia.</t>
  </si>
  <si>
    <t>170010101000003680003000000000</t>
  </si>
  <si>
    <t>C 69 8 57 Lo 9</t>
  </si>
  <si>
    <t>129,585214</t>
  </si>
  <si>
    <t>El colindante de la líneas 4-5 y 5-1 es la CALLE 69 NO es el predio 170010101000004060023400000000. Validar la vigencia.</t>
  </si>
  <si>
    <t>170010102000000110003200000001</t>
  </si>
  <si>
    <t>C 71A 42 127 129 131</t>
  </si>
  <si>
    <t>219,320022</t>
  </si>
  <si>
    <t>El colindante de la línea 12-1 es la CALLE 71A NO es el predio 170010102000000110001000000000. Validar la vigencia.</t>
  </si>
  <si>
    <t>170010102000000530002200000032</t>
  </si>
  <si>
    <t>K 39 C 68B</t>
  </si>
  <si>
    <t>94,804427</t>
  </si>
  <si>
    <t>El polígono cuenta con diez (10) nodos, cuando debería tener máximo cuatro (4). Validar colindantes. Validar la vigencia.</t>
  </si>
  <si>
    <t>170010102000000530001200000004</t>
  </si>
  <si>
    <t>K 39 68B 20</t>
  </si>
  <si>
    <t>33,687648</t>
  </si>
  <si>
    <t>El polígono cuenta con diez (10) nodos, cuando debería tener máximo cuatro (4). Validar colindantes. Validar la vigencia. Existe traslape con la base cartográfica</t>
  </si>
  <si>
    <t>170010102000000530001200000002</t>
  </si>
  <si>
    <t>K 39 68B 12</t>
  </si>
  <si>
    <t>90,190995</t>
  </si>
  <si>
    <t>El polígono cuenta con nueve (9) nodos, cuando debería tener máximo cinco (5). Validar colindantes. Validar la vigencia. Existe traslape con la base cartográfica</t>
  </si>
  <si>
    <t>170010102000000530001200000001</t>
  </si>
  <si>
    <t>K 39B 06</t>
  </si>
  <si>
    <t>443,775447</t>
  </si>
  <si>
    <t>El polígono cuenta con veinte (20) nodos, cuando debería tener máximo doce (12). El colindante de la líneas8-9, 9-10, 10-11, 11-12, 12-13, 13-14, 14-15 y 15-16 12-1 es la CALLE 68D NO es el predio 170010102000007790038400000000. Validar colindantes. Validar la vigencia.</t>
  </si>
  <si>
    <t>170010102000000530001200000003</t>
  </si>
  <si>
    <t>K 39 68B 24</t>
  </si>
  <si>
    <t>40,433044</t>
  </si>
  <si>
    <t>El polígono cuenta con ocho (8) nodos, cuando debería tener máximo cuatro (4). Validar colindantes. Validar la vigencia.</t>
  </si>
  <si>
    <t>170010102000000530001200000005</t>
  </si>
  <si>
    <t>45,300153</t>
  </si>
  <si>
    <t>170010102000000530001200000027</t>
  </si>
  <si>
    <t>PREDIO In</t>
  </si>
  <si>
    <t>66,793283</t>
  </si>
  <si>
    <t>El colindante de la línea 4-1 es la CARRERA 39 NO es el predio 170010102000007790002400000000. Validar la vigencia.</t>
  </si>
  <si>
    <t>170010101000003220014000000000</t>
  </si>
  <si>
    <t>C 65B 7B 32 34</t>
  </si>
  <si>
    <t>90,089568</t>
  </si>
  <si>
    <t>El colindante de la línea 2-3 es la CALLE 65B NO es el predio 170010101000004060023400000000. Validar la vigencia.</t>
  </si>
  <si>
    <t>170010101000003220015000000000</t>
  </si>
  <si>
    <t>C 65B 7B 30</t>
  </si>
  <si>
    <t>89,961049</t>
  </si>
  <si>
    <t>170010101000003220008000000000</t>
  </si>
  <si>
    <t>C 65B 7B 24 Lo 2</t>
  </si>
  <si>
    <t>90,226665</t>
  </si>
  <si>
    <t>170010101000003220016000000000</t>
  </si>
  <si>
    <t>C 65B 7B 40</t>
  </si>
  <si>
    <t>89,850979</t>
  </si>
  <si>
    <t>170010101000003220026000000000</t>
  </si>
  <si>
    <t>C 65B 8 60 Lo 20</t>
  </si>
  <si>
    <t>89,959995</t>
  </si>
  <si>
    <t>170010101000003220019000000000</t>
  </si>
  <si>
    <t>C 65B 8 18</t>
  </si>
  <si>
    <t>89,960184</t>
  </si>
  <si>
    <t>170010101000003220020000000000</t>
  </si>
  <si>
    <t>C 65B 8 24</t>
  </si>
  <si>
    <t>89,957705</t>
  </si>
  <si>
    <t>170010101000003220009000000000</t>
  </si>
  <si>
    <t>C 65B 7B 28</t>
  </si>
  <si>
    <t>90,580891</t>
  </si>
  <si>
    <t>170010102000000060021000000000</t>
  </si>
  <si>
    <t>K 40A 73A 01</t>
  </si>
  <si>
    <t>90,00818</t>
  </si>
  <si>
    <t>El colindante de la línea 3-4 es la CARRERA 40A NO es el predio 170010102000007790017400000000. Validar la vigencia.</t>
  </si>
  <si>
    <t>170010102000000060019000000000</t>
  </si>
  <si>
    <t>K 40A 73 35 Lo 3</t>
  </si>
  <si>
    <t>89,958144</t>
  </si>
  <si>
    <t>170010102000000060003000000000</t>
  </si>
  <si>
    <t>K 40A 73A 19</t>
  </si>
  <si>
    <t>139,255749</t>
  </si>
  <si>
    <t>170010102000000060017000000000</t>
  </si>
  <si>
    <t>K 40A 73 23</t>
  </si>
  <si>
    <t>89,797114</t>
  </si>
  <si>
    <t>170010102000000060013000000000</t>
  </si>
  <si>
    <t>K 40A 74 21</t>
  </si>
  <si>
    <t>90,852375</t>
  </si>
  <si>
    <t>170010102000000060016000000000</t>
  </si>
  <si>
    <t>K 40A 74 29</t>
  </si>
  <si>
    <t>100,438705</t>
  </si>
  <si>
    <t>170010102000000060020000000000</t>
  </si>
  <si>
    <t>K 40A 73 41 Lo 4</t>
  </si>
  <si>
    <t>89,99876</t>
  </si>
  <si>
    <t>170010102000000060014000000000</t>
  </si>
  <si>
    <t>K 40A 74 33</t>
  </si>
  <si>
    <t>148,833199</t>
  </si>
  <si>
    <t>El colindante de la línea 5-6 es la CARRERA 40A NO es el predio 170010102000007790017400000000. Validar la vigencia.</t>
  </si>
  <si>
    <t>170010102000000060018000000000</t>
  </si>
  <si>
    <t>K 40A 73 29 Lo 2</t>
  </si>
  <si>
    <t>90,015669</t>
  </si>
  <si>
    <t>170010102000000390047200000000</t>
  </si>
  <si>
    <t>C 68 41 31 33</t>
  </si>
  <si>
    <t>60,795104</t>
  </si>
  <si>
    <t>170010101000000510058000000000</t>
  </si>
  <si>
    <t>C 63B 10A 39</t>
  </si>
  <si>
    <t>Esta nombrado como copia; no se visualizan los colindantes por el costado este y oeste; no se visualiza la nomenclatura vial; ni diferencia calles o carrera</t>
  </si>
  <si>
    <t>170010101000000510061000000000</t>
  </si>
  <si>
    <t>C 63B 10A 57</t>
  </si>
  <si>
    <t>Esta nombrado como copia; no se visualizan los colindantes salvo el costado norte; no se visualiza la nomenclatura vial; ni diferencia calles o carrera</t>
  </si>
  <si>
    <t>170010101000000540009000000000</t>
  </si>
  <si>
    <t>C 62A 11 12</t>
  </si>
  <si>
    <t>Esta nombrado como copia;no se visualiza la nomenclatura vial; ni diferencia calles o carrera</t>
  </si>
  <si>
    <t>170010103000003830018000000000</t>
  </si>
  <si>
    <t>K 11 51C 03</t>
  </si>
  <si>
    <t>No se visualiza la nomenclatura vial; ni diferencia calles o carrera</t>
  </si>
  <si>
    <t>170010103000004470008000000000</t>
  </si>
  <si>
    <t>C 54A 12A 33 Mz 57</t>
  </si>
  <si>
    <t>170010103000010800002000000000</t>
  </si>
  <si>
    <t>C 55D 11A 55 Cs 28</t>
  </si>
  <si>
    <t>El CPPC corresponde al NPN 170010103000010800002600000000</t>
  </si>
  <si>
    <t>170010103000010800004000000000</t>
  </si>
  <si>
    <t>C 55D 11A 47 Cs 12</t>
  </si>
  <si>
    <t>170010103000010800009000000000</t>
  </si>
  <si>
    <t>C 55D 11A 27 Cs 7</t>
  </si>
  <si>
    <t>170010103000010800026000000000</t>
  </si>
  <si>
    <t>C 56 11A 44 Cs 24</t>
  </si>
  <si>
    <t>170010105000001670024000000000</t>
  </si>
  <si>
    <t xml:space="preserve">	K 34 25 16</t>
  </si>
  <si>
    <t>170010105000001870001000000000</t>
  </si>
  <si>
    <t xml:space="preserve">	K 32B 26 10</t>
  </si>
  <si>
    <t>EL colindante por los costados Sur, oeste y norte no se visualizan; No se visualiza la nomenclatura vial; ni diferencia calles o carrera</t>
  </si>
  <si>
    <t>170010002000000130958000000000</t>
  </si>
  <si>
    <t>PARTE BAJA VILLA JARDIN</t>
  </si>
  <si>
    <t>El plano no es legible; no se diferencia los nodos entre si; el tamaño de los labels se traslapan entre si</t>
  </si>
  <si>
    <t>170010103000004440029200000001</t>
  </si>
  <si>
    <t>13 A 76 IN</t>
  </si>
  <si>
    <t>El archivo esta nombrado con -2 al final; no señala el sistema de referencia; la escala del plano es muy grande y no permite ver los predios colindantes; no se visualiza la nomenclatura vial</t>
  </si>
  <si>
    <t>Urbanizacion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</si>
</sst>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000000"/>
      <name val="Calibri"/>
      <family val="2"/>
    </font>
    <font>
      <b/>
      <sz val="11"/>
      <name val="Aptos Narrow"/>
      <family val="2"/>
      <scheme val="minor"/>
    </font>
    <font>
      <sz val="11"/>
      <color rgb="FF000000"/>
      <name val="Aptos Narrow"/>
      <family val="2"/>
    </font>
    <font>
      <sz val="11"/>
      <color rgb="FF000000"/>
      <name val="Aptos Narrow"/>
    </font>
    <font>
      <sz val="11"/>
      <color rgb="FF242424"/>
      <name val="Consolas"/>
      <family val="3"/>
    </font>
    <font>
      <sz val="11"/>
      <color rgb="FF242424"/>
      <name val="Aptos Narrow"/>
      <charset val="1"/>
    </font>
    <font>
      <sz val="11"/>
      <color rgb="FF000000"/>
      <name val="Aptos Narrow"/>
      <charset val="1"/>
    </font>
    <font>
      <sz val="11"/>
      <color rgb="FFFF0000"/>
      <name val="Aptos Narrow"/>
    </font>
  </fonts>
  <fills count="9">
    <fill>
      <patternFill patternType="none"/>
    </fill>
    <fill>
      <patternFill patternType="gray125"/>
    </fill>
    <fill>
      <patternFill patternType="solid">
        <fgColor theme="9"/>
        <bgColor theme="9"/>
      </patternFill>
    </fill>
    <fill>
      <patternFill patternType="solid">
        <fgColor rgb="FF33CCFF"/>
        <bgColor rgb="FF000000"/>
      </patternFill>
    </fill>
    <fill>
      <patternFill patternType="solid">
        <fgColor theme="7" tint="0.39997558519241921"/>
        <bgColor indexed="64"/>
      </patternFill>
    </fill>
    <fill>
      <patternFill patternType="solid">
        <fgColor rgb="FFFFFF00"/>
        <bgColor indexed="64"/>
      </patternFill>
    </fill>
    <fill>
      <patternFill patternType="solid">
        <fgColor rgb="FFFFFF00"/>
        <bgColor rgb="FF000000"/>
      </patternFill>
    </fill>
    <fill>
      <patternFill patternType="solid">
        <fgColor rgb="FFFFFFFF"/>
        <bgColor rgb="FF000000"/>
      </patternFill>
    </fill>
    <fill>
      <patternFill patternType="solid">
        <fgColor theme="0"/>
        <bgColor indexed="64"/>
      </patternFill>
    </fill>
  </fills>
  <borders count="6">
    <border>
      <left/>
      <right/>
      <top/>
      <bottom/>
      <diagonal/>
    </border>
    <border>
      <left style="thin">
        <color theme="9" tint="0.39997558519241921"/>
      </left>
      <right/>
      <top style="thin">
        <color theme="9" tint="0.39997558519241921"/>
      </top>
      <bottom style="thin">
        <color theme="9" tint="0.39997558519241921"/>
      </bottom>
      <diagonal/>
    </border>
    <border>
      <left style="thin">
        <color auto="1"/>
      </left>
      <right style="thin">
        <color auto="1"/>
      </right>
      <top style="thin">
        <color auto="1"/>
      </top>
      <bottom/>
      <diagonal/>
    </border>
    <border>
      <left style="dotted">
        <color auto="1"/>
      </left>
      <right style="dotted">
        <color auto="1"/>
      </right>
      <top style="dotted">
        <color auto="1"/>
      </top>
      <bottom style="dotted">
        <color auto="1"/>
      </bottom>
      <diagonal/>
    </border>
    <border>
      <left style="thin">
        <color auto="1"/>
      </left>
      <right style="thin">
        <color auto="1"/>
      </right>
      <top style="thin">
        <color auto="1"/>
      </top>
      <bottom style="thin">
        <color auto="1"/>
      </bottom>
      <diagonal/>
    </border>
    <border>
      <left/>
      <right/>
      <top style="thin">
        <color theme="9" tint="0.39997558519241921"/>
      </top>
      <bottom style="thin">
        <color theme="9" tint="0.39997558519241921"/>
      </bottom>
      <diagonal/>
    </border>
  </borders>
  <cellStyleXfs count="2">
    <xf numFmtId="0" fontId="0" fillId="0" borderId="0"/>
    <xf numFmtId="9" fontId="1" fillId="0" borderId="0" applyFont="0" applyFill="0" applyBorder="0" applyAlignment="0" applyProtection="0"/>
  </cellStyleXfs>
  <cellXfs count="42">
    <xf numFmtId="0" fontId="0" fillId="0" borderId="0" xfId="0"/>
    <xf numFmtId="49" fontId="0" fillId="0" borderId="0" xfId="0" applyNumberFormat="1"/>
    <xf numFmtId="0" fontId="2" fillId="2" borderId="1" xfId="0" applyFont="1" applyFill="1" applyBorder="1" applyAlignment="1">
      <alignment horizontal="center"/>
    </xf>
    <xf numFmtId="0" fontId="0" fillId="0" borderId="0" xfId="0" applyAlignment="1">
      <alignment horizontal="center"/>
    </xf>
    <xf numFmtId="0" fontId="4" fillId="3" borderId="2" xfId="0" applyFont="1" applyFill="1" applyBorder="1" applyAlignment="1">
      <alignment horizontal="center"/>
    </xf>
    <xf numFmtId="2" fontId="3" fillId="4" borderId="3" xfId="0" applyNumberFormat="1" applyFont="1" applyFill="1" applyBorder="1" applyAlignment="1">
      <alignment horizontal="center"/>
    </xf>
    <xf numFmtId="2" fontId="3" fillId="4" borderId="3" xfId="0" applyNumberFormat="1" applyFont="1" applyFill="1" applyBorder="1" applyAlignment="1">
      <alignment horizontal="center" vertical="center"/>
    </xf>
    <xf numFmtId="2" fontId="5" fillId="5" borderId="3" xfId="0" applyNumberFormat="1" applyFont="1" applyFill="1" applyBorder="1" applyAlignment="1">
      <alignment horizontal="center"/>
    </xf>
    <xf numFmtId="9" fontId="5" fillId="5" borderId="3" xfId="1" applyFont="1" applyFill="1" applyBorder="1" applyAlignment="1">
      <alignment horizontal="center"/>
    </xf>
    <xf numFmtId="9" fontId="0" fillId="0" borderId="0" xfId="1" applyFont="1"/>
    <xf numFmtId="0" fontId="3" fillId="0" borderId="4" xfId="0" applyFont="1" applyBorder="1" applyAlignment="1">
      <alignment horizontal="center" vertical="top"/>
    </xf>
    <xf numFmtId="0" fontId="6" fillId="0" borderId="0" xfId="0" applyFont="1"/>
    <xf numFmtId="0" fontId="7" fillId="0" borderId="0" xfId="0" applyFont="1" applyAlignment="1">
      <alignment wrapText="1"/>
    </xf>
    <xf numFmtId="0" fontId="7" fillId="0" borderId="0" xfId="0" applyFont="1"/>
    <xf numFmtId="10" fontId="7" fillId="0" borderId="0" xfId="0" applyNumberFormat="1" applyFont="1"/>
    <xf numFmtId="9" fontId="7" fillId="0" borderId="0" xfId="0" applyNumberFormat="1" applyFont="1"/>
    <xf numFmtId="0" fontId="2" fillId="2" borderId="1" xfId="0" applyFont="1" applyFill="1" applyBorder="1" applyAlignment="1">
      <alignment horizontal="center" wrapText="1"/>
    </xf>
    <xf numFmtId="0" fontId="0" fillId="0" borderId="0" xfId="0" applyAlignment="1">
      <alignment wrapText="1"/>
    </xf>
    <xf numFmtId="0" fontId="0" fillId="0" borderId="0" xfId="0" applyAlignment="1">
      <alignment horizontal="center" vertical="center"/>
    </xf>
    <xf numFmtId="0" fontId="0" fillId="5" borderId="0" xfId="0" applyFill="1"/>
    <xf numFmtId="0" fontId="7" fillId="5" borderId="0" xfId="0" applyFont="1" applyFill="1"/>
    <xf numFmtId="0" fontId="7" fillId="6" borderId="0" xfId="0" applyFont="1" applyFill="1" applyAlignment="1">
      <alignment wrapText="1"/>
    </xf>
    <xf numFmtId="0" fontId="6" fillId="7" borderId="0" xfId="0" applyFont="1" applyFill="1"/>
    <xf numFmtId="0" fontId="8" fillId="0" borderId="0" xfId="0" applyFont="1"/>
    <xf numFmtId="10" fontId="6" fillId="0" borderId="0" xfId="0" applyNumberFormat="1" applyFont="1"/>
    <xf numFmtId="9" fontId="6" fillId="0" borderId="0" xfId="0" applyNumberFormat="1" applyFont="1"/>
    <xf numFmtId="0" fontId="7" fillId="7" borderId="0" xfId="0" applyFont="1" applyFill="1"/>
    <xf numFmtId="0" fontId="9" fillId="0" borderId="0" xfId="0" applyFont="1"/>
    <xf numFmtId="0" fontId="10" fillId="0" borderId="0" xfId="0" applyFont="1"/>
    <xf numFmtId="0" fontId="11" fillId="0" borderId="0" xfId="0" applyFont="1"/>
    <xf numFmtId="0" fontId="0" fillId="8" borderId="0" xfId="0" applyFill="1"/>
    <xf numFmtId="49" fontId="0" fillId="8" borderId="0" xfId="0" applyNumberFormat="1" applyFill="1"/>
    <xf numFmtId="0" fontId="0" fillId="8" borderId="0" xfId="0" applyFill="1" applyAlignment="1">
      <alignment horizontal="center"/>
    </xf>
    <xf numFmtId="9" fontId="0" fillId="8" borderId="0" xfId="1" applyFont="1" applyFill="1"/>
    <xf numFmtId="0" fontId="0" fillId="0" borderId="0" xfId="0" quotePrefix="1"/>
    <xf numFmtId="49" fontId="0" fillId="0" borderId="0" xfId="0" quotePrefix="1" applyNumberFormat="1"/>
    <xf numFmtId="0" fontId="2" fillId="2" borderId="1" xfId="0" applyFont="1" applyFill="1" applyBorder="1" applyAlignment="1">
      <alignment horizontal="right"/>
    </xf>
    <xf numFmtId="0" fontId="0" fillId="0" borderId="0" xfId="0" applyAlignment="1">
      <alignment horizontal="right"/>
    </xf>
    <xf numFmtId="0" fontId="7" fillId="0" borderId="0" xfId="0" applyFont="1" applyAlignment="1">
      <alignment horizontal="right"/>
    </xf>
    <xf numFmtId="0" fontId="6" fillId="0" borderId="0" xfId="0" applyFont="1" applyAlignment="1">
      <alignment horizontal="right"/>
    </xf>
    <xf numFmtId="0" fontId="0" fillId="8" borderId="0" xfId="0" applyFill="1" applyAlignment="1">
      <alignment horizontal="right"/>
    </xf>
    <xf numFmtId="0" fontId="0" fillId="0" borderId="5" xfId="0" applyBorder="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Ivan" id="{FA4FFDC3-1C91-45B8-B420-F6FD261BA010}">
    <nsvFilter filterId="{FA513C7E-CACB-43AB-AEF4-F7A98CDB3452}" ref="A1:AA1385" tableId="0">
      <columnFilter colId="2">
        <filter colId="2">
          <x:filters>
            <x:filter val="Freddy"/>
            <x:filter val="Ivan"/>
          </x:filters>
        </filter>
      </columnFilter>
    </nsvFilter>
  </namedSheetView>
  <namedSheetView name="Sai" id="{7D432A80-E249-43AB-8D51-1711B3E26B17}">
    <nsvFilter filterId="{FA513C7E-CACB-43AB-AEF4-F7A98CDB3452}" ref="A1:AA1385" tableId="0">
      <sortRules>
        <sortRule colId="0">
          <sortCondition ref="A1:A1385"/>
        </sortRule>
      </sortRules>
    </nsvFilter>
  </namedSheetView>
</namedSheetView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13C7E-CACB-43AB-AEF4-F7A98CDB3452}">
  <dimension ref="A1:AA1385"/>
  <sheetViews>
    <sheetView tabSelected="1" topLeftCell="M1" zoomScaleNormal="100" workbookViewId="0">
      <pane ySplit="1" topLeftCell="A378" activePane="bottomLeft" state="frozen"/>
      <selection pane="bottomLeft" activeCell="C368" sqref="C368:C458"/>
    </sheetView>
  </sheetViews>
  <sheetFormatPr defaultColWidth="11.42578125" defaultRowHeight="14.45"/>
  <cols>
    <col min="1" max="1" width="6.42578125" customWidth="1"/>
    <col min="2" max="2" width="35.7109375" customWidth="1"/>
    <col min="3" max="3" width="13" customWidth="1"/>
    <col min="4" max="4" width="22.5703125" customWidth="1"/>
    <col min="5" max="5" width="8.42578125" style="3" customWidth="1"/>
    <col min="6" max="6" width="12.28515625" style="3" customWidth="1"/>
    <col min="7" max="7" width="14.28515625" style="3" customWidth="1"/>
    <col min="8" max="8" width="24.28515625" style="9" customWidth="1"/>
    <col min="9" max="9" width="11.42578125" style="9"/>
    <col min="10" max="10" width="24.42578125" customWidth="1"/>
    <col min="11" max="11" width="16.7109375" style="37" customWidth="1"/>
    <col min="12" max="13" width="11.42578125" style="37" bestFit="1" customWidth="1"/>
    <col min="14" max="14" width="11.42578125" style="37"/>
    <col min="15" max="15" width="17.5703125" style="37" customWidth="1"/>
    <col min="16" max="16" width="11.42578125" style="37" bestFit="1" customWidth="1"/>
    <col min="17" max="20" width="11.42578125" style="3"/>
    <col min="21" max="21" width="166.85546875" style="17" customWidth="1"/>
    <col min="22" max="22" width="11.42578125" bestFit="1" customWidth="1"/>
    <col min="23" max="24" width="11.42578125" customWidth="1"/>
    <col min="25" max="25" width="17.5703125" customWidth="1"/>
  </cols>
  <sheetData>
    <row r="1" spans="1:27" s="3" customFormat="1">
      <c r="A1" s="2" t="s">
        <v>0</v>
      </c>
      <c r="B1" s="2" t="s">
        <v>1</v>
      </c>
      <c r="C1" s="4" t="s">
        <v>2</v>
      </c>
      <c r="D1" s="4" t="s">
        <v>3</v>
      </c>
      <c r="E1" s="5" t="s">
        <v>4</v>
      </c>
      <c r="F1" s="6" t="s">
        <v>5</v>
      </c>
      <c r="G1" s="7" t="s">
        <v>6</v>
      </c>
      <c r="H1" s="8" t="s">
        <v>7</v>
      </c>
      <c r="I1" s="8" t="s">
        <v>8</v>
      </c>
      <c r="J1" s="2" t="s">
        <v>9</v>
      </c>
      <c r="K1" s="36" t="s">
        <v>10</v>
      </c>
      <c r="L1" s="36" t="s">
        <v>11</v>
      </c>
      <c r="M1" s="36" t="s">
        <v>12</v>
      </c>
      <c r="N1" s="36" t="s">
        <v>13</v>
      </c>
      <c r="O1" s="36" t="s">
        <v>14</v>
      </c>
      <c r="P1" s="36" t="s">
        <v>15</v>
      </c>
      <c r="Q1" s="2" t="s">
        <v>16</v>
      </c>
      <c r="R1" s="2" t="s">
        <v>17</v>
      </c>
      <c r="S1" s="2" t="s">
        <v>18</v>
      </c>
      <c r="T1" s="2" t="s">
        <v>19</v>
      </c>
      <c r="U1" s="16" t="s">
        <v>20</v>
      </c>
      <c r="V1" s="3" t="s">
        <v>21</v>
      </c>
      <c r="W1" s="8" t="s">
        <v>7</v>
      </c>
      <c r="X1" s="8" t="s">
        <v>8</v>
      </c>
      <c r="Y1" s="2" t="s">
        <v>22</v>
      </c>
      <c r="Z1" s="3" t="s">
        <v>23</v>
      </c>
      <c r="AA1" s="3" t="s">
        <v>24</v>
      </c>
    </row>
    <row r="2" spans="1:27">
      <c r="A2">
        <v>1</v>
      </c>
      <c r="B2" s="1" t="s">
        <v>25</v>
      </c>
      <c r="C2" s="1" t="s">
        <v>26</v>
      </c>
      <c r="D2" s="1" t="s">
        <v>27</v>
      </c>
      <c r="E2">
        <v>47</v>
      </c>
      <c r="F2" t="s">
        <v>28</v>
      </c>
      <c r="G2">
        <v>47</v>
      </c>
      <c r="H2" s="9">
        <f>(((ABS(G2-E2))/E2))</f>
        <v>0</v>
      </c>
      <c r="I2" s="9">
        <f>IF(G2&lt;=80,0.07,IF(AND(G2&gt;80,G2&lt;=250),0.06,IF(AND(G2&gt;250,G2&gt;=500),0.04,IF(G2&gt;500,0.03,0))))</f>
        <v>7.0000000000000007E-2</v>
      </c>
      <c r="J2" t="str">
        <f>IF(ABS(H2)&lt;=I2,"Dentro del rango","Supera el rango")</f>
        <v>Dentro del rango</v>
      </c>
      <c r="K2" s="37">
        <v>1</v>
      </c>
      <c r="L2" s="37">
        <v>1</v>
      </c>
      <c r="M2" s="37">
        <v>1</v>
      </c>
      <c r="N2" s="37">
        <v>0</v>
      </c>
      <c r="O2" s="37">
        <v>0</v>
      </c>
      <c r="P2" s="37">
        <v>1</v>
      </c>
      <c r="Q2">
        <v>1</v>
      </c>
      <c r="R2">
        <v>1</v>
      </c>
      <c r="S2">
        <v>1</v>
      </c>
      <c r="T2">
        <v>1</v>
      </c>
      <c r="U2" t="s">
        <v>29</v>
      </c>
      <c r="V2" t="s">
        <v>30</v>
      </c>
      <c r="W2" s="9">
        <f>(((ABS(G2-F2))/F2))</f>
        <v>4.2458560793457107E-4</v>
      </c>
      <c r="X2" s="9">
        <f>IF(F2&lt;=80,0.07,IF(AND(F2&gt;80,F2&lt;=250),0.06,IF(AND(F2&gt;250,F2&gt;=500),0.04,IF(F2&gt;500,0.03,0))))</f>
        <v>0.04</v>
      </c>
      <c r="Y2" t="str">
        <f>IF(ABS(W2)&lt;=X2,"Dentro del rango","Supera el rango")</f>
        <v>Dentro del rango</v>
      </c>
      <c r="Z2">
        <f>AVERAGE(K2,L2,M2,N2,O2,P2,Q2,R2,S2,T2)</f>
        <v>0.8</v>
      </c>
      <c r="AA2" t="str">
        <f>IF(Z2=1,"Aprobado","Ajustar")</f>
        <v>Ajustar</v>
      </c>
    </row>
    <row r="3" spans="1:27">
      <c r="A3">
        <v>2</v>
      </c>
      <c r="B3" s="1" t="s">
        <v>31</v>
      </c>
      <c r="C3" s="1" t="s">
        <v>26</v>
      </c>
      <c r="D3" s="1" t="s">
        <v>32</v>
      </c>
      <c r="E3">
        <v>117</v>
      </c>
      <c r="F3" t="s">
        <v>33</v>
      </c>
      <c r="G3">
        <v>117</v>
      </c>
      <c r="H3" s="9">
        <f>(((ABS(G3-E3))/E3))</f>
        <v>0</v>
      </c>
      <c r="I3" s="9">
        <f>IF(G3&lt;=80,0.07,IF(AND(G3&gt;80,G3&lt;=250),0.06,IF(AND(G3&gt;250,G3&gt;=500),0.04,IF(G3&gt;500,0.03,0))))</f>
        <v>0.06</v>
      </c>
      <c r="J3" t="str">
        <f>IF(ABS(H3)&lt;=I3,"Dentro del rango","Supera el rango")</f>
        <v>Dentro del rango</v>
      </c>
      <c r="K3" s="37">
        <v>1</v>
      </c>
      <c r="L3" s="37">
        <v>1</v>
      </c>
      <c r="M3" s="37">
        <v>1</v>
      </c>
      <c r="N3" s="37">
        <v>0</v>
      </c>
      <c r="O3" s="37">
        <v>0</v>
      </c>
      <c r="P3" s="37">
        <v>1</v>
      </c>
      <c r="Q3">
        <v>1</v>
      </c>
      <c r="R3">
        <v>1</v>
      </c>
      <c r="S3">
        <v>1</v>
      </c>
      <c r="T3">
        <v>1</v>
      </c>
      <c r="U3" t="s">
        <v>34</v>
      </c>
      <c r="V3" t="s">
        <v>30</v>
      </c>
      <c r="W3" s="9">
        <f>(((ABS(G3-F3))/F3))</f>
        <v>3.1568828715727451E-3</v>
      </c>
      <c r="X3" s="9">
        <f>IF(F3&lt;=80,0.07,IF(AND(F3&gt;80,F3&lt;=250),0.06,IF(AND(F3&gt;250,F3&gt;=500),0.04,IF(F3&gt;500,0.03,0))))</f>
        <v>0.04</v>
      </c>
      <c r="Y3" t="str">
        <f>IF(ABS(W3)&lt;=X3,"Dentro del rango","Supera el rango")</f>
        <v>Dentro del rango</v>
      </c>
      <c r="Z3">
        <f>AVERAGE(K3,L3,M3,N3,O3,P3,Q3,R3,S3,T3)</f>
        <v>0.8</v>
      </c>
      <c r="AA3" t="str">
        <f>IF(Z3=1,"Aprobado","Ajustar")</f>
        <v>Ajustar</v>
      </c>
    </row>
    <row r="4" spans="1:27">
      <c r="A4">
        <v>3</v>
      </c>
      <c r="B4" s="1" t="s">
        <v>35</v>
      </c>
      <c r="C4" s="1" t="s">
        <v>26</v>
      </c>
      <c r="D4" s="1" t="s">
        <v>36</v>
      </c>
      <c r="E4">
        <v>106</v>
      </c>
      <c r="F4" t="s">
        <v>37</v>
      </c>
      <c r="G4">
        <v>106</v>
      </c>
      <c r="H4" s="9">
        <f>(((ABS(G4-E4))/E4))</f>
        <v>0</v>
      </c>
      <c r="I4" s="9">
        <f>IF(G4&lt;=80,0.07,IF(AND(G4&gt;80,G4&lt;=250),0.06,IF(AND(G4&gt;250,G4&gt;=500),0.04,IF(G4&gt;500,0.03,0))))</f>
        <v>0.06</v>
      </c>
      <c r="J4" t="str">
        <f>IF(ABS(H4)&lt;=I4,"Dentro del rango","Supera el rango")</f>
        <v>Dentro del rango</v>
      </c>
      <c r="K4" s="37">
        <v>1</v>
      </c>
      <c r="L4" s="37">
        <v>1</v>
      </c>
      <c r="M4" s="37">
        <v>1</v>
      </c>
      <c r="N4" s="37">
        <v>0</v>
      </c>
      <c r="O4" s="37">
        <v>0</v>
      </c>
      <c r="P4" s="37">
        <v>1</v>
      </c>
      <c r="Q4">
        <v>1</v>
      </c>
      <c r="R4">
        <v>1</v>
      </c>
      <c r="S4">
        <v>1</v>
      </c>
      <c r="T4">
        <v>1</v>
      </c>
      <c r="U4" t="s">
        <v>38</v>
      </c>
      <c r="V4" t="s">
        <v>30</v>
      </c>
      <c r="W4" s="9">
        <f>(((ABS(G4-F4))/F4))</f>
        <v>8.8197614837583812E-4</v>
      </c>
      <c r="X4" s="9">
        <f>IF(F4&lt;=80,0.07,IF(AND(F4&gt;80,F4&lt;=250),0.06,IF(AND(F4&gt;250,F4&gt;=500),0.04,IF(F4&gt;500,0.03,0))))</f>
        <v>0.04</v>
      </c>
      <c r="Y4" t="str">
        <f>IF(ABS(W4)&lt;=X4,"Dentro del rango","Supera el rango")</f>
        <v>Dentro del rango</v>
      </c>
      <c r="Z4">
        <f>AVERAGE(K4,L4,M4,N4,O4,P4,Q4,R4,S4,T4)</f>
        <v>0.8</v>
      </c>
      <c r="AA4" t="str">
        <f>IF(Z4=1,"Aprobado","Ajustar")</f>
        <v>Ajustar</v>
      </c>
    </row>
    <row r="5" spans="1:27">
      <c r="A5">
        <v>4</v>
      </c>
      <c r="B5" s="1" t="s">
        <v>39</v>
      </c>
      <c r="C5" s="1" t="s">
        <v>26</v>
      </c>
      <c r="D5" s="1" t="s">
        <v>40</v>
      </c>
      <c r="E5">
        <v>104</v>
      </c>
      <c r="F5" t="s">
        <v>41</v>
      </c>
      <c r="G5">
        <v>104</v>
      </c>
      <c r="H5" s="9">
        <f>(((ABS(G5-E5))/E5))</f>
        <v>0</v>
      </c>
      <c r="I5" s="9">
        <f>IF(G5&lt;=80,0.07,IF(AND(G5&gt;80,G5&lt;=250),0.06,IF(AND(G5&gt;250,G5&gt;=500),0.04,IF(G5&gt;500,0.03,0))))</f>
        <v>0.06</v>
      </c>
      <c r="J5" t="str">
        <f>IF(ABS(H5)&lt;=I5,"Dentro del rango","Supera el rango")</f>
        <v>Dentro del rango</v>
      </c>
      <c r="K5" s="37">
        <v>1</v>
      </c>
      <c r="L5" s="37">
        <v>1</v>
      </c>
      <c r="M5" s="37">
        <v>1</v>
      </c>
      <c r="N5" s="37">
        <v>0</v>
      </c>
      <c r="O5" s="37">
        <v>0</v>
      </c>
      <c r="P5" s="37">
        <v>1</v>
      </c>
      <c r="Q5">
        <v>1</v>
      </c>
      <c r="R5">
        <v>1</v>
      </c>
      <c r="S5">
        <v>1</v>
      </c>
      <c r="T5">
        <v>1</v>
      </c>
      <c r="U5" t="s">
        <v>29</v>
      </c>
      <c r="V5" t="s">
        <v>30</v>
      </c>
      <c r="W5" s="9">
        <f>(((ABS(G5-F5))/F5))</f>
        <v>2.7086241979978891E-3</v>
      </c>
      <c r="X5" s="9">
        <f>IF(F5&lt;=80,0.07,IF(AND(F5&gt;80,F5&lt;=250),0.06,IF(AND(F5&gt;250,F5&gt;=500),0.04,IF(F5&gt;500,0.03,0))))</f>
        <v>0.04</v>
      </c>
      <c r="Y5" t="str">
        <f>IF(ABS(W5)&lt;=X5,"Dentro del rango","Supera el rango")</f>
        <v>Dentro del rango</v>
      </c>
      <c r="Z5">
        <f>AVERAGE(K5,L5,M5,N5,O5,P5,Q5,R5,S5,T5)</f>
        <v>0.8</v>
      </c>
      <c r="AA5" t="str">
        <f>IF(Z5=1,"Aprobado","Ajustar")</f>
        <v>Ajustar</v>
      </c>
    </row>
    <row r="6" spans="1:27">
      <c r="A6">
        <v>5</v>
      </c>
      <c r="B6" s="1" t="s">
        <v>42</v>
      </c>
      <c r="C6" s="1" t="s">
        <v>26</v>
      </c>
      <c r="D6" s="1" t="s">
        <v>43</v>
      </c>
      <c r="E6">
        <v>85</v>
      </c>
      <c r="F6" t="s">
        <v>44</v>
      </c>
      <c r="G6">
        <v>85</v>
      </c>
      <c r="H6" s="9">
        <f>(((ABS(G6-E6))/E6))</f>
        <v>0</v>
      </c>
      <c r="I6" s="9">
        <f>IF(G6&lt;=80,0.07,IF(AND(G6&gt;80,G6&lt;=250),0.06,IF(AND(G6&gt;250,G6&gt;=500),0.04,IF(G6&gt;500,0.03,0))))</f>
        <v>0.06</v>
      </c>
      <c r="J6" t="str">
        <f>IF(ABS(H6)&lt;=I6,"Dentro del rango","Supera el rango")</f>
        <v>Dentro del rango</v>
      </c>
      <c r="K6" s="37">
        <v>1</v>
      </c>
      <c r="L6" s="37">
        <v>1</v>
      </c>
      <c r="M6" s="37">
        <v>1</v>
      </c>
      <c r="N6" s="37">
        <v>0</v>
      </c>
      <c r="O6" s="37">
        <v>0</v>
      </c>
      <c r="P6" s="37">
        <v>1</v>
      </c>
      <c r="Q6">
        <v>1</v>
      </c>
      <c r="R6">
        <v>1</v>
      </c>
      <c r="S6">
        <v>1</v>
      </c>
      <c r="T6">
        <v>1</v>
      </c>
      <c r="U6" t="s">
        <v>45</v>
      </c>
      <c r="V6" t="s">
        <v>30</v>
      </c>
      <c r="W6" s="9">
        <f>(((ABS(G6-F6))/F6))</f>
        <v>1.5555453750379297E-3</v>
      </c>
      <c r="X6" s="9">
        <f>IF(F6&lt;=80,0.07,IF(AND(F6&gt;80,F6&lt;=250),0.06,IF(AND(F6&gt;250,F6&gt;=500),0.04,IF(F6&gt;500,0.03,0))))</f>
        <v>0.04</v>
      </c>
      <c r="Y6" t="str">
        <f>IF(ABS(W6)&lt;=X6,"Dentro del rango","Supera el rango")</f>
        <v>Dentro del rango</v>
      </c>
      <c r="Z6">
        <f>AVERAGE(K6,L6,M6,N6,O6,P6,Q6,R6,S6,T6)</f>
        <v>0.8</v>
      </c>
      <c r="AA6" t="str">
        <f>IF(Z6=1,"Aprobado","Ajustar")</f>
        <v>Ajustar</v>
      </c>
    </row>
    <row r="7" spans="1:27">
      <c r="A7">
        <v>6</v>
      </c>
      <c r="B7" s="1" t="s">
        <v>46</v>
      </c>
      <c r="C7" s="1" t="s">
        <v>26</v>
      </c>
      <c r="D7" s="1" t="s">
        <v>47</v>
      </c>
      <c r="E7">
        <v>64</v>
      </c>
      <c r="F7" t="s">
        <v>48</v>
      </c>
      <c r="G7">
        <v>64</v>
      </c>
      <c r="H7" s="9">
        <f>(((ABS(G7-E7))/E7))</f>
        <v>0</v>
      </c>
      <c r="I7" s="9">
        <f>IF(G7&lt;=80,0.07,IF(AND(G7&gt;80,G7&lt;=250),0.06,IF(AND(G7&gt;250,G7&gt;=500),0.04,IF(G7&gt;500,0.03,0))))</f>
        <v>7.0000000000000007E-2</v>
      </c>
      <c r="J7" t="str">
        <f>IF(ABS(H7)&lt;=I7,"Dentro del rango","Supera el rango")</f>
        <v>Dentro del rango</v>
      </c>
      <c r="K7" s="37">
        <v>1</v>
      </c>
      <c r="L7" s="37">
        <v>1</v>
      </c>
      <c r="M7" s="37">
        <v>1</v>
      </c>
      <c r="N7" s="37">
        <v>0</v>
      </c>
      <c r="O7" s="37">
        <v>0</v>
      </c>
      <c r="P7" s="37">
        <v>1</v>
      </c>
      <c r="Q7">
        <v>1</v>
      </c>
      <c r="R7">
        <v>1</v>
      </c>
      <c r="S7">
        <v>1</v>
      </c>
      <c r="T7">
        <v>1</v>
      </c>
      <c r="U7" t="s">
        <v>34</v>
      </c>
      <c r="V7" t="s">
        <v>30</v>
      </c>
      <c r="W7" s="9">
        <f>(((ABS(G7-F7))/F7))</f>
        <v>1.1268381782869304E-3</v>
      </c>
      <c r="X7" s="9">
        <f>IF(F7&lt;=80,0.07,IF(AND(F7&gt;80,F7&lt;=250),0.06,IF(AND(F7&gt;250,F7&gt;=500),0.04,IF(F7&gt;500,0.03,0))))</f>
        <v>0.04</v>
      </c>
      <c r="Y7" t="str">
        <f>IF(ABS(W7)&lt;=X7,"Dentro del rango","Supera el rango")</f>
        <v>Dentro del rango</v>
      </c>
      <c r="Z7">
        <f>AVERAGE(K7,L7,M7,N7,O7,P7,Q7,R7,S7,T7)</f>
        <v>0.8</v>
      </c>
      <c r="AA7" t="str">
        <f>IF(Z7=1,"Aprobado","Ajustar")</f>
        <v>Ajustar</v>
      </c>
    </row>
    <row r="8" spans="1:27">
      <c r="A8">
        <v>7</v>
      </c>
      <c r="B8" s="1" t="s">
        <v>49</v>
      </c>
      <c r="C8" s="1" t="s">
        <v>26</v>
      </c>
      <c r="D8" s="1" t="s">
        <v>50</v>
      </c>
      <c r="E8">
        <v>64</v>
      </c>
      <c r="F8" t="s">
        <v>51</v>
      </c>
      <c r="G8">
        <v>64</v>
      </c>
      <c r="H8" s="9">
        <f>(((ABS(G8-E8))/E8))</f>
        <v>0</v>
      </c>
      <c r="I8" s="9">
        <f>IF(G8&lt;=80,0.07,IF(AND(G8&gt;80,G8&lt;=250),0.06,IF(AND(G8&gt;250,G8&gt;=500),0.04,IF(G8&gt;500,0.03,0))))</f>
        <v>7.0000000000000007E-2</v>
      </c>
      <c r="J8" t="str">
        <f>IF(ABS(H8)&lt;=I8,"Dentro del rango","Supera el rango")</f>
        <v>Dentro del rango</v>
      </c>
      <c r="K8" s="37">
        <v>1</v>
      </c>
      <c r="L8" s="37">
        <v>1</v>
      </c>
      <c r="M8" s="37">
        <v>1</v>
      </c>
      <c r="N8" s="37">
        <v>0</v>
      </c>
      <c r="O8" s="37">
        <v>0</v>
      </c>
      <c r="P8" s="37">
        <v>1</v>
      </c>
      <c r="Q8">
        <v>1</v>
      </c>
      <c r="R8">
        <v>1</v>
      </c>
      <c r="S8">
        <v>1</v>
      </c>
      <c r="T8">
        <v>1</v>
      </c>
      <c r="U8" t="s">
        <v>52</v>
      </c>
      <c r="V8" t="s">
        <v>30</v>
      </c>
      <c r="W8" s="9">
        <f>(((ABS(G8-F8))/F8))</f>
        <v>0.58855383420303353</v>
      </c>
      <c r="X8" s="9">
        <f>IF(F8&lt;=80,0.07,IF(AND(F8&gt;80,F8&lt;=250),0.06,IF(AND(F8&gt;250,F8&gt;=500),0.04,IF(F8&gt;500,0.03,0))))</f>
        <v>0.04</v>
      </c>
      <c r="Y8" t="str">
        <f>IF(ABS(W8)&lt;=X8,"Dentro del rango","Supera el rango")</f>
        <v>Supera el rango</v>
      </c>
      <c r="Z8">
        <f>AVERAGE(K8,L8,M8,N8,O8,P8,Q8,R8,S8,T8)</f>
        <v>0.8</v>
      </c>
      <c r="AA8" t="str">
        <f>IF(Z8=1,"Aprobado","Ajustar")</f>
        <v>Ajustar</v>
      </c>
    </row>
    <row r="9" spans="1:27">
      <c r="A9">
        <v>8</v>
      </c>
      <c r="B9" s="1" t="s">
        <v>53</v>
      </c>
      <c r="C9" s="1" t="s">
        <v>26</v>
      </c>
      <c r="D9" s="1" t="s">
        <v>54</v>
      </c>
      <c r="E9">
        <v>133</v>
      </c>
      <c r="F9" t="s">
        <v>55</v>
      </c>
      <c r="G9">
        <v>133</v>
      </c>
      <c r="H9" s="9">
        <f>(((ABS(G9-E9))/E9))</f>
        <v>0</v>
      </c>
      <c r="I9" s="9">
        <f>IF(G9&lt;=80,0.07,IF(AND(G9&gt;80,G9&lt;=250),0.06,IF(AND(G9&gt;250,G9&gt;=500),0.04,IF(G9&gt;500,0.03,0))))</f>
        <v>0.06</v>
      </c>
      <c r="J9" t="str">
        <f>IF(ABS(H9)&lt;=I9,"Dentro del rango","Supera el rango")</f>
        <v>Dentro del rango</v>
      </c>
      <c r="K9" s="37">
        <v>1</v>
      </c>
      <c r="L9" s="37">
        <v>1</v>
      </c>
      <c r="M9" s="37">
        <v>1</v>
      </c>
      <c r="N9" s="37">
        <v>0</v>
      </c>
      <c r="O9" s="37">
        <v>0</v>
      </c>
      <c r="P9" s="37">
        <v>1</v>
      </c>
      <c r="Q9">
        <v>1</v>
      </c>
      <c r="R9">
        <v>1</v>
      </c>
      <c r="S9">
        <v>1</v>
      </c>
      <c r="T9">
        <v>1</v>
      </c>
      <c r="U9" t="s">
        <v>56</v>
      </c>
      <c r="V9" t="s">
        <v>30</v>
      </c>
      <c r="W9" s="9">
        <f>(((ABS(G9-F9))/F9))</f>
        <v>1.4123754496181147E-3</v>
      </c>
      <c r="X9" s="9">
        <f>IF(F9&lt;=80,0.07,IF(AND(F9&gt;80,F9&lt;=250),0.06,IF(AND(F9&gt;250,F9&gt;=500),0.04,IF(F9&gt;500,0.03,0))))</f>
        <v>0.04</v>
      </c>
      <c r="Y9" t="str">
        <f>IF(ABS(W9)&lt;=X9,"Dentro del rango","Supera el rango")</f>
        <v>Dentro del rango</v>
      </c>
      <c r="Z9">
        <f>AVERAGE(K9,L9,M9,N9,O9,P9,Q9,R9,S9,T9)</f>
        <v>0.8</v>
      </c>
      <c r="AA9" t="str">
        <f>IF(Z9=1,"Aprobado","Ajustar")</f>
        <v>Ajustar</v>
      </c>
    </row>
    <row r="10" spans="1:27">
      <c r="A10">
        <v>9</v>
      </c>
      <c r="B10" s="1" t="s">
        <v>57</v>
      </c>
      <c r="C10" s="1" t="s">
        <v>26</v>
      </c>
      <c r="D10" s="1" t="s">
        <v>58</v>
      </c>
      <c r="E10">
        <v>111</v>
      </c>
      <c r="F10" t="s">
        <v>59</v>
      </c>
      <c r="G10">
        <v>111</v>
      </c>
      <c r="H10" s="9">
        <f>(((ABS(G10-E10))/E10))</f>
        <v>0</v>
      </c>
      <c r="I10" s="9">
        <f>IF(G10&lt;=80,0.07,IF(AND(G10&gt;80,G10&lt;=250),0.06,IF(AND(G10&gt;250,G10&gt;=500),0.04,IF(G10&gt;500,0.03,0))))</f>
        <v>0.06</v>
      </c>
      <c r="J10" t="str">
        <f>IF(ABS(H10)&lt;=I10,"Dentro del rango","Supera el rango")</f>
        <v>Dentro del rango</v>
      </c>
      <c r="K10" s="37">
        <v>1</v>
      </c>
      <c r="L10" s="37">
        <v>1</v>
      </c>
      <c r="M10" s="37">
        <v>1</v>
      </c>
      <c r="N10" s="37">
        <v>0</v>
      </c>
      <c r="O10" s="37">
        <v>0</v>
      </c>
      <c r="P10" s="37">
        <v>1</v>
      </c>
      <c r="Q10">
        <v>1</v>
      </c>
      <c r="R10">
        <v>1</v>
      </c>
      <c r="S10">
        <v>1</v>
      </c>
      <c r="T10">
        <v>1</v>
      </c>
      <c r="U10" t="s">
        <v>60</v>
      </c>
      <c r="V10" t="s">
        <v>30</v>
      </c>
      <c r="W10" s="9">
        <f>(((ABS(G10-F10))/F10))</f>
        <v>2.8151158135914949E-3</v>
      </c>
      <c r="X10" s="9">
        <f>IF(F10&lt;=80,0.07,IF(AND(F10&gt;80,F10&lt;=250),0.06,IF(AND(F10&gt;250,F10&gt;=500),0.04,IF(F10&gt;500,0.03,0))))</f>
        <v>0.04</v>
      </c>
      <c r="Y10" t="str">
        <f>IF(ABS(W10)&lt;=X10,"Dentro del rango","Supera el rango")</f>
        <v>Dentro del rango</v>
      </c>
      <c r="Z10">
        <f>AVERAGE(K10,L10,M10,N10,O10,P10,Q10,R10,S10,T10)</f>
        <v>0.8</v>
      </c>
      <c r="AA10" t="str">
        <f>IF(Z10=1,"Aprobado","Ajustar")</f>
        <v>Ajustar</v>
      </c>
    </row>
    <row r="11" spans="1:27">
      <c r="A11">
        <v>10</v>
      </c>
      <c r="B11" s="1" t="s">
        <v>61</v>
      </c>
      <c r="C11" s="1" t="s">
        <v>26</v>
      </c>
      <c r="D11" s="1" t="s">
        <v>62</v>
      </c>
      <c r="E11">
        <v>116</v>
      </c>
      <c r="F11" t="s">
        <v>63</v>
      </c>
      <c r="G11">
        <v>116</v>
      </c>
      <c r="H11" s="9">
        <f>(((ABS(G11-E11))/E11))</f>
        <v>0</v>
      </c>
      <c r="I11" s="9">
        <f>IF(G11&lt;=80,0.07,IF(AND(G11&gt;80,G11&lt;=250),0.06,IF(AND(G11&gt;250,G11&gt;=500),0.04,IF(G11&gt;500,0.03,0))))</f>
        <v>0.06</v>
      </c>
      <c r="J11" t="str">
        <f>IF(ABS(H11)&lt;=I11,"Dentro del rango","Supera el rango")</f>
        <v>Dentro del rango</v>
      </c>
      <c r="K11" s="37">
        <v>1</v>
      </c>
      <c r="L11" s="37">
        <v>1</v>
      </c>
      <c r="M11" s="37">
        <v>1</v>
      </c>
      <c r="N11" s="37">
        <v>0</v>
      </c>
      <c r="O11" s="37">
        <v>0</v>
      </c>
      <c r="P11" s="37">
        <v>1</v>
      </c>
      <c r="Q11">
        <v>1</v>
      </c>
      <c r="R11">
        <v>1</v>
      </c>
      <c r="S11">
        <v>1</v>
      </c>
      <c r="T11">
        <v>1</v>
      </c>
      <c r="U11" t="s">
        <v>34</v>
      </c>
      <c r="V11" t="s">
        <v>30</v>
      </c>
      <c r="W11" s="9">
        <f>(((ABS(G11-F11))/F11))</f>
        <v>4.8950674099207283E-4</v>
      </c>
      <c r="X11" s="9">
        <f>IF(F11&lt;=80,0.07,IF(AND(F11&gt;80,F11&lt;=250),0.06,IF(AND(F11&gt;250,F11&gt;=500),0.04,IF(F11&gt;500,0.03,0))))</f>
        <v>0.04</v>
      </c>
      <c r="Y11" t="str">
        <f>IF(ABS(W11)&lt;=X11,"Dentro del rango","Supera el rango")</f>
        <v>Dentro del rango</v>
      </c>
      <c r="Z11">
        <f>AVERAGE(K11,L11,M11,N11,O11,P11,Q11,R11,S11,T11)</f>
        <v>0.8</v>
      </c>
      <c r="AA11" t="str">
        <f>IF(Z11=1,"Aprobado","Ajustar")</f>
        <v>Ajustar</v>
      </c>
    </row>
    <row r="12" spans="1:27">
      <c r="A12">
        <v>11</v>
      </c>
      <c r="B12" s="1" t="s">
        <v>64</v>
      </c>
      <c r="C12" s="1" t="s">
        <v>26</v>
      </c>
      <c r="D12" s="1" t="s">
        <v>65</v>
      </c>
      <c r="E12">
        <v>30</v>
      </c>
      <c r="F12" t="s">
        <v>66</v>
      </c>
      <c r="G12">
        <v>30</v>
      </c>
      <c r="H12" s="9">
        <f>(((ABS(G12-E12))/E12))</f>
        <v>0</v>
      </c>
      <c r="I12" s="9">
        <f>IF(G12&lt;=80,0.07,IF(AND(G12&gt;80,G12&lt;=250),0.06,IF(AND(G12&gt;250,G12&gt;=500),0.04,IF(G12&gt;500,0.03,0))))</f>
        <v>7.0000000000000007E-2</v>
      </c>
      <c r="J12" t="str">
        <f>IF(ABS(H12)&lt;=I12,"Dentro del rango","Supera el rango")</f>
        <v>Dentro del rango</v>
      </c>
      <c r="K12" s="37">
        <v>1</v>
      </c>
      <c r="L12" s="37">
        <v>1</v>
      </c>
      <c r="M12" s="37">
        <v>1</v>
      </c>
      <c r="N12" s="37">
        <v>0</v>
      </c>
      <c r="O12" s="37">
        <v>0</v>
      </c>
      <c r="P12" s="37">
        <v>1</v>
      </c>
      <c r="Q12">
        <v>1</v>
      </c>
      <c r="R12">
        <v>1</v>
      </c>
      <c r="S12">
        <v>1</v>
      </c>
      <c r="T12">
        <v>1</v>
      </c>
      <c r="U12" t="s">
        <v>67</v>
      </c>
      <c r="V12" t="s">
        <v>30</v>
      </c>
      <c r="W12" s="9">
        <f>(((ABS(G12-F12))/F12))</f>
        <v>1.5646786505108059E-2</v>
      </c>
      <c r="X12" s="9">
        <f>IF(F12&lt;=80,0.07,IF(AND(F12&gt;80,F12&lt;=250),0.06,IF(AND(F12&gt;250,F12&gt;=500),0.04,IF(F12&gt;500,0.03,0))))</f>
        <v>0.04</v>
      </c>
      <c r="Y12" t="str">
        <f>IF(ABS(W12)&lt;=X12,"Dentro del rango","Supera el rango")</f>
        <v>Dentro del rango</v>
      </c>
      <c r="Z12">
        <f>AVERAGE(K12,L12,M12,N12,O12,P12,Q12,R12,S12,T12)</f>
        <v>0.8</v>
      </c>
      <c r="AA12" t="str">
        <f>IF(Z12=1,"Aprobado","Ajustar")</f>
        <v>Ajustar</v>
      </c>
    </row>
    <row r="13" spans="1:27">
      <c r="A13">
        <v>12</v>
      </c>
      <c r="B13" s="1" t="s">
        <v>68</v>
      </c>
      <c r="C13" s="1" t="s">
        <v>26</v>
      </c>
      <c r="D13" s="1" t="s">
        <v>69</v>
      </c>
      <c r="E13">
        <v>114</v>
      </c>
      <c r="F13" t="s">
        <v>70</v>
      </c>
      <c r="G13">
        <v>114.33</v>
      </c>
      <c r="H13" s="9">
        <f>(((ABS(G13-E13))/E13))</f>
        <v>2.8947368421052481E-3</v>
      </c>
      <c r="I13" s="9">
        <f>IF(G13&lt;=80,0.07,IF(AND(G13&gt;80,G13&lt;=250),0.06,IF(AND(G13&gt;250,G13&gt;=500),0.04,IF(G13&gt;500,0.03,0))))</f>
        <v>0.06</v>
      </c>
      <c r="J13" t="str">
        <f>IF(ABS(H13)&lt;=I13,"Dentro del rango","Supera el rango")</f>
        <v>Dentro del rango</v>
      </c>
      <c r="K13" s="37">
        <v>1</v>
      </c>
      <c r="L13" s="37">
        <v>1</v>
      </c>
      <c r="M13" s="37">
        <v>1</v>
      </c>
      <c r="N13" s="37">
        <v>0</v>
      </c>
      <c r="O13" s="37">
        <v>0</v>
      </c>
      <c r="P13" s="37">
        <v>1</v>
      </c>
      <c r="Q13">
        <v>1</v>
      </c>
      <c r="R13">
        <v>1</v>
      </c>
      <c r="S13">
        <v>1</v>
      </c>
      <c r="T13">
        <v>1</v>
      </c>
      <c r="U13" t="s">
        <v>71</v>
      </c>
      <c r="V13" t="s">
        <v>72</v>
      </c>
      <c r="W13" s="9">
        <f>(((ABS(G13-F13))/F13))</f>
        <v>1.5262602700585593E-5</v>
      </c>
      <c r="X13" s="9">
        <f>IF(F13&lt;=80,0.07,IF(AND(F13&gt;80,F13&lt;=250),0.06,IF(AND(F13&gt;250,F13&gt;=500),0.04,IF(F13&gt;500,0.03,0))))</f>
        <v>0.04</v>
      </c>
      <c r="Y13" t="str">
        <f>IF(ABS(W13)&lt;=X13,"Dentro del rango","Supera el rango")</f>
        <v>Dentro del rango</v>
      </c>
      <c r="Z13">
        <f>AVERAGE(K13,L13,M13,N13,O13,P13,Q13,R13,S13,T13)</f>
        <v>0.8</v>
      </c>
      <c r="AA13" t="str">
        <f>IF(Z13=1,"Aprobado","Ajustar")</f>
        <v>Ajustar</v>
      </c>
    </row>
    <row r="14" spans="1:27">
      <c r="A14">
        <v>13</v>
      </c>
      <c r="B14" s="1" t="s">
        <v>73</v>
      </c>
      <c r="C14" s="1" t="s">
        <v>26</v>
      </c>
      <c r="D14" s="1" t="s">
        <v>74</v>
      </c>
      <c r="E14">
        <v>116</v>
      </c>
      <c r="F14" t="s">
        <v>75</v>
      </c>
      <c r="G14">
        <v>116.44</v>
      </c>
      <c r="H14" s="9">
        <f>(((ABS(G14-E14))/E14))</f>
        <v>3.7931034482758426E-3</v>
      </c>
      <c r="I14" s="9">
        <f>IF(G14&lt;=80,0.07,IF(AND(G14&gt;80,G14&lt;=250),0.06,IF(AND(G14&gt;250,G14&gt;=500),0.04,IF(G14&gt;500,0.03,0))))</f>
        <v>0.06</v>
      </c>
      <c r="J14" t="str">
        <f>IF(ABS(H14)&lt;=I14,"Dentro del rango","Supera el rango")</f>
        <v>Dentro del rango</v>
      </c>
      <c r="K14" s="37">
        <v>1</v>
      </c>
      <c r="L14" s="37">
        <v>1</v>
      </c>
      <c r="M14" s="37">
        <v>1</v>
      </c>
      <c r="N14" s="37">
        <v>0</v>
      </c>
      <c r="O14" s="37">
        <v>0</v>
      </c>
      <c r="P14" s="37">
        <v>1</v>
      </c>
      <c r="Q14">
        <v>1</v>
      </c>
      <c r="R14">
        <v>1</v>
      </c>
      <c r="S14">
        <v>1</v>
      </c>
      <c r="T14">
        <v>1</v>
      </c>
      <c r="U14" t="s">
        <v>29</v>
      </c>
      <c r="V14" t="s">
        <v>72</v>
      </c>
      <c r="W14" s="9">
        <f>(((ABS(G14-F14))/F14))</f>
        <v>6.0030556841413384E-6</v>
      </c>
      <c r="X14" s="9">
        <f>IF(F14&lt;=80,0.07,IF(AND(F14&gt;80,F14&lt;=250),0.06,IF(AND(F14&gt;250,F14&gt;=500),0.04,IF(F14&gt;500,0.03,0))))</f>
        <v>0.04</v>
      </c>
      <c r="Y14" t="str">
        <f>IF(ABS(W14)&lt;=X14,"Dentro del rango","Supera el rango")</f>
        <v>Dentro del rango</v>
      </c>
      <c r="Z14">
        <f>AVERAGE(K14,L14,M14,N14,O14,P14,Q14,R14,S14,T14)</f>
        <v>0.8</v>
      </c>
      <c r="AA14" t="str">
        <f>IF(Z14=1,"Aprobado","Ajustar")</f>
        <v>Ajustar</v>
      </c>
    </row>
    <row r="15" spans="1:27">
      <c r="A15">
        <v>14</v>
      </c>
      <c r="B15" s="1" t="s">
        <v>76</v>
      </c>
      <c r="C15" s="1" t="s">
        <v>26</v>
      </c>
      <c r="D15" s="1" t="s">
        <v>77</v>
      </c>
      <c r="E15">
        <v>93</v>
      </c>
      <c r="F15" t="s">
        <v>78</v>
      </c>
      <c r="G15">
        <v>93</v>
      </c>
      <c r="H15" s="9">
        <f>(((ABS(G15-E15))/E15))</f>
        <v>0</v>
      </c>
      <c r="I15" s="9">
        <f>IF(G15&lt;=80,0.07,IF(AND(G15&gt;80,G15&lt;=250),0.06,IF(AND(G15&gt;250,G15&gt;=500),0.04,IF(G15&gt;500,0.03,0))))</f>
        <v>0.06</v>
      </c>
      <c r="J15" t="str">
        <f>IF(ABS(H15)&lt;=I15,"Dentro del rango","Supera el rango")</f>
        <v>Dentro del rango</v>
      </c>
      <c r="K15" s="37">
        <v>1</v>
      </c>
      <c r="L15" s="37">
        <v>1</v>
      </c>
      <c r="M15" s="37">
        <v>1</v>
      </c>
      <c r="N15" s="37">
        <v>0</v>
      </c>
      <c r="O15" s="37">
        <v>0</v>
      </c>
      <c r="P15" s="37">
        <v>1</v>
      </c>
      <c r="Q15">
        <v>1</v>
      </c>
      <c r="R15">
        <v>1</v>
      </c>
      <c r="S15">
        <v>1</v>
      </c>
      <c r="T15">
        <v>1</v>
      </c>
      <c r="U15" t="s">
        <v>34</v>
      </c>
      <c r="V15" t="s">
        <v>30</v>
      </c>
      <c r="W15" s="9">
        <f>(((ABS(G15-F15))/F15))</f>
        <v>2.5487808435480232E-3</v>
      </c>
      <c r="X15" s="9">
        <f>IF(F15&lt;=80,0.07,IF(AND(F15&gt;80,F15&lt;=250),0.06,IF(AND(F15&gt;250,F15&gt;=500),0.04,IF(F15&gt;500,0.03,0))))</f>
        <v>0.04</v>
      </c>
      <c r="Y15" t="str">
        <f>IF(ABS(W15)&lt;=X15,"Dentro del rango","Supera el rango")</f>
        <v>Dentro del rango</v>
      </c>
      <c r="Z15">
        <f>AVERAGE(K15,L15,M15,N15,O15,P15,Q15,R15,S15,T15)</f>
        <v>0.8</v>
      </c>
      <c r="AA15" t="str">
        <f>IF(Z15=1,"Aprobado","Ajustar")</f>
        <v>Ajustar</v>
      </c>
    </row>
    <row r="16" spans="1:27">
      <c r="A16">
        <v>15</v>
      </c>
      <c r="B16" s="1" t="s">
        <v>79</v>
      </c>
      <c r="C16" s="1" t="s">
        <v>26</v>
      </c>
      <c r="D16" s="1" t="s">
        <v>80</v>
      </c>
      <c r="E16">
        <v>93</v>
      </c>
      <c r="F16" t="s">
        <v>81</v>
      </c>
      <c r="G16">
        <v>93</v>
      </c>
      <c r="H16" s="9">
        <f>(((ABS(G16-E16))/E16))</f>
        <v>0</v>
      </c>
      <c r="I16" s="9">
        <f>IF(G16&lt;=80,0.07,IF(AND(G16&gt;80,G16&lt;=250),0.06,IF(AND(G16&gt;250,G16&gt;=500),0.04,IF(G16&gt;500,0.03,0))))</f>
        <v>0.06</v>
      </c>
      <c r="J16" t="str">
        <f>IF(ABS(H16)&lt;=I16,"Dentro del rango","Supera el rango")</f>
        <v>Dentro del rango</v>
      </c>
      <c r="K16" s="37">
        <v>1</v>
      </c>
      <c r="L16" s="37">
        <v>1</v>
      </c>
      <c r="M16" s="37">
        <v>1</v>
      </c>
      <c r="N16" s="37">
        <v>0</v>
      </c>
      <c r="O16" s="37">
        <v>0</v>
      </c>
      <c r="P16" s="37">
        <v>1</v>
      </c>
      <c r="Q16">
        <v>1</v>
      </c>
      <c r="R16">
        <v>1</v>
      </c>
      <c r="S16">
        <v>1</v>
      </c>
      <c r="T16">
        <v>1</v>
      </c>
      <c r="U16" t="s">
        <v>34</v>
      </c>
      <c r="V16" t="s">
        <v>30</v>
      </c>
      <c r="W16" s="9">
        <f>(((ABS(G16-F16))/F16))</f>
        <v>2.5489969950048571E-3</v>
      </c>
      <c r="X16" s="9">
        <f>IF(F16&lt;=80,0.07,IF(AND(F16&gt;80,F16&lt;=250),0.06,IF(AND(F16&gt;250,F16&gt;=500),0.04,IF(F16&gt;500,0.03,0))))</f>
        <v>0.04</v>
      </c>
      <c r="Y16" t="str">
        <f>IF(ABS(W16)&lt;=X16,"Dentro del rango","Supera el rango")</f>
        <v>Dentro del rango</v>
      </c>
      <c r="Z16">
        <f>AVERAGE(K16,L16,M16,N16,O16,P16,Q16,R16,S16,T16)</f>
        <v>0.8</v>
      </c>
      <c r="AA16" t="str">
        <f>IF(Z16=1,"Aprobado","Ajustar")</f>
        <v>Ajustar</v>
      </c>
    </row>
    <row r="17" spans="1:27">
      <c r="A17">
        <v>16</v>
      </c>
      <c r="B17" s="1" t="s">
        <v>82</v>
      </c>
      <c r="C17" s="1" t="s">
        <v>26</v>
      </c>
      <c r="D17" s="1" t="s">
        <v>83</v>
      </c>
      <c r="E17">
        <v>93</v>
      </c>
      <c r="F17" t="s">
        <v>84</v>
      </c>
      <c r="G17">
        <v>93</v>
      </c>
      <c r="H17" s="9">
        <f>(((ABS(G17-E17))/E17))</f>
        <v>0</v>
      </c>
      <c r="I17" s="9">
        <f>IF(G17&lt;=80,0.07,IF(AND(G17&gt;80,G17&lt;=250),0.06,IF(AND(G17&gt;250,G17&gt;=500),0.04,IF(G17&gt;500,0.03,0))))</f>
        <v>0.06</v>
      </c>
      <c r="J17" t="str">
        <f>IF(ABS(H17)&lt;=I17,"Dentro del rango","Supera el rango")</f>
        <v>Dentro del rango</v>
      </c>
      <c r="K17" s="37">
        <v>1</v>
      </c>
      <c r="L17" s="37">
        <v>1</v>
      </c>
      <c r="M17" s="37">
        <v>1</v>
      </c>
      <c r="N17" s="37">
        <v>0</v>
      </c>
      <c r="O17" s="37">
        <v>0</v>
      </c>
      <c r="P17" s="37">
        <v>1</v>
      </c>
      <c r="Q17">
        <v>1</v>
      </c>
      <c r="R17">
        <v>1</v>
      </c>
      <c r="S17">
        <v>1</v>
      </c>
      <c r="T17">
        <v>1</v>
      </c>
      <c r="U17" t="s">
        <v>34</v>
      </c>
      <c r="V17" t="s">
        <v>30</v>
      </c>
      <c r="W17" s="9">
        <f>(((ABS(G17-F17))/F17))</f>
        <v>2.5236430648454952E-3</v>
      </c>
      <c r="X17" s="9">
        <f>IF(F17&lt;=80,0.07,IF(AND(F17&gt;80,F17&lt;=250),0.06,IF(AND(F17&gt;250,F17&gt;=500),0.04,IF(F17&gt;500,0.03,0))))</f>
        <v>0.04</v>
      </c>
      <c r="Y17" t="str">
        <f>IF(ABS(W17)&lt;=X17,"Dentro del rango","Supera el rango")</f>
        <v>Dentro del rango</v>
      </c>
      <c r="Z17">
        <f>AVERAGE(K17,L17,M17,N17,O17,P17,Q17,R17,S17,T17)</f>
        <v>0.8</v>
      </c>
      <c r="AA17" t="str">
        <f>IF(Z17=1,"Aprobado","Ajustar")</f>
        <v>Ajustar</v>
      </c>
    </row>
    <row r="18" spans="1:27">
      <c r="A18">
        <v>17</v>
      </c>
      <c r="B18" s="1" t="s">
        <v>85</v>
      </c>
      <c r="C18" s="1" t="s">
        <v>26</v>
      </c>
      <c r="D18" s="1" t="s">
        <v>86</v>
      </c>
      <c r="E18">
        <v>93</v>
      </c>
      <c r="F18" t="s">
        <v>87</v>
      </c>
      <c r="G18">
        <v>93</v>
      </c>
      <c r="H18" s="9">
        <f>(((ABS(G18-E18))/E18))</f>
        <v>0</v>
      </c>
      <c r="I18" s="9">
        <f>IF(G18&lt;=80,0.07,IF(AND(G18&gt;80,G18&lt;=250),0.06,IF(AND(G18&gt;250,G18&gt;=500),0.04,IF(G18&gt;500,0.03,0))))</f>
        <v>0.06</v>
      </c>
      <c r="J18" t="str">
        <f>IF(ABS(H18)&lt;=I18,"Dentro del rango","Supera el rango")</f>
        <v>Dentro del rango</v>
      </c>
      <c r="K18" s="37">
        <v>1</v>
      </c>
      <c r="L18" s="37">
        <v>1</v>
      </c>
      <c r="M18" s="37">
        <v>1</v>
      </c>
      <c r="N18" s="37">
        <v>0</v>
      </c>
      <c r="O18" s="37">
        <v>0</v>
      </c>
      <c r="P18" s="37">
        <v>1</v>
      </c>
      <c r="Q18">
        <v>1</v>
      </c>
      <c r="R18">
        <v>1</v>
      </c>
      <c r="S18">
        <v>1</v>
      </c>
      <c r="T18">
        <v>1</v>
      </c>
      <c r="U18" t="s">
        <v>34</v>
      </c>
      <c r="V18" t="s">
        <v>30</v>
      </c>
      <c r="W18" s="9">
        <f>(((ABS(G18-F18))/F18))</f>
        <v>2.5679106083715333E-3</v>
      </c>
      <c r="X18" s="9">
        <f>IF(F18&lt;=80,0.07,IF(AND(F18&gt;80,F18&lt;=250),0.06,IF(AND(F18&gt;250,F18&gt;=500),0.04,IF(F18&gt;500,0.03,0))))</f>
        <v>0.04</v>
      </c>
      <c r="Y18" t="str">
        <f>IF(ABS(W18)&lt;=X18,"Dentro del rango","Supera el rango")</f>
        <v>Dentro del rango</v>
      </c>
      <c r="Z18">
        <f>AVERAGE(K18,L18,M18,N18,O18,P18,Q18,R18,S18,T18)</f>
        <v>0.8</v>
      </c>
      <c r="AA18" t="str">
        <f>IF(Z18=1,"Aprobado","Ajustar")</f>
        <v>Ajustar</v>
      </c>
    </row>
    <row r="19" spans="1:27">
      <c r="A19">
        <v>18</v>
      </c>
      <c r="B19" s="1" t="s">
        <v>88</v>
      </c>
      <c r="C19" s="1" t="s">
        <v>26</v>
      </c>
      <c r="D19" s="1" t="s">
        <v>89</v>
      </c>
      <c r="E19">
        <v>93</v>
      </c>
      <c r="F19" t="s">
        <v>90</v>
      </c>
      <c r="G19">
        <v>93</v>
      </c>
      <c r="H19" s="9">
        <f>(((ABS(G19-E19))/E19))</f>
        <v>0</v>
      </c>
      <c r="I19" s="9">
        <f>IF(G19&lt;=80,0.07,IF(AND(G19&gt;80,G19&lt;=250),0.06,IF(AND(G19&gt;250,G19&gt;=500),0.04,IF(G19&gt;500,0.03,0))))</f>
        <v>0.06</v>
      </c>
      <c r="J19" t="str">
        <f>IF(ABS(H19)&lt;=I19,"Dentro del rango","Supera el rango")</f>
        <v>Dentro del rango</v>
      </c>
      <c r="K19" s="37">
        <v>1</v>
      </c>
      <c r="L19" s="37">
        <v>1</v>
      </c>
      <c r="M19" s="37">
        <v>1</v>
      </c>
      <c r="N19" s="37">
        <v>0</v>
      </c>
      <c r="O19" s="37">
        <v>0</v>
      </c>
      <c r="P19" s="37">
        <v>1</v>
      </c>
      <c r="Q19">
        <v>1</v>
      </c>
      <c r="R19">
        <v>1</v>
      </c>
      <c r="S19">
        <v>1</v>
      </c>
      <c r="T19">
        <v>1</v>
      </c>
      <c r="U19" t="s">
        <v>34</v>
      </c>
      <c r="V19" t="s">
        <v>30</v>
      </c>
      <c r="W19" s="9">
        <f>(((ABS(G19-F19))/F19))</f>
        <v>2.5972659495976319E-3</v>
      </c>
      <c r="X19" s="9">
        <f>IF(F19&lt;=80,0.07,IF(AND(F19&gt;80,F19&lt;=250),0.06,IF(AND(F19&gt;250,F19&gt;=500),0.04,IF(F19&gt;500,0.03,0))))</f>
        <v>0.04</v>
      </c>
      <c r="Y19" t="str">
        <f>IF(ABS(W19)&lt;=X19,"Dentro del rango","Supera el rango")</f>
        <v>Dentro del rango</v>
      </c>
      <c r="Z19">
        <f>AVERAGE(K19,L19,M19,N19,O19,P19,Q19,R19,S19,T19)</f>
        <v>0.8</v>
      </c>
      <c r="AA19" t="str">
        <f>IF(Z19=1,"Aprobado","Ajustar")</f>
        <v>Ajustar</v>
      </c>
    </row>
    <row r="20" spans="1:27">
      <c r="A20">
        <v>19</v>
      </c>
      <c r="B20" s="1" t="s">
        <v>91</v>
      </c>
      <c r="C20" s="1" t="s">
        <v>26</v>
      </c>
      <c r="D20" s="1" t="s">
        <v>92</v>
      </c>
      <c r="E20">
        <v>93</v>
      </c>
      <c r="F20" t="s">
        <v>93</v>
      </c>
      <c r="G20">
        <v>93</v>
      </c>
      <c r="H20" s="9">
        <f>(((ABS(G20-E20))/E20))</f>
        <v>0</v>
      </c>
      <c r="I20" s="9">
        <f>IF(G20&lt;=80,0.07,IF(AND(G20&gt;80,G20&lt;=250),0.06,IF(AND(G20&gt;250,G20&gt;=500),0.04,IF(G20&gt;500,0.03,0))))</f>
        <v>0.06</v>
      </c>
      <c r="J20" t="str">
        <f>IF(ABS(H20)&lt;=I20,"Dentro del rango","Supera el rango")</f>
        <v>Dentro del rango</v>
      </c>
      <c r="K20" s="37">
        <v>1</v>
      </c>
      <c r="L20" s="37">
        <v>1</v>
      </c>
      <c r="M20" s="37">
        <v>1</v>
      </c>
      <c r="N20" s="37">
        <v>0</v>
      </c>
      <c r="O20" s="37">
        <v>0</v>
      </c>
      <c r="P20" s="37">
        <v>1</v>
      </c>
      <c r="Q20">
        <v>1</v>
      </c>
      <c r="R20">
        <v>1</v>
      </c>
      <c r="S20">
        <v>1</v>
      </c>
      <c r="T20">
        <v>1</v>
      </c>
      <c r="U20" t="s">
        <v>34</v>
      </c>
      <c r="V20" t="s">
        <v>30</v>
      </c>
      <c r="W20" s="9">
        <f>(((ABS(G20-F20))/F20))</f>
        <v>2.5346123188413382E-3</v>
      </c>
      <c r="X20" s="9">
        <f>IF(F20&lt;=80,0.07,IF(AND(F20&gt;80,F20&lt;=250),0.06,IF(AND(F20&gt;250,F20&gt;=500),0.04,IF(F20&gt;500,0.03,0))))</f>
        <v>0.04</v>
      </c>
      <c r="Y20" t="str">
        <f>IF(ABS(W20)&lt;=X20,"Dentro del rango","Supera el rango")</f>
        <v>Dentro del rango</v>
      </c>
      <c r="Z20">
        <f>AVERAGE(K20,L20,M20,N20,O20,P20,Q20,R20,S20,T20)</f>
        <v>0.8</v>
      </c>
      <c r="AA20" t="str">
        <f>IF(Z20=1,"Aprobado","Ajustar")</f>
        <v>Ajustar</v>
      </c>
    </row>
    <row r="21" spans="1:27">
      <c r="A21">
        <v>20</v>
      </c>
      <c r="B21" s="1" t="s">
        <v>94</v>
      </c>
      <c r="C21" s="1" t="s">
        <v>26</v>
      </c>
      <c r="D21" s="1" t="s">
        <v>95</v>
      </c>
      <c r="E21">
        <v>93</v>
      </c>
      <c r="F21" t="s">
        <v>96</v>
      </c>
      <c r="G21">
        <v>93</v>
      </c>
      <c r="H21" s="9">
        <f>(((ABS(G21-E21))/E21))</f>
        <v>0</v>
      </c>
      <c r="I21" s="9">
        <f>IF(G21&lt;=80,0.07,IF(AND(G21&gt;80,G21&lt;=250),0.06,IF(AND(G21&gt;250,G21&gt;=500),0.04,IF(G21&gt;500,0.03,0))))</f>
        <v>0.06</v>
      </c>
      <c r="J21" t="str">
        <f>IF(ABS(H21)&lt;=I21,"Dentro del rango","Supera el rango")</f>
        <v>Dentro del rango</v>
      </c>
      <c r="K21" s="37">
        <v>1</v>
      </c>
      <c r="L21" s="37">
        <v>1</v>
      </c>
      <c r="M21" s="37">
        <v>1</v>
      </c>
      <c r="N21" s="37">
        <v>0</v>
      </c>
      <c r="O21" s="37">
        <v>0</v>
      </c>
      <c r="P21" s="37">
        <v>1</v>
      </c>
      <c r="Q21">
        <v>1</v>
      </c>
      <c r="R21">
        <v>1</v>
      </c>
      <c r="S21">
        <v>1</v>
      </c>
      <c r="T21">
        <v>1</v>
      </c>
      <c r="U21" t="s">
        <v>34</v>
      </c>
      <c r="V21" t="s">
        <v>30</v>
      </c>
      <c r="W21" s="9">
        <f>(((ABS(G21-F21))/F21))</f>
        <v>2.6175000868934556E-3</v>
      </c>
      <c r="X21" s="9">
        <f>IF(F21&lt;=80,0.07,IF(AND(F21&gt;80,F21&lt;=250),0.06,IF(AND(F21&gt;250,F21&gt;=500),0.04,IF(F21&gt;500,0.03,0))))</f>
        <v>0.04</v>
      </c>
      <c r="Y21" t="str">
        <f>IF(ABS(W21)&lt;=X21,"Dentro del rango","Supera el rango")</f>
        <v>Dentro del rango</v>
      </c>
      <c r="Z21">
        <f>AVERAGE(K21,L21,M21,N21,O21,P21,Q21,R21,S21,T21)</f>
        <v>0.8</v>
      </c>
      <c r="AA21" t="str">
        <f>IF(Z21=1,"Aprobado","Ajustar")</f>
        <v>Ajustar</v>
      </c>
    </row>
    <row r="22" spans="1:27">
      <c r="A22">
        <v>21</v>
      </c>
      <c r="B22" s="1" t="s">
        <v>97</v>
      </c>
      <c r="C22" s="1" t="s">
        <v>26</v>
      </c>
      <c r="D22" s="1" t="s">
        <v>98</v>
      </c>
      <c r="E22">
        <v>93</v>
      </c>
      <c r="F22" t="s">
        <v>99</v>
      </c>
      <c r="G22">
        <v>93</v>
      </c>
      <c r="H22" s="9">
        <f>(((ABS(G22-E22))/E22))</f>
        <v>0</v>
      </c>
      <c r="I22" s="9">
        <f>IF(G22&lt;=80,0.07,IF(AND(G22&gt;80,G22&lt;=250),0.06,IF(AND(G22&gt;250,G22&gt;=500),0.04,IF(G22&gt;500,0.03,0))))</f>
        <v>0.06</v>
      </c>
      <c r="J22" t="str">
        <f>IF(ABS(H22)&lt;=I22,"Dentro del rango","Supera el rango")</f>
        <v>Dentro del rango</v>
      </c>
      <c r="K22" s="37">
        <v>1</v>
      </c>
      <c r="L22" s="37">
        <v>1</v>
      </c>
      <c r="M22" s="37">
        <v>1</v>
      </c>
      <c r="N22" s="37">
        <v>0</v>
      </c>
      <c r="O22" s="37">
        <v>0</v>
      </c>
      <c r="P22" s="37">
        <v>1</v>
      </c>
      <c r="Q22">
        <v>1</v>
      </c>
      <c r="R22">
        <v>1</v>
      </c>
      <c r="S22">
        <v>1</v>
      </c>
      <c r="T22">
        <v>1</v>
      </c>
      <c r="U22" t="s">
        <v>34</v>
      </c>
      <c r="V22" t="s">
        <v>30</v>
      </c>
      <c r="W22" s="9">
        <f>(((ABS(G22-F22))/F22))</f>
        <v>2.6527820746899541E-3</v>
      </c>
      <c r="X22" s="9">
        <f>IF(F22&lt;=80,0.07,IF(AND(F22&gt;80,F22&lt;=250),0.06,IF(AND(F22&gt;250,F22&gt;=500),0.04,IF(F22&gt;500,0.03,0))))</f>
        <v>0.04</v>
      </c>
      <c r="Y22" t="str">
        <f>IF(ABS(W22)&lt;=X22,"Dentro del rango","Supera el rango")</f>
        <v>Dentro del rango</v>
      </c>
      <c r="Z22">
        <f>AVERAGE(K22,L22,M22,N22,O22,P22,Q22,R22,S22,T22)</f>
        <v>0.8</v>
      </c>
      <c r="AA22" t="str">
        <f>IF(Z22=1,"Aprobado","Ajustar")</f>
        <v>Ajustar</v>
      </c>
    </row>
    <row r="23" spans="1:27">
      <c r="A23">
        <v>22</v>
      </c>
      <c r="B23" s="1" t="s">
        <v>100</v>
      </c>
      <c r="C23" s="1" t="s">
        <v>26</v>
      </c>
      <c r="D23" s="1" t="s">
        <v>101</v>
      </c>
      <c r="E23">
        <v>93</v>
      </c>
      <c r="F23" t="s">
        <v>102</v>
      </c>
      <c r="G23">
        <v>93</v>
      </c>
      <c r="H23" s="9">
        <f>(((ABS(G23-E23))/E23))</f>
        <v>0</v>
      </c>
      <c r="I23" s="9">
        <f>IF(G23&lt;=80,0.07,IF(AND(G23&gt;80,G23&lt;=250),0.06,IF(AND(G23&gt;250,G23&gt;=500),0.04,IF(G23&gt;500,0.03,0))))</f>
        <v>0.06</v>
      </c>
      <c r="J23" t="str">
        <f>IF(ABS(H23)&lt;=I23,"Dentro del rango","Supera el rango")</f>
        <v>Dentro del rango</v>
      </c>
      <c r="K23" s="37">
        <v>1</v>
      </c>
      <c r="L23" s="37">
        <v>1</v>
      </c>
      <c r="M23" s="37">
        <v>1</v>
      </c>
      <c r="N23" s="37">
        <v>0</v>
      </c>
      <c r="O23" s="37">
        <v>0</v>
      </c>
      <c r="P23" s="37">
        <v>1</v>
      </c>
      <c r="Q23">
        <v>1</v>
      </c>
      <c r="R23">
        <v>1</v>
      </c>
      <c r="S23">
        <v>1</v>
      </c>
      <c r="T23">
        <v>1</v>
      </c>
      <c r="U23" t="s">
        <v>34</v>
      </c>
      <c r="V23" t="s">
        <v>30</v>
      </c>
      <c r="W23" s="9">
        <f>(((ABS(G23-F23))/F23))</f>
        <v>2.6403293248707903E-3</v>
      </c>
      <c r="X23" s="9">
        <f>IF(F23&lt;=80,0.07,IF(AND(F23&gt;80,F23&lt;=250),0.06,IF(AND(F23&gt;250,F23&gt;=500),0.04,IF(F23&gt;500,0.03,0))))</f>
        <v>0.04</v>
      </c>
      <c r="Y23" t="str">
        <f>IF(ABS(W23)&lt;=X23,"Dentro del rango","Supera el rango")</f>
        <v>Dentro del rango</v>
      </c>
      <c r="Z23">
        <f>AVERAGE(K23,L23,M23,N23,O23,P23,Q23,R23,S23,T23)</f>
        <v>0.8</v>
      </c>
      <c r="AA23" t="str">
        <f>IF(Z23=1,"Aprobado","Ajustar")</f>
        <v>Ajustar</v>
      </c>
    </row>
    <row r="24" spans="1:27">
      <c r="A24">
        <v>23</v>
      </c>
      <c r="B24" s="1" t="s">
        <v>103</v>
      </c>
      <c r="C24" s="1" t="s">
        <v>26</v>
      </c>
      <c r="D24" s="1" t="s">
        <v>104</v>
      </c>
      <c r="E24">
        <v>93</v>
      </c>
      <c r="F24" t="s">
        <v>105</v>
      </c>
      <c r="G24">
        <v>93</v>
      </c>
      <c r="H24" s="9">
        <f>(((ABS(G24-E24))/E24))</f>
        <v>0</v>
      </c>
      <c r="I24" s="9">
        <f>IF(G24&lt;=80,0.07,IF(AND(G24&gt;80,G24&lt;=250),0.06,IF(AND(G24&gt;250,G24&gt;=500),0.04,IF(G24&gt;500,0.03,0))))</f>
        <v>0.06</v>
      </c>
      <c r="J24" t="str">
        <f>IF(ABS(H24)&lt;=I24,"Dentro del rango","Supera el rango")</f>
        <v>Dentro del rango</v>
      </c>
      <c r="K24" s="37">
        <v>1</v>
      </c>
      <c r="L24" s="37">
        <v>1</v>
      </c>
      <c r="M24" s="37">
        <v>1</v>
      </c>
      <c r="N24" s="37">
        <v>0</v>
      </c>
      <c r="O24" s="37">
        <v>0</v>
      </c>
      <c r="P24" s="37">
        <v>1</v>
      </c>
      <c r="Q24">
        <v>1</v>
      </c>
      <c r="R24">
        <v>1</v>
      </c>
      <c r="S24">
        <v>1</v>
      </c>
      <c r="T24">
        <v>1</v>
      </c>
      <c r="U24" t="s">
        <v>34</v>
      </c>
      <c r="V24" t="s">
        <v>30</v>
      </c>
      <c r="W24" s="9">
        <f>(((ABS(G24-F24))/F24))</f>
        <v>2.5373573716782069E-3</v>
      </c>
      <c r="X24" s="9">
        <f>IF(F24&lt;=80,0.07,IF(AND(F24&gt;80,F24&lt;=250),0.06,IF(AND(F24&gt;250,F24&gt;=500),0.04,IF(F24&gt;500,0.03,0))))</f>
        <v>0.04</v>
      </c>
      <c r="Y24" t="str">
        <f>IF(ABS(W24)&lt;=X24,"Dentro del rango","Supera el rango")</f>
        <v>Dentro del rango</v>
      </c>
      <c r="Z24">
        <f>AVERAGE(K24,L24,M24,N24,O24,P24,Q24,R24,S24,T24)</f>
        <v>0.8</v>
      </c>
      <c r="AA24" t="str">
        <f>IF(Z24=1,"Aprobado","Ajustar")</f>
        <v>Ajustar</v>
      </c>
    </row>
    <row r="25" spans="1:27">
      <c r="A25">
        <v>24</v>
      </c>
      <c r="B25" s="1" t="s">
        <v>106</v>
      </c>
      <c r="C25" s="1" t="s">
        <v>26</v>
      </c>
      <c r="D25" s="1" t="s">
        <v>107</v>
      </c>
      <c r="E25">
        <v>93</v>
      </c>
      <c r="F25" t="s">
        <v>108</v>
      </c>
      <c r="G25">
        <v>93</v>
      </c>
      <c r="H25" s="9">
        <f>(((ABS(G25-E25))/E25))</f>
        <v>0</v>
      </c>
      <c r="I25" s="9">
        <f>IF(G25&lt;=80,0.07,IF(AND(G25&gt;80,G25&lt;=250),0.06,IF(AND(G25&gt;250,G25&gt;=500),0.04,IF(G25&gt;500,0.03,0))))</f>
        <v>0.06</v>
      </c>
      <c r="J25" t="str">
        <f>IF(ABS(H25)&lt;=I25,"Dentro del rango","Supera el rango")</f>
        <v>Dentro del rango</v>
      </c>
      <c r="K25" s="37">
        <v>1</v>
      </c>
      <c r="L25" s="37">
        <v>1</v>
      </c>
      <c r="M25" s="37">
        <v>1</v>
      </c>
      <c r="N25" s="37">
        <v>0</v>
      </c>
      <c r="O25" s="37">
        <v>0</v>
      </c>
      <c r="P25" s="37">
        <v>1</v>
      </c>
      <c r="Q25">
        <v>1</v>
      </c>
      <c r="R25">
        <v>1</v>
      </c>
      <c r="S25">
        <v>1</v>
      </c>
      <c r="T25">
        <v>1</v>
      </c>
      <c r="U25" t="s">
        <v>34</v>
      </c>
      <c r="V25" t="s">
        <v>30</v>
      </c>
      <c r="W25" s="9">
        <f>(((ABS(G25-F25))/F25))</f>
        <v>2.596822796542097E-3</v>
      </c>
      <c r="X25" s="9">
        <f>IF(F25&lt;=80,0.07,IF(AND(F25&gt;80,F25&lt;=250),0.06,IF(AND(F25&gt;250,F25&gt;=500),0.04,IF(F25&gt;500,0.03,0))))</f>
        <v>0.04</v>
      </c>
      <c r="Y25" t="str">
        <f>IF(ABS(W25)&lt;=X25,"Dentro del rango","Supera el rango")</f>
        <v>Dentro del rango</v>
      </c>
      <c r="Z25">
        <f>AVERAGE(K25,L25,M25,N25,O25,P25,Q25,R25,S25,T25)</f>
        <v>0.8</v>
      </c>
      <c r="AA25" t="str">
        <f>IF(Z25=1,"Aprobado","Ajustar")</f>
        <v>Ajustar</v>
      </c>
    </row>
    <row r="26" spans="1:27">
      <c r="A26">
        <v>25</v>
      </c>
      <c r="B26" s="1" t="s">
        <v>109</v>
      </c>
      <c r="C26" s="1" t="s">
        <v>26</v>
      </c>
      <c r="D26" s="1" t="s">
        <v>110</v>
      </c>
      <c r="E26">
        <v>93</v>
      </c>
      <c r="F26" t="s">
        <v>111</v>
      </c>
      <c r="G26">
        <v>93</v>
      </c>
      <c r="H26" s="9">
        <f>(((ABS(G26-E26))/E26))</f>
        <v>0</v>
      </c>
      <c r="I26" s="9">
        <f>IF(G26&lt;=80,0.07,IF(AND(G26&gt;80,G26&lt;=250),0.06,IF(AND(G26&gt;250,G26&gt;=500),0.04,IF(G26&gt;500,0.03,0))))</f>
        <v>0.06</v>
      </c>
      <c r="J26" t="str">
        <f>IF(ABS(H26)&lt;=I26,"Dentro del rango","Supera el rango")</f>
        <v>Dentro del rango</v>
      </c>
      <c r="K26" s="37">
        <v>1</v>
      </c>
      <c r="L26" s="37">
        <v>1</v>
      </c>
      <c r="M26" s="37">
        <v>1</v>
      </c>
      <c r="N26" s="37">
        <v>0</v>
      </c>
      <c r="O26" s="37">
        <v>0</v>
      </c>
      <c r="P26" s="37">
        <v>1</v>
      </c>
      <c r="Q26">
        <v>1</v>
      </c>
      <c r="R26">
        <v>1</v>
      </c>
      <c r="S26">
        <v>1</v>
      </c>
      <c r="T26">
        <v>1</v>
      </c>
      <c r="U26" t="s">
        <v>34</v>
      </c>
      <c r="V26" t="s">
        <v>30</v>
      </c>
      <c r="W26" s="9">
        <f>(((ABS(G26-F26))/F26))</f>
        <v>2.5665163805084351E-3</v>
      </c>
      <c r="X26" s="9">
        <f>IF(F26&lt;=80,0.07,IF(AND(F26&gt;80,F26&lt;=250),0.06,IF(AND(F26&gt;250,F26&gt;=500),0.04,IF(F26&gt;500,0.03,0))))</f>
        <v>0.04</v>
      </c>
      <c r="Y26" t="str">
        <f>IF(ABS(W26)&lt;=X26,"Dentro del rango","Supera el rango")</f>
        <v>Dentro del rango</v>
      </c>
      <c r="Z26">
        <f>AVERAGE(K26,L26,M26,N26,O26,P26,Q26,R26,S26,T26)</f>
        <v>0.8</v>
      </c>
      <c r="AA26" t="str">
        <f>IF(Z26=1,"Aprobado","Ajustar")</f>
        <v>Ajustar</v>
      </c>
    </row>
    <row r="27" spans="1:27">
      <c r="A27">
        <v>26</v>
      </c>
      <c r="B27" s="1" t="s">
        <v>112</v>
      </c>
      <c r="C27" s="1" t="s">
        <v>26</v>
      </c>
      <c r="D27" s="1" t="s">
        <v>113</v>
      </c>
      <c r="E27">
        <v>93</v>
      </c>
      <c r="F27" t="s">
        <v>114</v>
      </c>
      <c r="G27">
        <v>93</v>
      </c>
      <c r="H27" s="9">
        <f>(((ABS(G27-E27))/E27))</f>
        <v>0</v>
      </c>
      <c r="I27" s="9">
        <f>IF(G27&lt;=80,0.07,IF(AND(G27&gt;80,G27&lt;=250),0.06,IF(AND(G27&gt;250,G27&gt;=500),0.04,IF(G27&gt;500,0.03,0))))</f>
        <v>0.06</v>
      </c>
      <c r="J27" t="str">
        <f>IF(ABS(H27)&lt;=I27,"Dentro del rango","Supera el rango")</f>
        <v>Dentro del rango</v>
      </c>
      <c r="K27" s="37">
        <v>1</v>
      </c>
      <c r="L27" s="37">
        <v>1</v>
      </c>
      <c r="M27" s="37">
        <v>1</v>
      </c>
      <c r="N27" s="37">
        <v>0</v>
      </c>
      <c r="O27" s="37">
        <v>0</v>
      </c>
      <c r="P27" s="37">
        <v>1</v>
      </c>
      <c r="Q27">
        <v>1</v>
      </c>
      <c r="R27">
        <v>1</v>
      </c>
      <c r="S27">
        <v>1</v>
      </c>
      <c r="T27">
        <v>1</v>
      </c>
      <c r="U27" t="s">
        <v>34</v>
      </c>
      <c r="V27" t="s">
        <v>30</v>
      </c>
      <c r="W27" s="9">
        <f>(((ABS(G27-F27))/F27))</f>
        <v>2.4745599443892381E-3</v>
      </c>
      <c r="X27" s="9">
        <f>IF(F27&lt;=80,0.07,IF(AND(F27&gt;80,F27&lt;=250),0.06,IF(AND(F27&gt;250,F27&gt;=500),0.04,IF(F27&gt;500,0.03,0))))</f>
        <v>0.04</v>
      </c>
      <c r="Y27" t="str">
        <f>IF(ABS(W27)&lt;=X27,"Dentro del rango","Supera el rango")</f>
        <v>Dentro del rango</v>
      </c>
      <c r="Z27">
        <f>AVERAGE(K27,L27,M27,N27,O27,P27,Q27,R27,S27,T27)</f>
        <v>0.8</v>
      </c>
      <c r="AA27" t="str">
        <f>IF(Z27=1,"Aprobado","Ajustar")</f>
        <v>Ajustar</v>
      </c>
    </row>
    <row r="28" spans="1:27">
      <c r="A28">
        <v>27</v>
      </c>
      <c r="B28" s="1" t="s">
        <v>115</v>
      </c>
      <c r="C28" s="1" t="s">
        <v>26</v>
      </c>
      <c r="D28" s="1" t="s">
        <v>116</v>
      </c>
      <c r="E28">
        <v>93</v>
      </c>
      <c r="F28" t="s">
        <v>117</v>
      </c>
      <c r="G28">
        <v>93</v>
      </c>
      <c r="H28" s="9">
        <f>(((ABS(G28-E28))/E28))</f>
        <v>0</v>
      </c>
      <c r="I28" s="9">
        <f>IF(G28&lt;=80,0.07,IF(AND(G28&gt;80,G28&lt;=250),0.06,IF(AND(G28&gt;250,G28&gt;=500),0.04,IF(G28&gt;500,0.03,0))))</f>
        <v>0.06</v>
      </c>
      <c r="J28" t="str">
        <f>IF(ABS(H28)&lt;=I28,"Dentro del rango","Supera el rango")</f>
        <v>Dentro del rango</v>
      </c>
      <c r="K28" s="37">
        <v>1</v>
      </c>
      <c r="L28" s="37">
        <v>1</v>
      </c>
      <c r="M28" s="37">
        <v>1</v>
      </c>
      <c r="N28" s="37">
        <v>0</v>
      </c>
      <c r="O28" s="37">
        <v>0</v>
      </c>
      <c r="P28" s="37">
        <v>1</v>
      </c>
      <c r="Q28">
        <v>1</v>
      </c>
      <c r="R28">
        <v>1</v>
      </c>
      <c r="S28">
        <v>1</v>
      </c>
      <c r="T28">
        <v>1</v>
      </c>
      <c r="U28" t="s">
        <v>118</v>
      </c>
      <c r="V28" t="s">
        <v>30</v>
      </c>
      <c r="W28" s="9">
        <f>(((ABS(G28-F28))/F28))</f>
        <v>2.5853658047519023E-3</v>
      </c>
      <c r="X28" s="9">
        <f>IF(F28&lt;=80,0.07,IF(AND(F28&gt;80,F28&lt;=250),0.06,IF(AND(F28&gt;250,F28&gt;=500),0.04,IF(F28&gt;500,0.03,0))))</f>
        <v>0.04</v>
      </c>
      <c r="Y28" t="str">
        <f>IF(ABS(W28)&lt;=X28,"Dentro del rango","Supera el rango")</f>
        <v>Dentro del rango</v>
      </c>
      <c r="Z28">
        <f>AVERAGE(K28,L28,M28,N28,O28,P28,Q28,R28,S28,T28)</f>
        <v>0.8</v>
      </c>
      <c r="AA28" t="str">
        <f>IF(Z28=1,"Aprobado","Ajustar")</f>
        <v>Ajustar</v>
      </c>
    </row>
    <row r="29" spans="1:27">
      <c r="A29">
        <v>28</v>
      </c>
      <c r="B29" s="1" t="s">
        <v>119</v>
      </c>
      <c r="C29" s="1" t="s">
        <v>26</v>
      </c>
      <c r="D29" s="1" t="s">
        <v>120</v>
      </c>
      <c r="E29">
        <v>93</v>
      </c>
      <c r="F29" t="s">
        <v>121</v>
      </c>
      <c r="G29">
        <v>93</v>
      </c>
      <c r="H29" s="9">
        <f>(((ABS(G29-E29))/E29))</f>
        <v>0</v>
      </c>
      <c r="I29" s="9">
        <f>IF(G29&lt;=80,0.07,IF(AND(G29&gt;80,G29&lt;=250),0.06,IF(AND(G29&gt;250,G29&gt;=500),0.04,IF(G29&gt;500,0.03,0))))</f>
        <v>0.06</v>
      </c>
      <c r="J29" t="str">
        <f>IF(ABS(H29)&lt;=I29,"Dentro del rango","Supera el rango")</f>
        <v>Dentro del rango</v>
      </c>
      <c r="K29" s="37">
        <v>1</v>
      </c>
      <c r="L29" s="37">
        <v>1</v>
      </c>
      <c r="M29" s="37">
        <v>1</v>
      </c>
      <c r="N29" s="37">
        <v>0</v>
      </c>
      <c r="O29" s="37">
        <v>0</v>
      </c>
      <c r="P29" s="37">
        <v>1</v>
      </c>
      <c r="Q29">
        <v>1</v>
      </c>
      <c r="R29">
        <v>1</v>
      </c>
      <c r="S29">
        <v>1</v>
      </c>
      <c r="T29">
        <v>1</v>
      </c>
      <c r="U29" t="s">
        <v>34</v>
      </c>
      <c r="V29" t="s">
        <v>30</v>
      </c>
      <c r="W29" s="9">
        <f>(((ABS(G29-F29))/F29))</f>
        <v>8.4252189964873544E-3</v>
      </c>
      <c r="X29" s="9">
        <f>IF(F29&lt;=80,0.07,IF(AND(F29&gt;80,F29&lt;=250),0.06,IF(AND(F29&gt;250,F29&gt;=500),0.04,IF(F29&gt;500,0.03,0))))</f>
        <v>0.04</v>
      </c>
      <c r="Y29" t="str">
        <f>IF(ABS(W29)&lt;=X29,"Dentro del rango","Supera el rango")</f>
        <v>Dentro del rango</v>
      </c>
      <c r="Z29">
        <f>AVERAGE(K29,L29,M29,N29,O29,P29,Q29,R29,S29,T29)</f>
        <v>0.8</v>
      </c>
      <c r="AA29" t="str">
        <f>IF(Z29=1,"Aprobado","Ajustar")</f>
        <v>Ajustar</v>
      </c>
    </row>
    <row r="30" spans="1:27">
      <c r="A30">
        <v>29</v>
      </c>
      <c r="B30" s="1" t="s">
        <v>122</v>
      </c>
      <c r="C30" s="1" t="s">
        <v>26</v>
      </c>
      <c r="D30" s="1" t="s">
        <v>123</v>
      </c>
      <c r="E30">
        <v>93</v>
      </c>
      <c r="F30" t="s">
        <v>124</v>
      </c>
      <c r="G30">
        <v>93</v>
      </c>
      <c r="H30" s="9">
        <f>(((ABS(G30-E30))/E30))</f>
        <v>0</v>
      </c>
      <c r="I30" s="9">
        <f>IF(G30&lt;=80,0.07,IF(AND(G30&gt;80,G30&lt;=250),0.06,IF(AND(G30&gt;250,G30&gt;=500),0.04,IF(G30&gt;500,0.03,0))))</f>
        <v>0.06</v>
      </c>
      <c r="J30" t="str">
        <f>IF(ABS(H30)&lt;=I30,"Dentro del rango","Supera el rango")</f>
        <v>Dentro del rango</v>
      </c>
      <c r="K30" s="37">
        <v>1</v>
      </c>
      <c r="L30" s="37">
        <v>1</v>
      </c>
      <c r="M30" s="37">
        <v>1</v>
      </c>
      <c r="N30" s="37">
        <v>0</v>
      </c>
      <c r="O30" s="37">
        <v>0</v>
      </c>
      <c r="P30" s="37">
        <v>1</v>
      </c>
      <c r="Q30">
        <v>1</v>
      </c>
      <c r="R30">
        <v>1</v>
      </c>
      <c r="S30">
        <v>1</v>
      </c>
      <c r="T30">
        <v>1</v>
      </c>
      <c r="U30" t="s">
        <v>34</v>
      </c>
      <c r="V30" t="s">
        <v>30</v>
      </c>
      <c r="W30" s="9">
        <f>(((ABS(G30-F30))/F30))</f>
        <v>2.5433122426967332E-3</v>
      </c>
      <c r="X30" s="9">
        <f>IF(F30&lt;=80,0.07,IF(AND(F30&gt;80,F30&lt;=250),0.06,IF(AND(F30&gt;250,F30&gt;=500),0.04,IF(F30&gt;500,0.03,0))))</f>
        <v>0.04</v>
      </c>
      <c r="Y30" t="str">
        <f>IF(ABS(W30)&lt;=X30,"Dentro del rango","Supera el rango")</f>
        <v>Dentro del rango</v>
      </c>
      <c r="Z30">
        <f>AVERAGE(K30,L30,M30,N30,O30,P30,Q30,R30,S30,T30)</f>
        <v>0.8</v>
      </c>
      <c r="AA30" t="str">
        <f>IF(Z30=1,"Aprobado","Ajustar")</f>
        <v>Ajustar</v>
      </c>
    </row>
    <row r="31" spans="1:27">
      <c r="A31">
        <v>30</v>
      </c>
      <c r="B31" s="1" t="s">
        <v>125</v>
      </c>
      <c r="C31" s="1" t="s">
        <v>26</v>
      </c>
      <c r="D31" s="1" t="s">
        <v>126</v>
      </c>
      <c r="E31">
        <v>93</v>
      </c>
      <c r="F31" t="s">
        <v>127</v>
      </c>
      <c r="G31">
        <v>93</v>
      </c>
      <c r="H31" s="9">
        <f>(((ABS(G31-E31))/E31))</f>
        <v>0</v>
      </c>
      <c r="I31" s="9">
        <f>IF(G31&lt;=80,0.07,IF(AND(G31&gt;80,G31&lt;=250),0.06,IF(AND(G31&gt;250,G31&gt;=500),0.04,IF(G31&gt;500,0.03,0))))</f>
        <v>0.06</v>
      </c>
      <c r="J31" t="str">
        <f>IF(ABS(H31)&lt;=I31,"Dentro del rango","Supera el rango")</f>
        <v>Dentro del rango</v>
      </c>
      <c r="K31" s="37">
        <v>1</v>
      </c>
      <c r="L31" s="37">
        <v>1</v>
      </c>
      <c r="M31" s="37">
        <v>1</v>
      </c>
      <c r="N31" s="37">
        <v>0</v>
      </c>
      <c r="O31" s="37">
        <v>0</v>
      </c>
      <c r="P31" s="37">
        <v>1</v>
      </c>
      <c r="Q31">
        <v>1</v>
      </c>
      <c r="R31">
        <v>1</v>
      </c>
      <c r="S31">
        <v>1</v>
      </c>
      <c r="T31">
        <v>1</v>
      </c>
      <c r="U31" t="s">
        <v>34</v>
      </c>
      <c r="V31" t="s">
        <v>30</v>
      </c>
      <c r="W31" s="9">
        <f>(((ABS(G31-F31))/F31))</f>
        <v>2.5124038811588914E-3</v>
      </c>
      <c r="X31" s="9">
        <f>IF(F31&lt;=80,0.07,IF(AND(F31&gt;80,F31&lt;=250),0.06,IF(AND(F31&gt;250,F31&gt;=500),0.04,IF(F31&gt;500,0.03,0))))</f>
        <v>0.04</v>
      </c>
      <c r="Y31" t="str">
        <f>IF(ABS(W31)&lt;=X31,"Dentro del rango","Supera el rango")</f>
        <v>Dentro del rango</v>
      </c>
      <c r="Z31">
        <f>AVERAGE(K31,L31,M31,N31,O31,P31,Q31,R31,S31,T31)</f>
        <v>0.8</v>
      </c>
      <c r="AA31" t="str">
        <f>IF(Z31=1,"Aprobado","Ajustar")</f>
        <v>Ajustar</v>
      </c>
    </row>
    <row r="32" spans="1:27">
      <c r="A32">
        <v>31</v>
      </c>
      <c r="B32" s="1" t="s">
        <v>128</v>
      </c>
      <c r="C32" s="1" t="s">
        <v>26</v>
      </c>
      <c r="D32" s="1" t="s">
        <v>129</v>
      </c>
      <c r="E32">
        <v>119</v>
      </c>
      <c r="F32" t="s">
        <v>130</v>
      </c>
      <c r="G32">
        <v>119</v>
      </c>
      <c r="H32" s="9">
        <f>(((ABS(G32-E32))/E32))</f>
        <v>0</v>
      </c>
      <c r="I32" s="9">
        <f>IF(G32&lt;=80,0.07,IF(AND(G32&gt;80,G32&lt;=250),0.06,IF(AND(G32&gt;250,G32&gt;=500),0.04,IF(G32&gt;500,0.03,0))))</f>
        <v>0.06</v>
      </c>
      <c r="J32" t="str">
        <f>IF(ABS(H32)&lt;=I32,"Dentro del rango","Supera el rango")</f>
        <v>Dentro del rango</v>
      </c>
      <c r="K32" s="37">
        <v>1</v>
      </c>
      <c r="L32" s="37">
        <v>1</v>
      </c>
      <c r="M32" s="37">
        <v>1</v>
      </c>
      <c r="N32" s="37">
        <v>0</v>
      </c>
      <c r="O32" s="37">
        <v>0</v>
      </c>
      <c r="P32" s="37">
        <v>1</v>
      </c>
      <c r="Q32">
        <v>1</v>
      </c>
      <c r="R32">
        <v>1</v>
      </c>
      <c r="S32">
        <v>1</v>
      </c>
      <c r="T32">
        <v>1</v>
      </c>
      <c r="U32" t="s">
        <v>131</v>
      </c>
      <c r="V32" t="s">
        <v>30</v>
      </c>
      <c r="W32" s="9">
        <f>(((ABS(G32-F32))/F32))</f>
        <v>0.17697228212472663</v>
      </c>
      <c r="X32" s="9">
        <f>IF(F32&lt;=80,0.07,IF(AND(F32&gt;80,F32&lt;=250),0.06,IF(AND(F32&gt;250,F32&gt;=500),0.04,IF(F32&gt;500,0.03,0))))</f>
        <v>0.04</v>
      </c>
      <c r="Y32" t="str">
        <f>IF(ABS(W32)&lt;=X32,"Dentro del rango","Supera el rango")</f>
        <v>Supera el rango</v>
      </c>
      <c r="Z32">
        <f>AVERAGE(K32,L32,M32,N32,O32,P32,Q32,R32,S32,T32)</f>
        <v>0.8</v>
      </c>
      <c r="AA32" t="str">
        <f>IF(Z32=1,"Aprobado","Ajustar")</f>
        <v>Ajustar</v>
      </c>
    </row>
    <row r="33" spans="1:27">
      <c r="A33">
        <v>32</v>
      </c>
      <c r="B33" s="1" t="s">
        <v>132</v>
      </c>
      <c r="C33" s="1" t="s">
        <v>26</v>
      </c>
      <c r="D33" s="1" t="s">
        <v>133</v>
      </c>
      <c r="E33">
        <v>54</v>
      </c>
      <c r="F33" t="s">
        <v>134</v>
      </c>
      <c r="G33">
        <v>54</v>
      </c>
      <c r="H33" s="9">
        <f>(((ABS(G33-E33))/E33))</f>
        <v>0</v>
      </c>
      <c r="I33" s="9">
        <f>IF(G33&lt;=80,0.07,IF(AND(G33&gt;80,G33&lt;=250),0.06,IF(AND(G33&gt;250,G33&gt;=500),0.04,IF(G33&gt;500,0.03,0))))</f>
        <v>7.0000000000000007E-2</v>
      </c>
      <c r="J33" t="str">
        <f>IF(ABS(H33)&lt;=I33,"Dentro del rango","Supera el rango")</f>
        <v>Dentro del rango</v>
      </c>
      <c r="K33" s="37">
        <v>1</v>
      </c>
      <c r="L33" s="37">
        <v>1</v>
      </c>
      <c r="M33" s="37">
        <v>1</v>
      </c>
      <c r="N33" s="37">
        <v>0</v>
      </c>
      <c r="O33" s="37">
        <v>0</v>
      </c>
      <c r="P33" s="37">
        <v>1</v>
      </c>
      <c r="Q33">
        <v>1</v>
      </c>
      <c r="R33">
        <v>1</v>
      </c>
      <c r="S33">
        <v>1</v>
      </c>
      <c r="T33">
        <v>1</v>
      </c>
      <c r="U33" t="s">
        <v>71</v>
      </c>
      <c r="V33" t="s">
        <v>72</v>
      </c>
      <c r="W33" s="9">
        <f>(((ABS(G33-F33))/F33))</f>
        <v>3.8188652238471015E-4</v>
      </c>
      <c r="X33" s="9">
        <f>IF(F33&lt;=80,0.07,IF(AND(F33&gt;80,F33&lt;=250),0.06,IF(AND(F33&gt;250,F33&gt;=500),0.04,IF(F33&gt;500,0.03,0))))</f>
        <v>0.04</v>
      </c>
      <c r="Y33" t="str">
        <f>IF(ABS(W33)&lt;=X33,"Dentro del rango","Supera el rango")</f>
        <v>Dentro del rango</v>
      </c>
      <c r="Z33">
        <f>AVERAGE(K33,L33,M33,N33,O33,P33,Q33,R33,S33,T33)</f>
        <v>0.8</v>
      </c>
      <c r="AA33" t="str">
        <f>IF(Z33=1,"Aprobado","Ajustar")</f>
        <v>Ajustar</v>
      </c>
    </row>
    <row r="34" spans="1:27">
      <c r="A34">
        <v>33</v>
      </c>
      <c r="B34" s="1" t="s">
        <v>135</v>
      </c>
      <c r="C34" s="1" t="s">
        <v>26</v>
      </c>
      <c r="D34" s="1" t="s">
        <v>136</v>
      </c>
      <c r="E34">
        <v>130</v>
      </c>
      <c r="F34" t="s">
        <v>137</v>
      </c>
      <c r="G34">
        <v>130</v>
      </c>
      <c r="H34" s="9">
        <f>(((ABS(G34-E34))/E34))</f>
        <v>0</v>
      </c>
      <c r="I34" s="9">
        <f>IF(G34&lt;=80,0.07,IF(AND(G34&gt;80,G34&lt;=250),0.06,IF(AND(G34&gt;250,G34&gt;=500),0.04,IF(G34&gt;500,0.03,0))))</f>
        <v>0.06</v>
      </c>
      <c r="J34" t="str">
        <f>IF(ABS(H34)&lt;=I34,"Dentro del rango","Supera el rango")</f>
        <v>Dentro del rango</v>
      </c>
      <c r="K34" s="37">
        <v>1</v>
      </c>
      <c r="L34" s="37">
        <v>0</v>
      </c>
      <c r="M34" s="37">
        <v>1</v>
      </c>
      <c r="N34" s="37">
        <v>0</v>
      </c>
      <c r="O34" s="37">
        <v>0</v>
      </c>
      <c r="P34" s="37">
        <v>1</v>
      </c>
      <c r="Q34">
        <v>1</v>
      </c>
      <c r="R34">
        <v>1</v>
      </c>
      <c r="S34">
        <v>1</v>
      </c>
      <c r="T34">
        <v>1</v>
      </c>
      <c r="U34" t="s">
        <v>138</v>
      </c>
      <c r="V34" t="s">
        <v>72</v>
      </c>
      <c r="W34" s="9">
        <f>(((ABS(G34-F34))/F34))</f>
        <v>4.2239978790788663E-3</v>
      </c>
      <c r="X34" s="9">
        <f>IF(F34&lt;=80,0.07,IF(AND(F34&gt;80,F34&lt;=250),0.06,IF(AND(F34&gt;250,F34&gt;=500),0.04,IF(F34&gt;500,0.03,0))))</f>
        <v>0.04</v>
      </c>
      <c r="Y34" t="str">
        <f>IF(ABS(W34)&lt;=X34,"Dentro del rango","Supera el rango")</f>
        <v>Dentro del rango</v>
      </c>
      <c r="Z34">
        <f>AVERAGE(K34,L34,M34,N34,O34,P34,Q34,R34,S34,T34)</f>
        <v>0.7</v>
      </c>
      <c r="AA34" t="str">
        <f>IF(Z34=1,"Aprobado","Ajustar")</f>
        <v>Ajustar</v>
      </c>
    </row>
    <row r="35" spans="1:27">
      <c r="A35">
        <v>34</v>
      </c>
      <c r="B35" s="1" t="s">
        <v>139</v>
      </c>
      <c r="C35" s="1" t="s">
        <v>26</v>
      </c>
      <c r="D35" s="1" t="s">
        <v>140</v>
      </c>
      <c r="E35">
        <v>111</v>
      </c>
      <c r="F35" t="s">
        <v>141</v>
      </c>
      <c r="G35">
        <v>111</v>
      </c>
      <c r="H35" s="9">
        <f>(((ABS(G35-E35))/E35))</f>
        <v>0</v>
      </c>
      <c r="I35" s="9">
        <f>IF(G35&lt;=80,0.07,IF(AND(G35&gt;80,G35&lt;=250),0.06,IF(AND(G35&gt;250,G35&gt;=500),0.04,IF(G35&gt;500,0.03,0))))</f>
        <v>0.06</v>
      </c>
      <c r="J35" t="str">
        <f>IF(ABS(H35)&lt;=I35,"Dentro del rango","Supera el rango")</f>
        <v>Dentro del rango</v>
      </c>
      <c r="K35" s="37">
        <v>1</v>
      </c>
      <c r="L35" s="37">
        <v>1</v>
      </c>
      <c r="M35" s="37">
        <v>1</v>
      </c>
      <c r="N35" s="37">
        <v>0</v>
      </c>
      <c r="O35" s="37">
        <v>0</v>
      </c>
      <c r="P35" s="37">
        <v>1</v>
      </c>
      <c r="Q35">
        <v>1</v>
      </c>
      <c r="R35">
        <v>1</v>
      </c>
      <c r="S35">
        <v>1</v>
      </c>
      <c r="T35">
        <v>1</v>
      </c>
      <c r="U35" t="s">
        <v>142</v>
      </c>
      <c r="V35" t="s">
        <v>72</v>
      </c>
      <c r="W35" s="9">
        <f>(((ABS(G35-F35))/F35))</f>
        <v>4.5781340645359462E-3</v>
      </c>
      <c r="X35" s="9">
        <f>IF(F35&lt;=80,0.07,IF(AND(F35&gt;80,F35&lt;=250),0.06,IF(AND(F35&gt;250,F35&gt;=500),0.04,IF(F35&gt;500,0.03,0))))</f>
        <v>0.04</v>
      </c>
      <c r="Y35" t="str">
        <f>IF(ABS(W35)&lt;=X35,"Dentro del rango","Supera el rango")</f>
        <v>Dentro del rango</v>
      </c>
      <c r="Z35">
        <f>AVERAGE(K35,L35,M35,N35,O35,P35,Q35,R35,S35,T35)</f>
        <v>0.8</v>
      </c>
      <c r="AA35" t="str">
        <f>IF(Z35=1,"Aprobado","Ajustar")</f>
        <v>Ajustar</v>
      </c>
    </row>
    <row r="36" spans="1:27">
      <c r="A36">
        <v>35</v>
      </c>
      <c r="B36" s="1" t="s">
        <v>143</v>
      </c>
      <c r="C36" s="1" t="s">
        <v>26</v>
      </c>
      <c r="D36" s="1" t="s">
        <v>144</v>
      </c>
      <c r="E36">
        <v>107</v>
      </c>
      <c r="F36" t="s">
        <v>145</v>
      </c>
      <c r="G36">
        <v>107.33</v>
      </c>
      <c r="H36" s="9">
        <f>(((ABS(G36-E36))/E36))</f>
        <v>3.0841121495326944E-3</v>
      </c>
      <c r="I36" s="9">
        <f>IF(G36&lt;=80,0.07,IF(AND(G36&gt;80,G36&lt;=250),0.06,IF(AND(G36&gt;250,G36&gt;=500),0.04,IF(G36&gt;500,0.03,0))))</f>
        <v>0.06</v>
      </c>
      <c r="J36" t="str">
        <f>IF(ABS(H36)&lt;=I36,"Dentro del rango","Supera el rango")</f>
        <v>Dentro del rango</v>
      </c>
      <c r="K36" s="37">
        <v>1</v>
      </c>
      <c r="L36" s="37">
        <v>1</v>
      </c>
      <c r="M36" s="37">
        <v>1</v>
      </c>
      <c r="N36" s="37">
        <v>0</v>
      </c>
      <c r="O36" s="37">
        <v>0</v>
      </c>
      <c r="P36" s="37">
        <v>1</v>
      </c>
      <c r="Q36">
        <v>1</v>
      </c>
      <c r="R36">
        <v>1</v>
      </c>
      <c r="S36">
        <v>1</v>
      </c>
      <c r="T36">
        <v>1</v>
      </c>
      <c r="U36" t="s">
        <v>142</v>
      </c>
      <c r="V36" t="s">
        <v>30</v>
      </c>
      <c r="W36" s="9">
        <f>(((ABS(G36-F36))/F36))</f>
        <v>4.3536723682912964E-5</v>
      </c>
      <c r="X36" s="9">
        <f>IF(F36&lt;=80,0.07,IF(AND(F36&gt;80,F36&lt;=250),0.06,IF(AND(F36&gt;250,F36&gt;=500),0.04,IF(F36&gt;500,0.03,0))))</f>
        <v>0.04</v>
      </c>
      <c r="Y36" t="str">
        <f>IF(ABS(W36)&lt;=X36,"Dentro del rango","Supera el rango")</f>
        <v>Dentro del rango</v>
      </c>
      <c r="Z36">
        <f>AVERAGE(K36,L36,M36,N36,O36,P36,Q36,R36,S36,T36)</f>
        <v>0.8</v>
      </c>
      <c r="AA36" t="str">
        <f>IF(Z36=1,"Aprobado","Ajustar")</f>
        <v>Ajustar</v>
      </c>
    </row>
    <row r="37" spans="1:27">
      <c r="A37">
        <v>36</v>
      </c>
      <c r="B37" s="1" t="s">
        <v>146</v>
      </c>
      <c r="C37" s="1" t="s">
        <v>26</v>
      </c>
      <c r="D37" s="1" t="s">
        <v>147</v>
      </c>
      <c r="E37">
        <v>104</v>
      </c>
      <c r="F37" t="s">
        <v>148</v>
      </c>
      <c r="G37">
        <v>104</v>
      </c>
      <c r="H37" s="9">
        <f>(((ABS(G37-E37))/E37))</f>
        <v>0</v>
      </c>
      <c r="I37" s="9">
        <f>IF(G37&lt;=80,0.07,IF(AND(G37&gt;80,G37&lt;=250),0.06,IF(AND(G37&gt;250,G37&gt;=500),0.04,IF(G37&gt;500,0.03,0))))</f>
        <v>0.06</v>
      </c>
      <c r="J37" t="str">
        <f>IF(ABS(H37)&lt;=I37,"Dentro del rango","Supera el rango")</f>
        <v>Dentro del rango</v>
      </c>
      <c r="K37" s="37">
        <v>1</v>
      </c>
      <c r="L37" s="37">
        <v>1</v>
      </c>
      <c r="M37" s="37">
        <v>1</v>
      </c>
      <c r="N37" s="37">
        <v>0</v>
      </c>
      <c r="O37" s="37">
        <v>0</v>
      </c>
      <c r="P37" s="37">
        <v>1</v>
      </c>
      <c r="Q37">
        <v>1</v>
      </c>
      <c r="R37">
        <v>1</v>
      </c>
      <c r="S37">
        <v>1</v>
      </c>
      <c r="T37">
        <v>1</v>
      </c>
      <c r="U37" t="s">
        <v>149</v>
      </c>
      <c r="V37" t="s">
        <v>30</v>
      </c>
      <c r="W37" s="9">
        <f>(((ABS(G37-F37))/F37))</f>
        <v>3.3502572765062334E-3</v>
      </c>
      <c r="X37" s="9">
        <f>IF(F37&lt;=80,0.07,IF(AND(F37&gt;80,F37&lt;=250),0.06,IF(AND(F37&gt;250,F37&gt;=500),0.04,IF(F37&gt;500,0.03,0))))</f>
        <v>0.04</v>
      </c>
      <c r="Y37" t="str">
        <f>IF(ABS(W37)&lt;=X37,"Dentro del rango","Supera el rango")</f>
        <v>Dentro del rango</v>
      </c>
      <c r="Z37">
        <f>AVERAGE(K37,L37,M37,N37,O37,P37,Q37,R37,S37,T37)</f>
        <v>0.8</v>
      </c>
      <c r="AA37" t="str">
        <f>IF(Z37=1,"Aprobado","Ajustar")</f>
        <v>Ajustar</v>
      </c>
    </row>
    <row r="38" spans="1:27">
      <c r="A38">
        <v>37</v>
      </c>
      <c r="B38" s="1" t="s">
        <v>150</v>
      </c>
      <c r="C38" s="1" t="s">
        <v>26</v>
      </c>
      <c r="D38" s="1" t="s">
        <v>151</v>
      </c>
      <c r="E38">
        <v>104</v>
      </c>
      <c r="F38" t="s">
        <v>152</v>
      </c>
      <c r="G38">
        <v>104</v>
      </c>
      <c r="H38" s="9">
        <f>(((ABS(G38-E38))/E38))</f>
        <v>0</v>
      </c>
      <c r="I38" s="9">
        <f>IF(G38&lt;=80,0.07,IF(AND(G38&gt;80,G38&lt;=250),0.06,IF(AND(G38&gt;250,G38&gt;=500),0.04,IF(G38&gt;500,0.03,0))))</f>
        <v>0.06</v>
      </c>
      <c r="J38" t="str">
        <f>IF(ABS(H38)&lt;=I38,"Dentro del rango","Supera el rango")</f>
        <v>Dentro del rango</v>
      </c>
      <c r="K38" s="37">
        <v>1</v>
      </c>
      <c r="L38" s="37">
        <v>1</v>
      </c>
      <c r="M38" s="37">
        <v>1</v>
      </c>
      <c r="N38" s="37">
        <v>0</v>
      </c>
      <c r="O38" s="37">
        <v>0</v>
      </c>
      <c r="P38" s="37">
        <v>1</v>
      </c>
      <c r="Q38">
        <v>1</v>
      </c>
      <c r="R38">
        <v>1</v>
      </c>
      <c r="S38">
        <v>1</v>
      </c>
      <c r="T38">
        <v>1</v>
      </c>
      <c r="U38" t="s">
        <v>153</v>
      </c>
      <c r="V38" t="s">
        <v>30</v>
      </c>
      <c r="W38" s="9">
        <f>(((ABS(G38-F38))/F38))</f>
        <v>3.4291714737234771E-3</v>
      </c>
      <c r="X38" s="9">
        <f>IF(F38&lt;=80,0.07,IF(AND(F38&gt;80,F38&lt;=250),0.06,IF(AND(F38&gt;250,F38&gt;=500),0.04,IF(F38&gt;500,0.03,0))))</f>
        <v>0.04</v>
      </c>
      <c r="Y38" t="str">
        <f>IF(ABS(W38)&lt;=X38,"Dentro del rango","Supera el rango")</f>
        <v>Dentro del rango</v>
      </c>
      <c r="Z38">
        <f>AVERAGE(K38,L38,M38,N38,O38,P38,Q38,R38,S38,T38)</f>
        <v>0.8</v>
      </c>
      <c r="AA38" t="str">
        <f>IF(Z38=1,"Aprobado","Ajustar")</f>
        <v>Ajustar</v>
      </c>
    </row>
    <row r="39" spans="1:27">
      <c r="A39">
        <v>38</v>
      </c>
      <c r="B39" s="1" t="s">
        <v>154</v>
      </c>
      <c r="C39" s="1" t="s">
        <v>26</v>
      </c>
      <c r="D39" s="1" t="s">
        <v>155</v>
      </c>
      <c r="E39">
        <v>104</v>
      </c>
      <c r="F39" t="s">
        <v>156</v>
      </c>
      <c r="G39">
        <v>104.36</v>
      </c>
      <c r="H39" s="9">
        <f>(((ABS(G39-E39))/E39))</f>
        <v>3.461538461538456E-3</v>
      </c>
      <c r="I39" s="9">
        <f>IF(G39&lt;=80,0.07,IF(AND(G39&gt;80,G39&lt;=250),0.06,IF(AND(G39&gt;250,G39&gt;=500),0.04,IF(G39&gt;500,0.03,0))))</f>
        <v>0.06</v>
      </c>
      <c r="J39" t="str">
        <f>IF(ABS(H39)&lt;=I39,"Dentro del rango","Supera el rango")</f>
        <v>Dentro del rango</v>
      </c>
      <c r="K39" s="37">
        <v>1</v>
      </c>
      <c r="L39" s="37">
        <v>1</v>
      </c>
      <c r="M39" s="37">
        <v>1</v>
      </c>
      <c r="N39" s="37">
        <v>0</v>
      </c>
      <c r="O39" s="37">
        <v>0</v>
      </c>
      <c r="P39" s="37">
        <v>1</v>
      </c>
      <c r="Q39">
        <v>1</v>
      </c>
      <c r="R39">
        <v>1</v>
      </c>
      <c r="S39">
        <v>1</v>
      </c>
      <c r="T39">
        <v>1</v>
      </c>
      <c r="U39" t="s">
        <v>157</v>
      </c>
      <c r="V39" t="s">
        <v>30</v>
      </c>
      <c r="W39" s="9">
        <f>(((ABS(G39-F39))/F39))</f>
        <v>4.1808953741501252E-5</v>
      </c>
      <c r="X39" s="9">
        <f>IF(F39&lt;=80,0.07,IF(AND(F39&gt;80,F39&lt;=250),0.06,IF(AND(F39&gt;250,F39&gt;=500),0.04,IF(F39&gt;500,0.03,0))))</f>
        <v>0.04</v>
      </c>
      <c r="Y39" t="str">
        <f>IF(ABS(W39)&lt;=X39,"Dentro del rango","Supera el rango")</f>
        <v>Dentro del rango</v>
      </c>
      <c r="Z39">
        <f>AVERAGE(K39,L39,M39,N39,O39,P39,Q39,R39,S39,T39)</f>
        <v>0.8</v>
      </c>
      <c r="AA39" t="str">
        <f>IF(Z39=1,"Aprobado","Ajustar")</f>
        <v>Ajustar</v>
      </c>
    </row>
    <row r="40" spans="1:27">
      <c r="A40">
        <v>39</v>
      </c>
      <c r="B40" s="1" t="s">
        <v>158</v>
      </c>
      <c r="C40" s="1" t="s">
        <v>26</v>
      </c>
      <c r="D40" s="1" t="s">
        <v>159</v>
      </c>
      <c r="E40">
        <v>104</v>
      </c>
      <c r="F40" t="s">
        <v>160</v>
      </c>
      <c r="G40">
        <v>104</v>
      </c>
      <c r="H40" s="9">
        <f>(((ABS(G40-E40))/E40))</f>
        <v>0</v>
      </c>
      <c r="I40" s="9">
        <f>IF(G40&lt;=80,0.07,IF(AND(G40&gt;80,G40&lt;=250),0.06,IF(AND(G40&gt;250,G40&gt;=500),0.04,IF(G40&gt;500,0.03,0))))</f>
        <v>0.06</v>
      </c>
      <c r="J40" t="str">
        <f>IF(ABS(H40)&lt;=I40,"Dentro del rango","Supera el rango")</f>
        <v>Dentro del rango</v>
      </c>
      <c r="K40" s="37">
        <v>1</v>
      </c>
      <c r="L40" s="37">
        <v>1</v>
      </c>
      <c r="M40" s="37">
        <v>1</v>
      </c>
      <c r="N40" s="37">
        <v>0</v>
      </c>
      <c r="O40" s="37">
        <v>0</v>
      </c>
      <c r="P40" s="37">
        <v>1</v>
      </c>
      <c r="Q40">
        <v>1</v>
      </c>
      <c r="R40">
        <v>1</v>
      </c>
      <c r="S40">
        <v>1</v>
      </c>
      <c r="T40">
        <v>1</v>
      </c>
      <c r="U40" t="s">
        <v>157</v>
      </c>
      <c r="V40" t="s">
        <v>30</v>
      </c>
      <c r="W40" s="9">
        <f>(((ABS(G40-F40))/F40))</f>
        <v>3.3764074050052317E-3</v>
      </c>
      <c r="X40" s="9">
        <f>IF(F40&lt;=80,0.07,IF(AND(F40&gt;80,F40&lt;=250),0.06,IF(AND(F40&gt;250,F40&gt;=500),0.04,IF(F40&gt;500,0.03,0))))</f>
        <v>0.04</v>
      </c>
      <c r="Y40" t="str">
        <f>IF(ABS(W40)&lt;=X40,"Dentro del rango","Supera el rango")</f>
        <v>Dentro del rango</v>
      </c>
      <c r="Z40">
        <f>AVERAGE(K40,L40,M40,N40,O40,P40,Q40,R40,S40,T40)</f>
        <v>0.8</v>
      </c>
      <c r="AA40" t="str">
        <f>IF(Z40=1,"Aprobado","Ajustar")</f>
        <v>Ajustar</v>
      </c>
    </row>
    <row r="41" spans="1:27">
      <c r="A41">
        <v>40</v>
      </c>
      <c r="B41" s="1" t="s">
        <v>161</v>
      </c>
      <c r="C41" s="1" t="s">
        <v>26</v>
      </c>
      <c r="D41" s="1" t="s">
        <v>162</v>
      </c>
      <c r="E41">
        <v>104</v>
      </c>
      <c r="F41" t="s">
        <v>163</v>
      </c>
      <c r="G41">
        <v>104</v>
      </c>
      <c r="H41" s="9">
        <f>(((ABS(G41-E41))/E41))</f>
        <v>0</v>
      </c>
      <c r="I41" s="9">
        <f>IF(G41&lt;=80,0.07,IF(AND(G41&gt;80,G41&lt;=250),0.06,IF(AND(G41&gt;250,G41&gt;=500),0.04,IF(G41&gt;500,0.03,0))))</f>
        <v>0.06</v>
      </c>
      <c r="J41" t="str">
        <f>IF(ABS(H41)&lt;=I41,"Dentro del rango","Supera el rango")</f>
        <v>Dentro del rango</v>
      </c>
      <c r="K41" s="37">
        <v>1</v>
      </c>
      <c r="L41" s="37">
        <v>1</v>
      </c>
      <c r="M41" s="37">
        <v>1</v>
      </c>
      <c r="N41" s="37">
        <v>0</v>
      </c>
      <c r="O41" s="37">
        <v>0</v>
      </c>
      <c r="P41" s="37">
        <v>1</v>
      </c>
      <c r="Q41">
        <v>1</v>
      </c>
      <c r="R41">
        <v>1</v>
      </c>
      <c r="S41">
        <v>1</v>
      </c>
      <c r="T41">
        <v>1</v>
      </c>
      <c r="U41" t="s">
        <v>157</v>
      </c>
      <c r="V41" t="s">
        <v>30</v>
      </c>
      <c r="W41" s="9">
        <f>(((ABS(G41-F41))/F41))</f>
        <v>3.4315875045422962E-3</v>
      </c>
      <c r="X41" s="9">
        <f>IF(F41&lt;=80,0.07,IF(AND(F41&gt;80,F41&lt;=250),0.06,IF(AND(F41&gt;250,F41&gt;=500),0.04,IF(F41&gt;500,0.03,0))))</f>
        <v>0.04</v>
      </c>
      <c r="Y41" t="str">
        <f>IF(ABS(W41)&lt;=X41,"Dentro del rango","Supera el rango")</f>
        <v>Dentro del rango</v>
      </c>
      <c r="Z41">
        <f>AVERAGE(K41,L41,M41,N41,O41,P41,Q41,R41,S41,T41)</f>
        <v>0.8</v>
      </c>
      <c r="AA41" t="str">
        <f>IF(Z41=1,"Aprobado","Ajustar")</f>
        <v>Ajustar</v>
      </c>
    </row>
    <row r="42" spans="1:27">
      <c r="A42">
        <v>41</v>
      </c>
      <c r="B42" s="1" t="s">
        <v>164</v>
      </c>
      <c r="C42" s="1" t="s">
        <v>26</v>
      </c>
      <c r="D42" s="1" t="s">
        <v>165</v>
      </c>
      <c r="E42">
        <v>116</v>
      </c>
      <c r="F42" t="s">
        <v>166</v>
      </c>
      <c r="G42">
        <v>116</v>
      </c>
      <c r="H42" s="9">
        <f>(((ABS(G42-E42))/E42))</f>
        <v>0</v>
      </c>
      <c r="I42" s="9">
        <f>IF(G42&lt;=80,0.07,IF(AND(G42&gt;80,G42&lt;=250),0.06,IF(AND(G42&gt;250,G42&gt;=500),0.04,IF(G42&gt;500,0.03,0))))</f>
        <v>0.06</v>
      </c>
      <c r="J42" t="str">
        <f>IF(ABS(H42)&lt;=I42,"Dentro del rango","Supera el rango")</f>
        <v>Dentro del rango</v>
      </c>
      <c r="K42" s="37">
        <v>1</v>
      </c>
      <c r="L42" s="37">
        <v>1</v>
      </c>
      <c r="M42" s="37">
        <v>1</v>
      </c>
      <c r="N42" s="37">
        <v>0</v>
      </c>
      <c r="O42" s="37">
        <v>0</v>
      </c>
      <c r="P42" s="37">
        <v>1</v>
      </c>
      <c r="Q42">
        <v>1</v>
      </c>
      <c r="R42">
        <v>1</v>
      </c>
      <c r="S42">
        <v>1</v>
      </c>
      <c r="T42">
        <v>1</v>
      </c>
      <c r="U42" t="s">
        <v>157</v>
      </c>
      <c r="V42" t="s">
        <v>30</v>
      </c>
      <c r="W42" s="9">
        <f>(((ABS(G42-F42))/F42))</f>
        <v>4.5243736561863718E-4</v>
      </c>
      <c r="X42" s="9">
        <f>IF(F42&lt;=80,0.07,IF(AND(F42&gt;80,F42&lt;=250),0.06,IF(AND(F42&gt;250,F42&gt;=500),0.04,IF(F42&gt;500,0.03,0))))</f>
        <v>0.04</v>
      </c>
      <c r="Y42" t="str">
        <f>IF(ABS(W42)&lt;=X42,"Dentro del rango","Supera el rango")</f>
        <v>Dentro del rango</v>
      </c>
      <c r="Z42">
        <f>AVERAGE(K42,L42,M42,N42,O42,P42,Q42,R42,S42,T42)</f>
        <v>0.8</v>
      </c>
      <c r="AA42" t="str">
        <f>IF(Z42=1,"Aprobado","Ajustar")</f>
        <v>Ajustar</v>
      </c>
    </row>
    <row r="43" spans="1:27">
      <c r="A43">
        <v>42</v>
      </c>
      <c r="B43" s="1" t="s">
        <v>167</v>
      </c>
      <c r="C43" s="1" t="s">
        <v>26</v>
      </c>
      <c r="D43" s="1" t="s">
        <v>168</v>
      </c>
      <c r="E43">
        <v>116</v>
      </c>
      <c r="F43" t="s">
        <v>169</v>
      </c>
      <c r="G43">
        <v>116</v>
      </c>
      <c r="H43" s="9">
        <f>(((ABS(G43-E43))/E43))</f>
        <v>0</v>
      </c>
      <c r="I43" s="9">
        <f>IF(G43&lt;=80,0.07,IF(AND(G43&gt;80,G43&lt;=250),0.06,IF(AND(G43&gt;250,G43&gt;=500),0.04,IF(G43&gt;500,0.03,0))))</f>
        <v>0.06</v>
      </c>
      <c r="J43" t="str">
        <f>IF(ABS(H43)&lt;=I43,"Dentro del rango","Supera el rango")</f>
        <v>Dentro del rango</v>
      </c>
      <c r="K43" s="37">
        <v>1</v>
      </c>
      <c r="L43" s="37">
        <v>1</v>
      </c>
      <c r="M43" s="37">
        <v>1</v>
      </c>
      <c r="N43" s="37">
        <v>0</v>
      </c>
      <c r="O43" s="37">
        <v>0</v>
      </c>
      <c r="P43" s="37">
        <v>1</v>
      </c>
      <c r="Q43">
        <v>1</v>
      </c>
      <c r="R43">
        <v>1</v>
      </c>
      <c r="S43">
        <v>1</v>
      </c>
      <c r="T43">
        <v>1</v>
      </c>
      <c r="U43" t="s">
        <v>170</v>
      </c>
      <c r="V43" t="s">
        <v>30</v>
      </c>
      <c r="W43" s="9">
        <f>(((ABS(G43-F43))/F43))</f>
        <v>4.1230785874236345E-4</v>
      </c>
      <c r="X43" s="9">
        <f>IF(F43&lt;=80,0.07,IF(AND(F43&gt;80,F43&lt;=250),0.06,IF(AND(F43&gt;250,F43&gt;=500),0.04,IF(F43&gt;500,0.03,0))))</f>
        <v>0.04</v>
      </c>
      <c r="Y43" t="str">
        <f>IF(ABS(W43)&lt;=X43,"Dentro del rango","Supera el rango")</f>
        <v>Dentro del rango</v>
      </c>
      <c r="Z43">
        <f>AVERAGE(K43,L43,M43,N43,O43,P43,Q43,R43,S43,T43)</f>
        <v>0.8</v>
      </c>
      <c r="AA43" t="str">
        <f>IF(Z43=1,"Aprobado","Ajustar")</f>
        <v>Ajustar</v>
      </c>
    </row>
    <row r="44" spans="1:27">
      <c r="A44">
        <v>43</v>
      </c>
      <c r="B44" s="1" t="s">
        <v>171</v>
      </c>
      <c r="C44" s="1" t="s">
        <v>26</v>
      </c>
      <c r="D44" s="1" t="s">
        <v>172</v>
      </c>
      <c r="E44">
        <v>149</v>
      </c>
      <c r="F44" t="s">
        <v>173</v>
      </c>
      <c r="G44">
        <v>148.57</v>
      </c>
      <c r="H44" s="9">
        <f>(((ABS(G44-E44))/E44))</f>
        <v>2.8859060402685022E-3</v>
      </c>
      <c r="I44" s="9">
        <f>IF(G44&lt;=80,0.07,IF(AND(G44&gt;80,G44&lt;=250),0.06,IF(AND(G44&gt;250,G44&gt;=500),0.04,IF(G44&gt;500,0.03,0))))</f>
        <v>0.06</v>
      </c>
      <c r="J44" t="str">
        <f>IF(ABS(H44)&lt;=I44,"Dentro del rango","Supera el rango")</f>
        <v>Dentro del rango</v>
      </c>
      <c r="K44" s="37">
        <v>1</v>
      </c>
      <c r="L44" s="37">
        <v>1</v>
      </c>
      <c r="M44" s="37">
        <v>1</v>
      </c>
      <c r="N44" s="37">
        <v>0</v>
      </c>
      <c r="O44" s="37">
        <v>0</v>
      </c>
      <c r="P44" s="37">
        <v>1</v>
      </c>
      <c r="Q44">
        <v>1</v>
      </c>
      <c r="R44">
        <v>1</v>
      </c>
      <c r="S44">
        <v>1</v>
      </c>
      <c r="T44">
        <v>1</v>
      </c>
      <c r="U44" t="s">
        <v>157</v>
      </c>
      <c r="V44" t="s">
        <v>72</v>
      </c>
      <c r="W44" s="9">
        <f>(((ABS(G44-F44))/F44))</f>
        <v>1.5238840282231353E-5</v>
      </c>
      <c r="X44" s="9">
        <f>IF(F44&lt;=80,0.07,IF(AND(F44&gt;80,F44&lt;=250),0.06,IF(AND(F44&gt;250,F44&gt;=500),0.04,IF(F44&gt;500,0.03,0))))</f>
        <v>0.04</v>
      </c>
      <c r="Y44" t="str">
        <f>IF(ABS(W44)&lt;=X44,"Dentro del rango","Supera el rango")</f>
        <v>Dentro del rango</v>
      </c>
      <c r="Z44">
        <f>AVERAGE(K44,L44,M44,N44,O44,P44,Q44,R44,S44,T44)</f>
        <v>0.8</v>
      </c>
      <c r="AA44" t="str">
        <f>IF(Z44=1,"Aprobado","Ajustar")</f>
        <v>Ajustar</v>
      </c>
    </row>
    <row r="45" spans="1:27">
      <c r="A45">
        <v>44</v>
      </c>
      <c r="B45" s="1" t="s">
        <v>174</v>
      </c>
      <c r="C45" s="1" t="s">
        <v>26</v>
      </c>
      <c r="D45" s="1" t="s">
        <v>175</v>
      </c>
      <c r="E45">
        <v>126</v>
      </c>
      <c r="F45" t="s">
        <v>176</v>
      </c>
      <c r="G45">
        <v>125.91</v>
      </c>
      <c r="H45" s="9">
        <f>(((ABS(G45-E45))/E45))</f>
        <v>7.1428571428574139E-4</v>
      </c>
      <c r="I45" s="9">
        <f>IF(G45&lt;=80,0.07,IF(AND(G45&gt;80,G45&lt;=250),0.06,IF(AND(G45&gt;250,G45&gt;=500),0.04,IF(G45&gt;500,0.03,0))))</f>
        <v>0.06</v>
      </c>
      <c r="J45" t="str">
        <f>IF(ABS(H45)&lt;=I45,"Dentro del rango","Supera el rango")</f>
        <v>Dentro del rango</v>
      </c>
      <c r="K45" s="37">
        <v>1</v>
      </c>
      <c r="L45" s="37">
        <v>1</v>
      </c>
      <c r="M45" s="37">
        <v>1</v>
      </c>
      <c r="N45" s="37">
        <v>0</v>
      </c>
      <c r="O45" s="37">
        <v>0</v>
      </c>
      <c r="P45" s="37">
        <v>1</v>
      </c>
      <c r="Q45">
        <v>1</v>
      </c>
      <c r="R45">
        <v>1</v>
      </c>
      <c r="S45">
        <v>1</v>
      </c>
      <c r="T45">
        <v>1</v>
      </c>
      <c r="U45" t="s">
        <v>157</v>
      </c>
      <c r="V45" t="s">
        <v>72</v>
      </c>
      <c r="W45" s="9">
        <f>(((ABS(G45-F45))/F45))</f>
        <v>6.4331624096610247E-7</v>
      </c>
      <c r="X45" s="9">
        <f>IF(F45&lt;=80,0.07,IF(AND(F45&gt;80,F45&lt;=250),0.06,IF(AND(F45&gt;250,F45&gt;=500),0.04,IF(F45&gt;500,0.03,0))))</f>
        <v>0.04</v>
      </c>
      <c r="Y45" t="str">
        <f>IF(ABS(W45)&lt;=X45,"Dentro del rango","Supera el rango")</f>
        <v>Dentro del rango</v>
      </c>
      <c r="Z45">
        <f>AVERAGE(K45,L45,M45,N45,O45,P45,Q45,R45,S45,T45)</f>
        <v>0.8</v>
      </c>
      <c r="AA45" t="str">
        <f>IF(Z45=1,"Aprobado","Ajustar")</f>
        <v>Ajustar</v>
      </c>
    </row>
    <row r="46" spans="1:27">
      <c r="A46">
        <v>45</v>
      </c>
      <c r="B46" s="1" t="s">
        <v>177</v>
      </c>
      <c r="C46" s="1" t="s">
        <v>26</v>
      </c>
      <c r="D46" s="1" t="s">
        <v>178</v>
      </c>
      <c r="E46">
        <v>119</v>
      </c>
      <c r="F46" t="s">
        <v>179</v>
      </c>
      <c r="G46">
        <v>119.12</v>
      </c>
      <c r="H46" s="9">
        <f>(((ABS(G46-E46))/E46))</f>
        <v>1.008403361344576E-3</v>
      </c>
      <c r="I46" s="9">
        <f>IF(G46&lt;=80,0.07,IF(AND(G46&gt;80,G46&lt;=250),0.06,IF(AND(G46&gt;250,G46&gt;=500),0.04,IF(G46&gt;500,0.03,0))))</f>
        <v>0.06</v>
      </c>
      <c r="J46" t="str">
        <f>IF(ABS(H46)&lt;=I46,"Dentro del rango","Supera el rango")</f>
        <v>Dentro del rango</v>
      </c>
      <c r="K46" s="37">
        <v>1</v>
      </c>
      <c r="L46" s="37">
        <v>1</v>
      </c>
      <c r="M46" s="37">
        <v>1</v>
      </c>
      <c r="N46" s="37">
        <v>0</v>
      </c>
      <c r="O46" s="37">
        <v>0</v>
      </c>
      <c r="P46" s="37">
        <v>1</v>
      </c>
      <c r="Q46">
        <v>1</v>
      </c>
      <c r="R46">
        <v>1</v>
      </c>
      <c r="S46">
        <v>1</v>
      </c>
      <c r="T46">
        <v>1</v>
      </c>
      <c r="U46" t="s">
        <v>180</v>
      </c>
      <c r="V46" t="s">
        <v>72</v>
      </c>
      <c r="W46" s="9">
        <f>(((ABS(G46-F46))/F46))</f>
        <v>1.5782653386402351E-5</v>
      </c>
      <c r="X46" s="9">
        <f>IF(F46&lt;=80,0.07,IF(AND(F46&gt;80,F46&lt;=250),0.06,IF(AND(F46&gt;250,F46&gt;=500),0.04,IF(F46&gt;500,0.03,0))))</f>
        <v>0.04</v>
      </c>
      <c r="Y46" t="str">
        <f>IF(ABS(W46)&lt;=X46,"Dentro del rango","Supera el rango")</f>
        <v>Dentro del rango</v>
      </c>
      <c r="Z46">
        <f>AVERAGE(K46,L46,M46,N46,O46,P46,Q46,R46,S46,T46)</f>
        <v>0.8</v>
      </c>
      <c r="AA46" t="str">
        <f>IF(Z46=1,"Aprobado","Ajustar")</f>
        <v>Ajustar</v>
      </c>
    </row>
    <row r="47" spans="1:27">
      <c r="A47">
        <v>46</v>
      </c>
      <c r="B47" s="1" t="s">
        <v>181</v>
      </c>
      <c r="C47" s="1" t="s">
        <v>26</v>
      </c>
      <c r="D47" s="1" t="s">
        <v>182</v>
      </c>
      <c r="E47">
        <v>36</v>
      </c>
      <c r="F47" t="s">
        <v>183</v>
      </c>
      <c r="G47">
        <v>36</v>
      </c>
      <c r="H47" s="9">
        <f>(((ABS(G47-E47))/E47))</f>
        <v>0</v>
      </c>
      <c r="I47" s="9">
        <f>IF(G47&lt;=80,0.07,IF(AND(G47&gt;80,G47&lt;=250),0.06,IF(AND(G47&gt;250,G47&gt;=500),0.04,IF(G47&gt;500,0.03,0))))</f>
        <v>7.0000000000000007E-2</v>
      </c>
      <c r="J47" t="str">
        <f>IF(ABS(H47)&lt;=I47,"Dentro del rango","Supera el rango")</f>
        <v>Dentro del rango</v>
      </c>
      <c r="K47" s="37">
        <v>1</v>
      </c>
      <c r="L47" s="37">
        <v>1</v>
      </c>
      <c r="M47" s="37">
        <v>1</v>
      </c>
      <c r="N47" s="37">
        <v>0</v>
      </c>
      <c r="O47" s="37">
        <v>0</v>
      </c>
      <c r="P47" s="37">
        <v>1</v>
      </c>
      <c r="Q47">
        <v>1</v>
      </c>
      <c r="R47">
        <v>1</v>
      </c>
      <c r="S47">
        <v>1</v>
      </c>
      <c r="T47">
        <v>1</v>
      </c>
      <c r="U47" t="s">
        <v>184</v>
      </c>
      <c r="V47" t="s">
        <v>30</v>
      </c>
      <c r="W47" s="9">
        <f>(((ABS(G47-F47))/F47))</f>
        <v>2.1813701108585465E-3</v>
      </c>
      <c r="X47" s="9">
        <f>IF(F47&lt;=80,0.07,IF(AND(F47&gt;80,F47&lt;=250),0.06,IF(AND(F47&gt;250,F47&gt;=500),0.04,IF(F47&gt;500,0.03,0))))</f>
        <v>0.04</v>
      </c>
      <c r="Y47" t="str">
        <f>IF(ABS(W47)&lt;=X47,"Dentro del rango","Supera el rango")</f>
        <v>Dentro del rango</v>
      </c>
      <c r="Z47">
        <f>AVERAGE(K47,L47,M47,N47,O47,P47,Q47,R47,S47,T47)</f>
        <v>0.8</v>
      </c>
      <c r="AA47" t="str">
        <f>IF(Z47=1,"Aprobado","Ajustar")</f>
        <v>Ajustar</v>
      </c>
    </row>
    <row r="48" spans="1:27">
      <c r="A48">
        <v>47</v>
      </c>
      <c r="B48" s="1" t="s">
        <v>185</v>
      </c>
      <c r="C48" s="1" t="s">
        <v>26</v>
      </c>
      <c r="D48" s="1" t="s">
        <v>186</v>
      </c>
      <c r="E48">
        <v>21</v>
      </c>
      <c r="F48" t="s">
        <v>187</v>
      </c>
      <c r="G48">
        <v>21</v>
      </c>
      <c r="H48" s="9">
        <f>(((ABS(G48-E48))/E48))</f>
        <v>0</v>
      </c>
      <c r="I48" s="9">
        <f>IF(G48&lt;=80,0.07,IF(AND(G48&gt;80,G48&lt;=250),0.06,IF(AND(G48&gt;250,G48&gt;=500),0.04,IF(G48&gt;500,0.03,0))))</f>
        <v>7.0000000000000007E-2</v>
      </c>
      <c r="J48" t="str">
        <f>IF(ABS(H48)&lt;=I48,"Dentro del rango","Supera el rango")</f>
        <v>Dentro del rango</v>
      </c>
      <c r="K48" s="37">
        <v>1</v>
      </c>
      <c r="L48" s="37">
        <v>1</v>
      </c>
      <c r="M48" s="37">
        <v>1</v>
      </c>
      <c r="N48" s="37">
        <v>0</v>
      </c>
      <c r="O48" s="37">
        <v>0</v>
      </c>
      <c r="P48" s="37">
        <v>1</v>
      </c>
      <c r="Q48">
        <v>0</v>
      </c>
      <c r="R48">
        <v>0</v>
      </c>
      <c r="S48">
        <v>0</v>
      </c>
      <c r="T48">
        <v>0</v>
      </c>
      <c r="U48" t="s">
        <v>188</v>
      </c>
      <c r="V48" t="s">
        <v>30</v>
      </c>
      <c r="W48" s="9">
        <f>(((ABS(G48-F48))/F48))</f>
        <v>6.1766587212605149E-4</v>
      </c>
      <c r="X48" s="9">
        <f>IF(F48&lt;=80,0.07,IF(AND(F48&gt;80,F48&lt;=250),0.06,IF(AND(F48&gt;250,F48&gt;=500),0.04,IF(F48&gt;500,0.03,0))))</f>
        <v>0.04</v>
      </c>
      <c r="Y48" t="str">
        <f>IF(ABS(W48)&lt;=X48,"Dentro del rango","Supera el rango")</f>
        <v>Dentro del rango</v>
      </c>
      <c r="Z48">
        <f>AVERAGE(K48,L48,M48,N48,O48,P48,Q48,R48,S48,T48)</f>
        <v>0.4</v>
      </c>
      <c r="AA48" t="str">
        <f>IF(Z48=1,"Aprobado","Ajustar")</f>
        <v>Ajustar</v>
      </c>
    </row>
    <row r="49" spans="1:27">
      <c r="A49">
        <v>48</v>
      </c>
      <c r="B49" s="1" t="s">
        <v>189</v>
      </c>
      <c r="C49" s="1" t="s">
        <v>26</v>
      </c>
      <c r="D49" s="1" t="s">
        <v>190</v>
      </c>
      <c r="E49">
        <v>46</v>
      </c>
      <c r="F49" t="s">
        <v>191</v>
      </c>
      <c r="G49">
        <v>46</v>
      </c>
      <c r="H49" s="9">
        <f>(((ABS(G49-E49))/E49))</f>
        <v>0</v>
      </c>
      <c r="I49" s="9">
        <f>IF(G49&lt;=80,0.07,IF(AND(G49&gt;80,G49&lt;=250),0.06,IF(AND(G49&gt;250,G49&gt;=500),0.04,IF(G49&gt;500,0.03,0))))</f>
        <v>7.0000000000000007E-2</v>
      </c>
      <c r="J49" t="str">
        <f>IF(ABS(H49)&lt;=I49,"Dentro del rango","Supera el rango")</f>
        <v>Dentro del rango</v>
      </c>
      <c r="K49" s="37">
        <v>1</v>
      </c>
      <c r="L49" s="37">
        <v>1</v>
      </c>
      <c r="M49" s="37">
        <v>1</v>
      </c>
      <c r="N49" s="37">
        <v>0</v>
      </c>
      <c r="O49" s="37">
        <v>0</v>
      </c>
      <c r="P49" s="37">
        <v>1</v>
      </c>
      <c r="Q49">
        <v>0</v>
      </c>
      <c r="R49">
        <v>0</v>
      </c>
      <c r="S49">
        <v>0</v>
      </c>
      <c r="T49">
        <v>0</v>
      </c>
      <c r="U49" t="s">
        <v>192</v>
      </c>
      <c r="V49" t="s">
        <v>30</v>
      </c>
      <c r="W49" s="9">
        <f>(((ABS(G49-F49))/F49))</f>
        <v>4.4407416973855666E-3</v>
      </c>
      <c r="X49" s="9">
        <f>IF(F49&lt;=80,0.07,IF(AND(F49&gt;80,F49&lt;=250),0.06,IF(AND(F49&gt;250,F49&gt;=500),0.04,IF(F49&gt;500,0.03,0))))</f>
        <v>0.04</v>
      </c>
      <c r="Y49" t="str">
        <f>IF(ABS(W49)&lt;=X49,"Dentro del rango","Supera el rango")</f>
        <v>Dentro del rango</v>
      </c>
      <c r="Z49">
        <f>AVERAGE(K49,L49,M49,N49,O49,P49,Q49,R49,S49,T49)</f>
        <v>0.4</v>
      </c>
      <c r="AA49" t="str">
        <f>IF(Z49=1,"Aprobado","Ajustar")</f>
        <v>Ajustar</v>
      </c>
    </row>
    <row r="50" spans="1:27">
      <c r="A50">
        <v>49</v>
      </c>
      <c r="B50" s="1" t="s">
        <v>193</v>
      </c>
      <c r="C50" s="1" t="s">
        <v>26</v>
      </c>
      <c r="D50" s="1" t="s">
        <v>194</v>
      </c>
      <c r="E50">
        <v>95</v>
      </c>
      <c r="F50" t="s">
        <v>195</v>
      </c>
      <c r="G50">
        <v>95</v>
      </c>
      <c r="H50" s="9">
        <f>(((ABS(G50-E50))/E50))</f>
        <v>0</v>
      </c>
      <c r="I50" s="9">
        <f>IF(G50&lt;=80,0.07,IF(AND(G50&gt;80,G50&lt;=250),0.06,IF(AND(G50&gt;250,G50&gt;=500),0.04,IF(G50&gt;500,0.03,0))))</f>
        <v>0.06</v>
      </c>
      <c r="J50" t="str">
        <f>IF(ABS(H50)&lt;=I50,"Dentro del rango","Supera el rango")</f>
        <v>Dentro del rango</v>
      </c>
      <c r="K50" s="37">
        <v>1</v>
      </c>
      <c r="L50" s="37">
        <v>1</v>
      </c>
      <c r="M50" s="37">
        <v>1</v>
      </c>
      <c r="N50" s="37">
        <v>0</v>
      </c>
      <c r="O50" s="37">
        <v>0</v>
      </c>
      <c r="P50" s="37">
        <v>1</v>
      </c>
      <c r="Q50">
        <v>1</v>
      </c>
      <c r="R50">
        <v>1</v>
      </c>
      <c r="S50">
        <v>1</v>
      </c>
      <c r="T50">
        <v>1</v>
      </c>
      <c r="U50" t="s">
        <v>196</v>
      </c>
      <c r="V50" t="s">
        <v>72</v>
      </c>
      <c r="W50" s="9">
        <f>(((ABS(G50-F50))/F50))</f>
        <v>7.8193307110015278E-3</v>
      </c>
      <c r="X50" s="9">
        <f>IF(F50&lt;=80,0.07,IF(AND(F50&gt;80,F50&lt;=250),0.06,IF(AND(F50&gt;250,F50&gt;=500),0.04,IF(F50&gt;500,0.03,0))))</f>
        <v>0.04</v>
      </c>
      <c r="Y50" t="str">
        <f>IF(ABS(W50)&lt;=X50,"Dentro del rango","Supera el rango")</f>
        <v>Dentro del rango</v>
      </c>
      <c r="Z50">
        <f>AVERAGE(K50,L50,M50,N50,O50,P50,Q50,R50,S50,T50)</f>
        <v>0.8</v>
      </c>
      <c r="AA50" t="str">
        <f>IF(Z50=1,"Aprobado","Ajustar")</f>
        <v>Ajustar</v>
      </c>
    </row>
    <row r="51" spans="1:27">
      <c r="A51">
        <v>50</v>
      </c>
      <c r="B51" s="1" t="s">
        <v>197</v>
      </c>
      <c r="C51" s="1" t="s">
        <v>26</v>
      </c>
      <c r="D51" s="1" t="s">
        <v>198</v>
      </c>
      <c r="E51">
        <v>102</v>
      </c>
      <c r="F51" t="s">
        <v>199</v>
      </c>
      <c r="G51">
        <v>102</v>
      </c>
      <c r="H51" s="9">
        <f>(((ABS(G51-E51))/E51))</f>
        <v>0</v>
      </c>
      <c r="I51" s="9">
        <f>IF(G51&lt;=80,0.07,IF(AND(G51&gt;80,G51&lt;=250),0.06,IF(AND(G51&gt;250,G51&gt;=500),0.04,IF(G51&gt;500,0.03,0))))</f>
        <v>0.06</v>
      </c>
      <c r="J51" t="str">
        <f>IF(ABS(H51)&lt;=I51,"Dentro del rango","Supera el rango")</f>
        <v>Dentro del rango</v>
      </c>
      <c r="K51" s="37">
        <v>1</v>
      </c>
      <c r="L51" s="37">
        <v>1</v>
      </c>
      <c r="M51" s="37">
        <v>1</v>
      </c>
      <c r="N51" s="37">
        <v>0</v>
      </c>
      <c r="O51" s="37">
        <v>0</v>
      </c>
      <c r="P51" s="37">
        <v>1</v>
      </c>
      <c r="Q51">
        <v>1</v>
      </c>
      <c r="R51">
        <v>1</v>
      </c>
      <c r="S51">
        <v>1</v>
      </c>
      <c r="T51">
        <v>1</v>
      </c>
      <c r="U51" t="s">
        <v>196</v>
      </c>
      <c r="V51" t="s">
        <v>30</v>
      </c>
      <c r="W51" s="9">
        <f>(((ABS(G51-F51))/F51))</f>
        <v>3.7989917053307085E-4</v>
      </c>
      <c r="X51" s="9">
        <f>IF(F51&lt;=80,0.07,IF(AND(F51&gt;80,F51&lt;=250),0.06,IF(AND(F51&gt;250,F51&gt;=500),0.04,IF(F51&gt;500,0.03,0))))</f>
        <v>0.04</v>
      </c>
      <c r="Y51" t="str">
        <f>IF(ABS(W51)&lt;=X51,"Dentro del rango","Supera el rango")</f>
        <v>Dentro del rango</v>
      </c>
      <c r="Z51">
        <f>AVERAGE(K51,L51,M51,N51,O51,P51,Q51,R51,S51,T51)</f>
        <v>0.8</v>
      </c>
      <c r="AA51" t="str">
        <f>IF(Z51=1,"Aprobado","Ajustar")</f>
        <v>Ajustar</v>
      </c>
    </row>
    <row r="52" spans="1:27">
      <c r="A52">
        <v>51</v>
      </c>
      <c r="B52" s="1" t="s">
        <v>200</v>
      </c>
      <c r="C52" s="1" t="s">
        <v>26</v>
      </c>
      <c r="D52" s="1" t="s">
        <v>201</v>
      </c>
      <c r="E52">
        <v>84</v>
      </c>
      <c r="F52" t="s">
        <v>202</v>
      </c>
      <c r="G52">
        <v>84</v>
      </c>
      <c r="H52" s="9">
        <f>(((ABS(G52-E52))/E52))</f>
        <v>0</v>
      </c>
      <c r="I52" s="9">
        <f>IF(G52&lt;=80,0.07,IF(AND(G52&gt;80,G52&lt;=250),0.06,IF(AND(G52&gt;250,G52&gt;=500),0.04,IF(G52&gt;500,0.03,0))))</f>
        <v>0.06</v>
      </c>
      <c r="J52" t="str">
        <f>IF(ABS(H52)&lt;=I52,"Dentro del rango","Supera el rango")</f>
        <v>Dentro del rango</v>
      </c>
      <c r="K52" s="37">
        <v>1</v>
      </c>
      <c r="L52" s="37">
        <v>1</v>
      </c>
      <c r="M52" s="37">
        <v>1</v>
      </c>
      <c r="N52" s="37">
        <v>0</v>
      </c>
      <c r="O52" s="37">
        <v>0</v>
      </c>
      <c r="P52" s="37">
        <v>1</v>
      </c>
      <c r="Q52">
        <v>1</v>
      </c>
      <c r="R52">
        <v>1</v>
      </c>
      <c r="S52">
        <v>1</v>
      </c>
      <c r="T52">
        <v>1</v>
      </c>
      <c r="U52" t="s">
        <v>196</v>
      </c>
      <c r="V52" t="s">
        <v>30</v>
      </c>
      <c r="W52" s="9">
        <f>(((ABS(G52-F52))/F52))</f>
        <v>5.9146867601955885E-4</v>
      </c>
      <c r="X52" s="9">
        <f>IF(F52&lt;=80,0.07,IF(AND(F52&gt;80,F52&lt;=250),0.06,IF(AND(F52&gt;250,F52&gt;=500),0.04,IF(F52&gt;500,0.03,0))))</f>
        <v>0.04</v>
      </c>
      <c r="Y52" t="str">
        <f>IF(ABS(W52)&lt;=X52,"Dentro del rango","Supera el rango")</f>
        <v>Dentro del rango</v>
      </c>
      <c r="Z52">
        <f>AVERAGE(K52,L52,M52,N52,O52,P52,Q52,R52,S52,T52)</f>
        <v>0.8</v>
      </c>
      <c r="AA52" t="str">
        <f>IF(Z52=1,"Aprobado","Ajustar")</f>
        <v>Ajustar</v>
      </c>
    </row>
    <row r="53" spans="1:27">
      <c r="A53">
        <v>52</v>
      </c>
      <c r="B53" s="1" t="s">
        <v>203</v>
      </c>
      <c r="C53" s="1" t="s">
        <v>26</v>
      </c>
      <c r="D53" s="1" t="s">
        <v>204</v>
      </c>
      <c r="E53">
        <v>81</v>
      </c>
      <c r="F53" t="s">
        <v>205</v>
      </c>
      <c r="G53">
        <v>81</v>
      </c>
      <c r="H53" s="9">
        <f>(((ABS(G53-E53))/E53))</f>
        <v>0</v>
      </c>
      <c r="I53" s="9">
        <f>IF(G53&lt;=80,0.07,IF(AND(G53&gt;80,G53&lt;=250),0.06,IF(AND(G53&gt;250,G53&gt;=500),0.04,IF(G53&gt;500,0.03,0))))</f>
        <v>0.06</v>
      </c>
      <c r="J53" t="str">
        <f>IF(ABS(H53)&lt;=I53,"Dentro del rango","Supera el rango")</f>
        <v>Dentro del rango</v>
      </c>
      <c r="K53" s="37">
        <v>1</v>
      </c>
      <c r="L53" s="37">
        <v>1</v>
      </c>
      <c r="M53" s="37">
        <v>1</v>
      </c>
      <c r="N53" s="37">
        <v>0</v>
      </c>
      <c r="O53" s="37">
        <v>0</v>
      </c>
      <c r="P53" s="37">
        <v>1</v>
      </c>
      <c r="Q53">
        <v>1</v>
      </c>
      <c r="R53">
        <v>1</v>
      </c>
      <c r="S53">
        <v>1</v>
      </c>
      <c r="T53">
        <v>1</v>
      </c>
      <c r="U53" t="s">
        <v>206</v>
      </c>
      <c r="V53" t="s">
        <v>30</v>
      </c>
      <c r="W53" s="9">
        <f>(((ABS(G53-F53))/F53))</f>
        <v>1.6857220977980168E-2</v>
      </c>
      <c r="X53" s="9">
        <f>IF(F53&lt;=80,0.07,IF(AND(F53&gt;80,F53&lt;=250),0.06,IF(AND(F53&gt;250,F53&gt;=500),0.04,IF(F53&gt;500,0.03,0))))</f>
        <v>0.04</v>
      </c>
      <c r="Y53" t="str">
        <f>IF(ABS(W53)&lt;=X53,"Dentro del rango","Supera el rango")</f>
        <v>Dentro del rango</v>
      </c>
      <c r="Z53">
        <f>AVERAGE(K53,L53,M53,N53,O53,P53,Q53,R53,S53,T53)</f>
        <v>0.8</v>
      </c>
      <c r="AA53" t="str">
        <f>IF(Z53=1,"Aprobado","Ajustar")</f>
        <v>Ajustar</v>
      </c>
    </row>
    <row r="54" spans="1:27">
      <c r="A54">
        <v>53</v>
      </c>
      <c r="B54" s="1" t="s">
        <v>207</v>
      </c>
      <c r="C54" s="1" t="s">
        <v>26</v>
      </c>
      <c r="D54" s="1" t="s">
        <v>208</v>
      </c>
      <c r="E54">
        <v>81</v>
      </c>
      <c r="F54" t="s">
        <v>209</v>
      </c>
      <c r="G54">
        <v>81</v>
      </c>
      <c r="H54" s="9">
        <f>(((ABS(G54-E54))/E54))</f>
        <v>0</v>
      </c>
      <c r="I54" s="9">
        <f>IF(G54&lt;=80,0.07,IF(AND(G54&gt;80,G54&lt;=250),0.06,IF(AND(G54&gt;250,G54&gt;=500),0.04,IF(G54&gt;500,0.03,0))))</f>
        <v>0.06</v>
      </c>
      <c r="J54" t="str">
        <f>IF(ABS(H54)&lt;=I54,"Dentro del rango","Supera el rango")</f>
        <v>Dentro del rango</v>
      </c>
      <c r="K54" s="37">
        <v>1</v>
      </c>
      <c r="L54" s="37">
        <v>1</v>
      </c>
      <c r="M54" s="37">
        <v>1</v>
      </c>
      <c r="N54" s="37">
        <v>0</v>
      </c>
      <c r="O54" s="37">
        <v>0</v>
      </c>
      <c r="P54" s="37">
        <v>1</v>
      </c>
      <c r="Q54">
        <v>1</v>
      </c>
      <c r="R54">
        <v>1</v>
      </c>
      <c r="S54">
        <v>1</v>
      </c>
      <c r="T54">
        <v>1</v>
      </c>
      <c r="U54" t="s">
        <v>210</v>
      </c>
      <c r="V54" t="s">
        <v>30</v>
      </c>
      <c r="W54" s="9">
        <f>(((ABS(G54-F54))/F54))</f>
        <v>0.12115414204447078</v>
      </c>
      <c r="X54" s="9">
        <f>IF(F54&lt;=80,0.07,IF(AND(F54&gt;80,F54&lt;=250),0.06,IF(AND(F54&gt;250,F54&gt;=500),0.04,IF(F54&gt;500,0.03,0))))</f>
        <v>0.04</v>
      </c>
      <c r="Y54" t="str">
        <f>IF(ABS(W54)&lt;=X54,"Dentro del rango","Supera el rango")</f>
        <v>Supera el rango</v>
      </c>
      <c r="Z54">
        <f>AVERAGE(K54,L54,M54,N54,O54,P54,Q54,R54,S54,T54)</f>
        <v>0.8</v>
      </c>
      <c r="AA54" t="str">
        <f>IF(Z54=1,"Aprobado","Ajustar")</f>
        <v>Ajustar</v>
      </c>
    </row>
    <row r="55" spans="1:27">
      <c r="A55">
        <v>54</v>
      </c>
      <c r="B55" s="1" t="s">
        <v>211</v>
      </c>
      <c r="C55" s="1" t="s">
        <v>26</v>
      </c>
      <c r="D55" s="1" t="s">
        <v>212</v>
      </c>
      <c r="E55">
        <v>58</v>
      </c>
      <c r="F55" t="s">
        <v>213</v>
      </c>
      <c r="G55">
        <v>58</v>
      </c>
      <c r="H55" s="9">
        <f>(((ABS(G55-E55))/E55))</f>
        <v>0</v>
      </c>
      <c r="I55" s="9">
        <f>IF(G55&lt;=80,0.07,IF(AND(G55&gt;80,G55&lt;=250),0.06,IF(AND(G55&gt;250,G55&gt;=500),0.04,IF(G55&gt;500,0.03,0))))</f>
        <v>7.0000000000000007E-2</v>
      </c>
      <c r="J55" t="str">
        <f>IF(ABS(H55)&lt;=I55,"Dentro del rango","Supera el rango")</f>
        <v>Dentro del rango</v>
      </c>
      <c r="K55" s="37">
        <v>1</v>
      </c>
      <c r="L55" s="37">
        <v>1</v>
      </c>
      <c r="M55" s="37">
        <v>1</v>
      </c>
      <c r="N55" s="37">
        <v>0</v>
      </c>
      <c r="O55" s="37">
        <v>0</v>
      </c>
      <c r="P55" s="37">
        <v>1</v>
      </c>
      <c r="Q55">
        <v>1</v>
      </c>
      <c r="R55">
        <v>1</v>
      </c>
      <c r="S55">
        <v>1</v>
      </c>
      <c r="T55">
        <v>1</v>
      </c>
      <c r="U55" t="s">
        <v>214</v>
      </c>
      <c r="V55" t="s">
        <v>30</v>
      </c>
      <c r="W55" s="9">
        <f>(((ABS(G55-F55))/F55))</f>
        <v>3.8026523633907176E-4</v>
      </c>
      <c r="X55" s="9">
        <f>IF(F55&lt;=80,0.07,IF(AND(F55&gt;80,F55&lt;=250),0.06,IF(AND(F55&gt;250,F55&gt;=500),0.04,IF(F55&gt;500,0.03,0))))</f>
        <v>0.04</v>
      </c>
      <c r="Y55" t="str">
        <f>IF(ABS(W55)&lt;=X55,"Dentro del rango","Supera el rango")</f>
        <v>Dentro del rango</v>
      </c>
      <c r="Z55">
        <f>AVERAGE(K55,L55,M55,N55,O55,P55,Q55,R55,S55,T55)</f>
        <v>0.8</v>
      </c>
      <c r="AA55" t="str">
        <f>IF(Z55=1,"Aprobado","Ajustar")</f>
        <v>Ajustar</v>
      </c>
    </row>
    <row r="56" spans="1:27">
      <c r="A56">
        <v>55</v>
      </c>
      <c r="B56" s="1" t="s">
        <v>215</v>
      </c>
      <c r="C56" s="1" t="s">
        <v>26</v>
      </c>
      <c r="D56" s="1" t="s">
        <v>216</v>
      </c>
      <c r="E56">
        <v>81</v>
      </c>
      <c r="F56" t="s">
        <v>217</v>
      </c>
      <c r="G56">
        <v>81</v>
      </c>
      <c r="H56" s="9">
        <f>(((ABS(G56-E56))/E56))</f>
        <v>0</v>
      </c>
      <c r="I56" s="9">
        <f>IF(G56&lt;=80,0.07,IF(AND(G56&gt;80,G56&lt;=250),0.06,IF(AND(G56&gt;250,G56&gt;=500),0.04,IF(G56&gt;500,0.03,0))))</f>
        <v>0.06</v>
      </c>
      <c r="J56" t="str">
        <f>IF(ABS(H56)&lt;=I56,"Dentro del rango","Supera el rango")</f>
        <v>Dentro del rango</v>
      </c>
      <c r="K56" s="37">
        <v>1</v>
      </c>
      <c r="L56" s="37">
        <v>1</v>
      </c>
      <c r="M56" s="37">
        <v>1</v>
      </c>
      <c r="N56" s="37">
        <v>0</v>
      </c>
      <c r="O56" s="37">
        <v>0</v>
      </c>
      <c r="P56" s="37">
        <v>1</v>
      </c>
      <c r="Q56">
        <v>1</v>
      </c>
      <c r="R56">
        <v>1</v>
      </c>
      <c r="S56">
        <v>1</v>
      </c>
      <c r="T56">
        <v>1</v>
      </c>
      <c r="U56" t="s">
        <v>218</v>
      </c>
      <c r="V56" t="s">
        <v>30</v>
      </c>
      <c r="W56" s="9">
        <f>(((ABS(G56-F56))/F56))</f>
        <v>3.8153433156100841E-2</v>
      </c>
      <c r="X56" s="9">
        <f>IF(F56&lt;=80,0.07,IF(AND(F56&gt;80,F56&lt;=250),0.06,IF(AND(F56&gt;250,F56&gt;=500),0.04,IF(F56&gt;500,0.03,0))))</f>
        <v>0.04</v>
      </c>
      <c r="Y56" t="str">
        <f>IF(ABS(W56)&lt;=X56,"Dentro del rango","Supera el rango")</f>
        <v>Dentro del rango</v>
      </c>
      <c r="Z56">
        <f>AVERAGE(K56,L56,M56,N56,O56,P56,Q56,R56,S56,T56)</f>
        <v>0.8</v>
      </c>
      <c r="AA56" t="str">
        <f>IF(Z56=1,"Aprobado","Ajustar")</f>
        <v>Ajustar</v>
      </c>
    </row>
    <row r="57" spans="1:27">
      <c r="A57">
        <v>56</v>
      </c>
      <c r="B57" s="1" t="s">
        <v>219</v>
      </c>
      <c r="C57" s="1" t="s">
        <v>26</v>
      </c>
      <c r="D57" s="1" t="s">
        <v>220</v>
      </c>
      <c r="E57">
        <v>81</v>
      </c>
      <c r="F57" t="s">
        <v>221</v>
      </c>
      <c r="G57">
        <v>81</v>
      </c>
      <c r="H57" s="9">
        <f>(((ABS(G57-E57))/E57))</f>
        <v>0</v>
      </c>
      <c r="I57" s="9">
        <f>IF(G57&lt;=80,0.07,IF(AND(G57&gt;80,G57&lt;=250),0.06,IF(AND(G57&gt;250,G57&gt;=500),0.04,IF(G57&gt;500,0.03,0))))</f>
        <v>0.06</v>
      </c>
      <c r="J57" t="str">
        <f>IF(ABS(H57)&lt;=I57,"Dentro del rango","Supera el rango")</f>
        <v>Dentro del rango</v>
      </c>
      <c r="K57" s="37">
        <v>1</v>
      </c>
      <c r="L57" s="37">
        <v>1</v>
      </c>
      <c r="M57" s="37">
        <v>1</v>
      </c>
      <c r="N57" s="37">
        <v>0</v>
      </c>
      <c r="O57" s="37">
        <v>0</v>
      </c>
      <c r="P57" s="37">
        <v>1</v>
      </c>
      <c r="Q57">
        <v>1</v>
      </c>
      <c r="R57">
        <v>1</v>
      </c>
      <c r="S57">
        <v>1</v>
      </c>
      <c r="T57">
        <v>1</v>
      </c>
      <c r="U57" t="s">
        <v>218</v>
      </c>
      <c r="V57" t="s">
        <v>30</v>
      </c>
      <c r="W57" s="9">
        <f>(((ABS(G57-F57))/F57))</f>
        <v>5.369841680066754E-3</v>
      </c>
      <c r="X57" s="9">
        <f>IF(F57&lt;=80,0.07,IF(AND(F57&gt;80,F57&lt;=250),0.06,IF(AND(F57&gt;250,F57&gt;=500),0.04,IF(F57&gt;500,0.03,0))))</f>
        <v>0.04</v>
      </c>
      <c r="Y57" t="str">
        <f>IF(ABS(W57)&lt;=X57,"Dentro del rango","Supera el rango")</f>
        <v>Dentro del rango</v>
      </c>
      <c r="Z57">
        <f>AVERAGE(K57,L57,M57,N57,O57,P57,Q57,R57,S57,T57)</f>
        <v>0.8</v>
      </c>
      <c r="AA57" t="str">
        <f>IF(Z57=1,"Aprobado","Ajustar")</f>
        <v>Ajustar</v>
      </c>
    </row>
    <row r="58" spans="1:27">
      <c r="A58">
        <v>57</v>
      </c>
      <c r="B58" s="1" t="s">
        <v>222</v>
      </c>
      <c r="C58" s="1" t="s">
        <v>26</v>
      </c>
      <c r="D58" s="1" t="s">
        <v>223</v>
      </c>
      <c r="E58">
        <v>35</v>
      </c>
      <c r="F58" t="s">
        <v>224</v>
      </c>
      <c r="G58">
        <v>35</v>
      </c>
      <c r="H58" s="9">
        <f>(((ABS(G58-E58))/E58))</f>
        <v>0</v>
      </c>
      <c r="I58" s="9">
        <f>IF(G58&lt;=80,0.07,IF(AND(G58&gt;80,G58&lt;=250),0.06,IF(AND(G58&gt;250,G58&gt;=500),0.04,IF(G58&gt;500,0.03,0))))</f>
        <v>7.0000000000000007E-2</v>
      </c>
      <c r="J58" t="str">
        <f>IF(ABS(H58)&lt;=I58,"Dentro del rango","Supera el rango")</f>
        <v>Dentro del rango</v>
      </c>
      <c r="K58" s="37">
        <v>1</v>
      </c>
      <c r="L58" s="37">
        <v>1</v>
      </c>
      <c r="M58" s="37">
        <v>1</v>
      </c>
      <c r="N58" s="37">
        <v>0</v>
      </c>
      <c r="O58" s="37">
        <v>0</v>
      </c>
      <c r="P58" s="37">
        <v>1</v>
      </c>
      <c r="Q58">
        <v>1</v>
      </c>
      <c r="R58">
        <v>1</v>
      </c>
      <c r="S58">
        <v>1</v>
      </c>
      <c r="T58">
        <v>1</v>
      </c>
      <c r="U58" t="s">
        <v>225</v>
      </c>
      <c r="V58" t="s">
        <v>30</v>
      </c>
      <c r="W58" s="9">
        <f>(((ABS(G58-F58))/F58))</f>
        <v>0.21043129446089581</v>
      </c>
      <c r="X58" s="9">
        <f>IF(F58&lt;=80,0.07,IF(AND(F58&gt;80,F58&lt;=250),0.06,IF(AND(F58&gt;250,F58&gt;=500),0.04,IF(F58&gt;500,0.03,0))))</f>
        <v>0.04</v>
      </c>
      <c r="Y58" t="str">
        <f>IF(ABS(W58)&lt;=X58,"Dentro del rango","Supera el rango")</f>
        <v>Supera el rango</v>
      </c>
      <c r="Z58">
        <f>AVERAGE(K58,L58,M58,N58,O58,P58,Q58,R58,S58,T58)</f>
        <v>0.8</v>
      </c>
      <c r="AA58" t="str">
        <f>IF(Z58=1,"Aprobado","Ajustar")</f>
        <v>Ajustar</v>
      </c>
    </row>
    <row r="59" spans="1:27">
      <c r="A59">
        <v>58</v>
      </c>
      <c r="B59" s="1" t="s">
        <v>226</v>
      </c>
      <c r="C59" s="1" t="s">
        <v>26</v>
      </c>
      <c r="D59" s="1" t="s">
        <v>227</v>
      </c>
      <c r="E59">
        <v>102</v>
      </c>
      <c r="F59" t="s">
        <v>228</v>
      </c>
      <c r="G59">
        <v>102</v>
      </c>
      <c r="H59" s="9">
        <f>(((ABS(G59-E59))/E59))</f>
        <v>0</v>
      </c>
      <c r="I59" s="9">
        <f>IF(G59&lt;=80,0.07,IF(AND(G59&gt;80,G59&lt;=250),0.06,IF(AND(G59&gt;250,G59&gt;=500),0.04,IF(G59&gt;500,0.03,0))))</f>
        <v>0.06</v>
      </c>
      <c r="J59" t="str">
        <f>IF(ABS(H59)&lt;=I59,"Dentro del rango","Supera el rango")</f>
        <v>Dentro del rango</v>
      </c>
      <c r="K59" s="37">
        <v>1</v>
      </c>
      <c r="L59" s="37">
        <v>1</v>
      </c>
      <c r="M59" s="37">
        <v>1</v>
      </c>
      <c r="N59" s="37">
        <v>0</v>
      </c>
      <c r="O59" s="37">
        <v>0</v>
      </c>
      <c r="P59" s="37">
        <v>1</v>
      </c>
      <c r="Q59">
        <v>1</v>
      </c>
      <c r="R59">
        <v>1</v>
      </c>
      <c r="S59">
        <v>1</v>
      </c>
      <c r="T59">
        <v>1</v>
      </c>
      <c r="U59" t="s">
        <v>229</v>
      </c>
      <c r="V59" t="s">
        <v>30</v>
      </c>
      <c r="W59" s="9">
        <f>(((ABS(G59-F59))/F59))</f>
        <v>1.3999178145196211E-3</v>
      </c>
      <c r="X59" s="9">
        <f>IF(F59&lt;=80,0.07,IF(AND(F59&gt;80,F59&lt;=250),0.06,IF(AND(F59&gt;250,F59&gt;=500),0.04,IF(F59&gt;500,0.03,0))))</f>
        <v>0.04</v>
      </c>
      <c r="Y59" t="str">
        <f>IF(ABS(W59)&lt;=X59,"Dentro del rango","Supera el rango")</f>
        <v>Dentro del rango</v>
      </c>
      <c r="Z59">
        <f>AVERAGE(K59,L59,M59,N59,O59,P59,Q59,R59,S59,T59)</f>
        <v>0.8</v>
      </c>
      <c r="AA59" t="str">
        <f>IF(Z59=1,"Aprobado","Ajustar")</f>
        <v>Ajustar</v>
      </c>
    </row>
    <row r="60" spans="1:27">
      <c r="A60">
        <v>59</v>
      </c>
      <c r="B60" s="1" t="s">
        <v>230</v>
      </c>
      <c r="C60" s="1" t="s">
        <v>26</v>
      </c>
      <c r="D60" s="1" t="s">
        <v>231</v>
      </c>
      <c r="E60">
        <v>68</v>
      </c>
      <c r="F60" t="s">
        <v>232</v>
      </c>
      <c r="G60">
        <v>68</v>
      </c>
      <c r="H60" s="9">
        <f>(((ABS(G60-E60))/E60))</f>
        <v>0</v>
      </c>
      <c r="I60" s="9">
        <f>IF(G60&lt;=80,0.07,IF(AND(G60&gt;80,G60&lt;=250),0.06,IF(AND(G60&gt;250,G60&gt;=500),0.04,IF(G60&gt;500,0.03,0))))</f>
        <v>7.0000000000000007E-2</v>
      </c>
      <c r="J60" t="str">
        <f>IF(ABS(H60)&lt;=I60,"Dentro del rango","Supera el rango")</f>
        <v>Dentro del rango</v>
      </c>
      <c r="K60" s="37">
        <v>1</v>
      </c>
      <c r="L60" s="37">
        <v>1</v>
      </c>
      <c r="M60" s="37">
        <v>1</v>
      </c>
      <c r="N60" s="37">
        <v>0</v>
      </c>
      <c r="O60" s="37">
        <v>0</v>
      </c>
      <c r="P60" s="37">
        <v>1</v>
      </c>
      <c r="Q60">
        <v>1</v>
      </c>
      <c r="R60">
        <v>1</v>
      </c>
      <c r="S60">
        <v>1</v>
      </c>
      <c r="T60">
        <v>1</v>
      </c>
      <c r="U60" t="s">
        <v>214</v>
      </c>
      <c r="V60" t="s">
        <v>72</v>
      </c>
      <c r="W60" s="9">
        <f>(((ABS(G60-F60))/F60))</f>
        <v>6.1528782996491628E-3</v>
      </c>
      <c r="X60" s="9">
        <f>IF(F60&lt;=80,0.07,IF(AND(F60&gt;80,F60&lt;=250),0.06,IF(AND(F60&gt;250,F60&gt;=500),0.04,IF(F60&gt;500,0.03,0))))</f>
        <v>0.04</v>
      </c>
      <c r="Y60" t="str">
        <f>IF(ABS(W60)&lt;=X60,"Dentro del rango","Supera el rango")</f>
        <v>Dentro del rango</v>
      </c>
      <c r="Z60">
        <f>AVERAGE(K60,L60,M60,N60,O60,P60,Q60,R60,S60,T60)</f>
        <v>0.8</v>
      </c>
      <c r="AA60" t="str">
        <f>IF(Z60=1,"Aprobado","Ajustar")</f>
        <v>Ajustar</v>
      </c>
    </row>
    <row r="61" spans="1:27">
      <c r="A61">
        <v>60</v>
      </c>
      <c r="B61" s="1" t="s">
        <v>233</v>
      </c>
      <c r="C61" s="1" t="s">
        <v>26</v>
      </c>
      <c r="D61" s="1" t="s">
        <v>234</v>
      </c>
      <c r="E61">
        <v>93</v>
      </c>
      <c r="F61" t="s">
        <v>235</v>
      </c>
      <c r="G61">
        <v>93</v>
      </c>
      <c r="H61" s="9">
        <f>(((ABS(G61-E61))/E61))</f>
        <v>0</v>
      </c>
      <c r="I61" s="9">
        <f>IF(G61&lt;=80,0.07,IF(AND(G61&gt;80,G61&lt;=250),0.06,IF(AND(G61&gt;250,G61&gt;=500),0.04,IF(G61&gt;500,0.03,0))))</f>
        <v>0.06</v>
      </c>
      <c r="J61" t="str">
        <f>IF(ABS(H61)&lt;=I61,"Dentro del rango","Supera el rango")</f>
        <v>Dentro del rango</v>
      </c>
      <c r="K61" s="37">
        <v>1</v>
      </c>
      <c r="L61" s="37">
        <v>1</v>
      </c>
      <c r="M61" s="37">
        <v>1</v>
      </c>
      <c r="N61" s="37">
        <v>0</v>
      </c>
      <c r="O61" s="37">
        <v>0</v>
      </c>
      <c r="P61" s="37">
        <v>1</v>
      </c>
      <c r="Q61">
        <v>1</v>
      </c>
      <c r="R61">
        <v>1</v>
      </c>
      <c r="S61">
        <v>1</v>
      </c>
      <c r="T61">
        <v>1</v>
      </c>
      <c r="U61" t="s">
        <v>236</v>
      </c>
      <c r="V61" t="s">
        <v>30</v>
      </c>
      <c r="W61" s="9">
        <f>(((ABS(G61-F61))/F61))</f>
        <v>3.9237333604902943E-3</v>
      </c>
      <c r="X61" s="9">
        <f>IF(F61&lt;=80,0.07,IF(AND(F61&gt;80,F61&lt;=250),0.06,IF(AND(F61&gt;250,F61&gt;=500),0.04,IF(F61&gt;500,0.03,0))))</f>
        <v>0.04</v>
      </c>
      <c r="Y61" t="str">
        <f>IF(ABS(W61)&lt;=X61,"Dentro del rango","Supera el rango")</f>
        <v>Dentro del rango</v>
      </c>
      <c r="Z61">
        <f>AVERAGE(K61,L61,M61,N61,O61,P61,Q61,R61,S61,T61)</f>
        <v>0.8</v>
      </c>
      <c r="AA61" t="str">
        <f>IF(Z61=1,"Aprobado","Ajustar")</f>
        <v>Ajustar</v>
      </c>
    </row>
    <row r="62" spans="1:27">
      <c r="A62">
        <v>61</v>
      </c>
      <c r="B62" s="1" t="s">
        <v>237</v>
      </c>
      <c r="C62" s="1" t="s">
        <v>26</v>
      </c>
      <c r="D62" s="1" t="s">
        <v>238</v>
      </c>
      <c r="E62">
        <v>81</v>
      </c>
      <c r="F62" t="s">
        <v>239</v>
      </c>
      <c r="G62">
        <v>81</v>
      </c>
      <c r="H62" s="9">
        <f>(((ABS(G62-E62))/E62))</f>
        <v>0</v>
      </c>
      <c r="I62" s="9">
        <f>IF(G62&lt;=80,0.07,IF(AND(G62&gt;80,G62&lt;=250),0.06,IF(AND(G62&gt;250,G62&gt;=500),0.04,IF(G62&gt;500,0.03,0))))</f>
        <v>0.06</v>
      </c>
      <c r="J62" t="str">
        <f>IF(ABS(H62)&lt;=I62,"Dentro del rango","Supera el rango")</f>
        <v>Dentro del rango</v>
      </c>
      <c r="K62" s="37">
        <v>1</v>
      </c>
      <c r="L62" s="37">
        <v>1</v>
      </c>
      <c r="M62" s="37">
        <v>1</v>
      </c>
      <c r="N62" s="37">
        <v>0</v>
      </c>
      <c r="O62" s="37">
        <v>0</v>
      </c>
      <c r="P62" s="37">
        <v>1</v>
      </c>
      <c r="Q62">
        <v>1</v>
      </c>
      <c r="R62">
        <v>1</v>
      </c>
      <c r="S62">
        <v>1</v>
      </c>
      <c r="T62">
        <v>1</v>
      </c>
      <c r="U62" t="s">
        <v>218</v>
      </c>
      <c r="V62" t="s">
        <v>30</v>
      </c>
      <c r="W62" s="9">
        <f>(((ABS(G62-F62))/F62))</f>
        <v>3.21595459896276E-2</v>
      </c>
      <c r="X62" s="9">
        <f>IF(F62&lt;=80,0.07,IF(AND(F62&gt;80,F62&lt;=250),0.06,IF(AND(F62&gt;250,F62&gt;=500),0.04,IF(F62&gt;500,0.03,0))))</f>
        <v>0.04</v>
      </c>
      <c r="Y62" t="str">
        <f>IF(ABS(W62)&lt;=X62,"Dentro del rango","Supera el rango")</f>
        <v>Dentro del rango</v>
      </c>
      <c r="Z62">
        <f>AVERAGE(K62,L62,M62,N62,O62,P62,Q62,R62,S62,T62)</f>
        <v>0.8</v>
      </c>
      <c r="AA62" t="str">
        <f>IF(Z62=1,"Aprobado","Ajustar")</f>
        <v>Ajustar</v>
      </c>
    </row>
    <row r="63" spans="1:27">
      <c r="A63">
        <v>62</v>
      </c>
      <c r="B63" s="1" t="s">
        <v>240</v>
      </c>
      <c r="C63" s="1" t="s">
        <v>26</v>
      </c>
      <c r="D63" s="1" t="s">
        <v>241</v>
      </c>
      <c r="E63">
        <v>102</v>
      </c>
      <c r="F63" t="s">
        <v>242</v>
      </c>
      <c r="G63">
        <v>102</v>
      </c>
      <c r="H63" s="9">
        <f>(((ABS(G63-E63))/E63))</f>
        <v>0</v>
      </c>
      <c r="I63" s="9">
        <f>IF(G63&lt;=80,0.07,IF(AND(G63&gt;80,G63&lt;=250),0.06,IF(AND(G63&gt;250,G63&gt;=500),0.04,IF(G63&gt;500,0.03,0))))</f>
        <v>0.06</v>
      </c>
      <c r="J63" t="str">
        <f>IF(ABS(H63)&lt;=I63,"Dentro del rango","Supera el rango")</f>
        <v>Dentro del rango</v>
      </c>
      <c r="K63" s="37">
        <v>1</v>
      </c>
      <c r="L63" s="37">
        <v>1</v>
      </c>
      <c r="M63" s="37">
        <v>1</v>
      </c>
      <c r="N63" s="37">
        <v>0</v>
      </c>
      <c r="O63" s="37">
        <v>0</v>
      </c>
      <c r="P63" s="37">
        <v>1</v>
      </c>
      <c r="Q63">
        <v>1</v>
      </c>
      <c r="R63">
        <v>1</v>
      </c>
      <c r="S63">
        <v>1</v>
      </c>
      <c r="T63">
        <v>1</v>
      </c>
      <c r="U63" t="s">
        <v>218</v>
      </c>
      <c r="V63" t="s">
        <v>30</v>
      </c>
      <c r="W63" s="9">
        <f>(((ABS(G63-F63))/F63))</f>
        <v>3.8721850758718668E-4</v>
      </c>
      <c r="X63" s="9">
        <f>IF(F63&lt;=80,0.07,IF(AND(F63&gt;80,F63&lt;=250),0.06,IF(AND(F63&gt;250,F63&gt;=500),0.04,IF(F63&gt;500,0.03,0))))</f>
        <v>0.04</v>
      </c>
      <c r="Y63" t="str">
        <f>IF(ABS(W63)&lt;=X63,"Dentro del rango","Supera el rango")</f>
        <v>Dentro del rango</v>
      </c>
      <c r="Z63">
        <f>AVERAGE(K63,L63,M63,N63,O63,P63,Q63,R63,S63,T63)</f>
        <v>0.8</v>
      </c>
      <c r="AA63" t="str">
        <f>IF(Z63=1,"Aprobado","Ajustar")</f>
        <v>Ajustar</v>
      </c>
    </row>
    <row r="64" spans="1:27">
      <c r="A64">
        <v>63</v>
      </c>
      <c r="B64" s="1" t="s">
        <v>243</v>
      </c>
      <c r="C64" s="1" t="s">
        <v>26</v>
      </c>
      <c r="D64" s="1" t="s">
        <v>244</v>
      </c>
      <c r="E64">
        <v>81</v>
      </c>
      <c r="F64" t="s">
        <v>245</v>
      </c>
      <c r="G64">
        <v>81</v>
      </c>
      <c r="H64" s="9">
        <f>(((ABS(G64-E64))/E64))</f>
        <v>0</v>
      </c>
      <c r="I64" s="9">
        <f>IF(G64&lt;=80,0.07,IF(AND(G64&gt;80,G64&lt;=250),0.06,IF(AND(G64&gt;250,G64&gt;=500),0.04,IF(G64&gt;500,0.03,0))))</f>
        <v>0.06</v>
      </c>
      <c r="J64" t="str">
        <f>IF(ABS(H64)&lt;=I64,"Dentro del rango","Supera el rango")</f>
        <v>Dentro del rango</v>
      </c>
      <c r="K64" s="37">
        <v>1</v>
      </c>
      <c r="L64" s="37">
        <v>1</v>
      </c>
      <c r="M64" s="37">
        <v>1</v>
      </c>
      <c r="N64" s="37">
        <v>0</v>
      </c>
      <c r="O64" s="37">
        <v>0</v>
      </c>
      <c r="P64" s="37">
        <v>1</v>
      </c>
      <c r="Q64">
        <v>1</v>
      </c>
      <c r="R64">
        <v>1</v>
      </c>
      <c r="S64">
        <v>1</v>
      </c>
      <c r="T64">
        <v>1</v>
      </c>
      <c r="U64" t="s">
        <v>246</v>
      </c>
      <c r="V64" t="s">
        <v>72</v>
      </c>
      <c r="W64" s="9">
        <f>(((ABS(G64-F64))/F64))</f>
        <v>3.8389999882826049E-2</v>
      </c>
      <c r="X64" s="9">
        <f>IF(F64&lt;=80,0.07,IF(AND(F64&gt;80,F64&lt;=250),0.06,IF(AND(F64&gt;250,F64&gt;=500),0.04,IF(F64&gt;500,0.03,0))))</f>
        <v>0.04</v>
      </c>
      <c r="Y64" t="str">
        <f>IF(ABS(W64)&lt;=X64,"Dentro del rango","Supera el rango")</f>
        <v>Dentro del rango</v>
      </c>
      <c r="Z64">
        <f>AVERAGE(K64,L64,M64,N64,O64,P64,Q64,R64,S64,T64)</f>
        <v>0.8</v>
      </c>
      <c r="AA64" t="str">
        <f>IF(Z64=1,"Aprobado","Ajustar")</f>
        <v>Ajustar</v>
      </c>
    </row>
    <row r="65" spans="1:27">
      <c r="A65">
        <v>64</v>
      </c>
      <c r="B65" s="1" t="s">
        <v>247</v>
      </c>
      <c r="C65" s="1" t="s">
        <v>26</v>
      </c>
      <c r="D65" s="1" t="s">
        <v>248</v>
      </c>
      <c r="E65">
        <v>224</v>
      </c>
      <c r="F65" t="s">
        <v>249</v>
      </c>
      <c r="G65">
        <v>224</v>
      </c>
      <c r="H65" s="9">
        <f>(((ABS(G65-E65))/E65))</f>
        <v>0</v>
      </c>
      <c r="I65" s="9">
        <f>IF(G65&lt;=80,0.07,IF(AND(G65&gt;80,G65&lt;=250),0.06,IF(AND(G65&gt;250,G65&gt;=500),0.04,IF(G65&gt;500,0.03,0))))</f>
        <v>0.06</v>
      </c>
      <c r="J65" t="str">
        <f>IF(ABS(H65)&lt;=I65,"Dentro del rango","Supera el rango")</f>
        <v>Dentro del rango</v>
      </c>
      <c r="K65" s="37">
        <v>1</v>
      </c>
      <c r="L65" s="37">
        <v>1</v>
      </c>
      <c r="M65" s="37">
        <v>1</v>
      </c>
      <c r="N65" s="37">
        <v>0</v>
      </c>
      <c r="O65" s="37">
        <v>0</v>
      </c>
      <c r="P65" s="37">
        <v>1</v>
      </c>
      <c r="Q65">
        <v>1</v>
      </c>
      <c r="R65">
        <v>1</v>
      </c>
      <c r="S65">
        <v>1</v>
      </c>
      <c r="T65">
        <v>1</v>
      </c>
      <c r="U65" t="s">
        <v>250</v>
      </c>
      <c r="V65" t="s">
        <v>72</v>
      </c>
      <c r="W65" s="9">
        <f>(((ABS(G65-F65))/F65))</f>
        <v>0.31992119764039811</v>
      </c>
      <c r="X65" s="9">
        <f>IF(F65&lt;=80,0.07,IF(AND(F65&gt;80,F65&lt;=250),0.06,IF(AND(F65&gt;250,F65&gt;=500),0.04,IF(F65&gt;500,0.03,0))))</f>
        <v>0.04</v>
      </c>
      <c r="Y65" t="str">
        <f>IF(ABS(W65)&lt;=X65,"Dentro del rango","Supera el rango")</f>
        <v>Supera el rango</v>
      </c>
      <c r="Z65">
        <f>AVERAGE(K65,L65,M65,N65,O65,P65,Q65,R65,S65,T65)</f>
        <v>0.8</v>
      </c>
      <c r="AA65" t="str">
        <f>IF(Z65=1,"Aprobado","Ajustar")</f>
        <v>Ajustar</v>
      </c>
    </row>
    <row r="66" spans="1:27">
      <c r="A66">
        <v>65</v>
      </c>
      <c r="B66" s="1" t="s">
        <v>251</v>
      </c>
      <c r="C66" s="1" t="s">
        <v>26</v>
      </c>
      <c r="D66" s="1" t="s">
        <v>252</v>
      </c>
      <c r="E66">
        <v>102</v>
      </c>
      <c r="F66" t="s">
        <v>253</v>
      </c>
      <c r="G66">
        <v>102</v>
      </c>
      <c r="H66" s="9">
        <f>(((ABS(G66-E66))/E66))</f>
        <v>0</v>
      </c>
      <c r="I66" s="9">
        <f>IF(G66&lt;=80,0.07,IF(AND(G66&gt;80,G66&lt;=250),0.06,IF(AND(G66&gt;250,G66&gt;=500),0.04,IF(G66&gt;500,0.03,0))))</f>
        <v>0.06</v>
      </c>
      <c r="J66" t="str">
        <f>IF(ABS(H66)&lt;=I66,"Dentro del rango","Supera el rango")</f>
        <v>Dentro del rango</v>
      </c>
      <c r="K66" s="37">
        <v>1</v>
      </c>
      <c r="L66" s="37">
        <v>1</v>
      </c>
      <c r="M66" s="37">
        <v>1</v>
      </c>
      <c r="N66" s="37">
        <v>0</v>
      </c>
      <c r="O66" s="37">
        <v>0</v>
      </c>
      <c r="P66" s="37">
        <v>1</v>
      </c>
      <c r="Q66">
        <v>1</v>
      </c>
      <c r="R66">
        <v>1</v>
      </c>
      <c r="S66">
        <v>1</v>
      </c>
      <c r="T66">
        <v>1</v>
      </c>
      <c r="U66" t="s">
        <v>250</v>
      </c>
      <c r="V66" t="s">
        <v>72</v>
      </c>
      <c r="W66" s="9">
        <f>(((ABS(G66-F66))/F66))</f>
        <v>2.170258646290273E-3</v>
      </c>
      <c r="X66" s="9">
        <f>IF(F66&lt;=80,0.07,IF(AND(F66&gt;80,F66&lt;=250),0.06,IF(AND(F66&gt;250,F66&gt;=500),0.04,IF(F66&gt;500,0.03,0))))</f>
        <v>0.04</v>
      </c>
      <c r="Y66" t="str">
        <f>IF(ABS(W66)&lt;=X66,"Dentro del rango","Supera el rango")</f>
        <v>Dentro del rango</v>
      </c>
      <c r="Z66">
        <f>AVERAGE(K66,L66,M66,N66,O66,P66,Q66,R66,S66,T66)</f>
        <v>0.8</v>
      </c>
      <c r="AA66" t="str">
        <f>IF(Z66=1,"Aprobado","Ajustar")</f>
        <v>Ajustar</v>
      </c>
    </row>
    <row r="67" spans="1:27">
      <c r="A67">
        <v>66</v>
      </c>
      <c r="B67" s="1" t="s">
        <v>254</v>
      </c>
      <c r="C67" s="1" t="s">
        <v>26</v>
      </c>
      <c r="D67" s="1" t="s">
        <v>255</v>
      </c>
      <c r="E67">
        <v>61</v>
      </c>
      <c r="F67" t="s">
        <v>256</v>
      </c>
      <c r="G67">
        <v>60.62</v>
      </c>
      <c r="H67" s="9">
        <f>(((ABS(G67-E67))/E67))</f>
        <v>6.2295081967213535E-3</v>
      </c>
      <c r="I67" s="9">
        <f>IF(G67&lt;=80,0.07,IF(AND(G67&gt;80,G67&lt;=250),0.06,IF(AND(G67&gt;250,G67&gt;=500),0.04,IF(G67&gt;500,0.03,0))))</f>
        <v>7.0000000000000007E-2</v>
      </c>
      <c r="J67" t="str">
        <f>IF(ABS(H67)&lt;=I67,"Dentro del rango","Supera el rango")</f>
        <v>Dentro del rango</v>
      </c>
      <c r="K67" s="37">
        <v>1</v>
      </c>
      <c r="L67" s="37">
        <v>1</v>
      </c>
      <c r="M67" s="37">
        <v>1</v>
      </c>
      <c r="N67" s="37">
        <v>0</v>
      </c>
      <c r="O67" s="37">
        <v>0</v>
      </c>
      <c r="P67" s="37">
        <v>1</v>
      </c>
      <c r="Q67">
        <v>1</v>
      </c>
      <c r="R67">
        <v>1</v>
      </c>
      <c r="S67">
        <v>1</v>
      </c>
      <c r="T67">
        <v>1</v>
      </c>
      <c r="U67" t="s">
        <v>67</v>
      </c>
      <c r="V67" t="s">
        <v>72</v>
      </c>
      <c r="W67" s="9">
        <f>(((ABS(G67-F67))/F67))</f>
        <v>7.8169408696352738E-5</v>
      </c>
      <c r="X67" s="9">
        <f>IF(F67&lt;=80,0.07,IF(AND(F67&gt;80,F67&lt;=250),0.06,IF(AND(F67&gt;250,F67&gt;=500),0.04,IF(F67&gt;500,0.03,0))))</f>
        <v>0.04</v>
      </c>
      <c r="Y67" t="str">
        <f>IF(ABS(W67)&lt;=X67,"Dentro del rango","Supera el rango")</f>
        <v>Dentro del rango</v>
      </c>
      <c r="Z67">
        <f>AVERAGE(K67,L67,M67,N67,O67,P67,Q67,R67,S67,T67)</f>
        <v>0.8</v>
      </c>
      <c r="AA67" t="str">
        <f>IF(Z67=1,"Aprobado","Ajustar")</f>
        <v>Ajustar</v>
      </c>
    </row>
    <row r="68" spans="1:27">
      <c r="A68">
        <v>67</v>
      </c>
      <c r="B68" s="1" t="s">
        <v>257</v>
      </c>
      <c r="C68" s="1" t="s">
        <v>26</v>
      </c>
      <c r="D68" s="1" t="s">
        <v>258</v>
      </c>
      <c r="E68">
        <v>102</v>
      </c>
      <c r="F68" t="s">
        <v>259</v>
      </c>
      <c r="G68">
        <v>102</v>
      </c>
      <c r="H68" s="9">
        <f>(((ABS(G68-E68))/E68))</f>
        <v>0</v>
      </c>
      <c r="I68" s="9">
        <f>IF(G68&lt;=80,0.07,IF(AND(G68&gt;80,G68&lt;=250),0.06,IF(AND(G68&gt;250,G68&gt;=500),0.04,IF(G68&gt;500,0.03,0))))</f>
        <v>0.06</v>
      </c>
      <c r="J68" t="str">
        <f>IF(ABS(H68)&lt;=I68,"Dentro del rango","Supera el rango")</f>
        <v>Dentro del rango</v>
      </c>
      <c r="K68" s="37">
        <v>1</v>
      </c>
      <c r="L68" s="37">
        <v>1</v>
      </c>
      <c r="M68" s="37">
        <v>1</v>
      </c>
      <c r="N68" s="37">
        <v>0</v>
      </c>
      <c r="O68" s="37">
        <v>0</v>
      </c>
      <c r="P68" s="37">
        <v>1</v>
      </c>
      <c r="Q68">
        <v>1</v>
      </c>
      <c r="R68">
        <v>1</v>
      </c>
      <c r="S68">
        <v>1</v>
      </c>
      <c r="T68">
        <v>1</v>
      </c>
      <c r="U68" t="s">
        <v>229</v>
      </c>
      <c r="V68" t="s">
        <v>30</v>
      </c>
      <c r="W68" s="9">
        <f>(((ABS(G68-F68))/F68))</f>
        <v>8.7278659773103802E-4</v>
      </c>
      <c r="X68" s="9">
        <f>IF(F68&lt;=80,0.07,IF(AND(F68&gt;80,F68&lt;=250),0.06,IF(AND(F68&gt;250,F68&gt;=500),0.04,IF(F68&gt;500,0.03,0))))</f>
        <v>0.04</v>
      </c>
      <c r="Y68" t="str">
        <f>IF(ABS(W68)&lt;=X68,"Dentro del rango","Supera el rango")</f>
        <v>Dentro del rango</v>
      </c>
      <c r="Z68">
        <f>AVERAGE(K68,L68,M68,N68,O68,P68,Q68,R68,S68,T68)</f>
        <v>0.8</v>
      </c>
      <c r="AA68" t="str">
        <f>IF(Z68=1,"Aprobado","Ajustar")</f>
        <v>Ajustar</v>
      </c>
    </row>
    <row r="69" spans="1:27">
      <c r="A69">
        <v>68</v>
      </c>
      <c r="B69" s="1" t="s">
        <v>260</v>
      </c>
      <c r="C69" s="1" t="s">
        <v>26</v>
      </c>
      <c r="D69" s="1" t="s">
        <v>261</v>
      </c>
      <c r="E69">
        <v>84</v>
      </c>
      <c r="F69" t="s">
        <v>262</v>
      </c>
      <c r="G69">
        <v>84</v>
      </c>
      <c r="H69" s="9">
        <f>(((ABS(G69-E69))/E69))</f>
        <v>0</v>
      </c>
      <c r="I69" s="9">
        <f>IF(G69&lt;=80,0.07,IF(AND(G69&gt;80,G69&lt;=250),0.06,IF(AND(G69&gt;250,G69&gt;=500),0.04,IF(G69&gt;500,0.03,0))))</f>
        <v>0.06</v>
      </c>
      <c r="J69" t="str">
        <f>IF(ABS(H69)&lt;=I69,"Dentro del rango","Supera el rango")</f>
        <v>Dentro del rango</v>
      </c>
      <c r="K69" s="37">
        <v>1</v>
      </c>
      <c r="L69" s="37">
        <v>1</v>
      </c>
      <c r="M69" s="37">
        <v>1</v>
      </c>
      <c r="N69" s="37">
        <v>0</v>
      </c>
      <c r="O69" s="37">
        <v>0</v>
      </c>
      <c r="P69" s="37">
        <v>1</v>
      </c>
      <c r="Q69">
        <v>1</v>
      </c>
      <c r="R69">
        <v>1</v>
      </c>
      <c r="S69">
        <v>1</v>
      </c>
      <c r="T69">
        <v>1</v>
      </c>
      <c r="U69" t="s">
        <v>263</v>
      </c>
      <c r="V69" t="s">
        <v>30</v>
      </c>
      <c r="W69" s="9">
        <f>(((ABS(G69-F69))/F69))</f>
        <v>5.9595018318656556E-4</v>
      </c>
      <c r="X69" s="9">
        <f>IF(F69&lt;=80,0.07,IF(AND(F69&gt;80,F69&lt;=250),0.06,IF(AND(F69&gt;250,F69&gt;=500),0.04,IF(F69&gt;500,0.03,0))))</f>
        <v>0.04</v>
      </c>
      <c r="Y69" t="str">
        <f>IF(ABS(W69)&lt;=X69,"Dentro del rango","Supera el rango")</f>
        <v>Dentro del rango</v>
      </c>
      <c r="Z69">
        <f>AVERAGE(K69,L69,M69,N69,O69,P69,Q69,R69,S69,T69)</f>
        <v>0.8</v>
      </c>
      <c r="AA69" t="str">
        <f>IF(Z69=1,"Aprobado","Ajustar")</f>
        <v>Ajustar</v>
      </c>
    </row>
    <row r="70" spans="1:27">
      <c r="A70">
        <v>69</v>
      </c>
      <c r="B70" s="1" t="s">
        <v>264</v>
      </c>
      <c r="C70" s="1" t="s">
        <v>26</v>
      </c>
      <c r="D70" s="1" t="s">
        <v>265</v>
      </c>
      <c r="E70">
        <v>102</v>
      </c>
      <c r="F70" t="s">
        <v>266</v>
      </c>
      <c r="G70">
        <v>102</v>
      </c>
      <c r="H70" s="9">
        <f>(((ABS(G70-E70))/E70))</f>
        <v>0</v>
      </c>
      <c r="I70" s="9">
        <f>IF(G70&lt;=80,0.07,IF(AND(G70&gt;80,G70&lt;=250),0.06,IF(AND(G70&gt;250,G70&gt;=500),0.04,IF(G70&gt;500,0.03,0))))</f>
        <v>0.06</v>
      </c>
      <c r="J70" t="str">
        <f>IF(ABS(H70)&lt;=I70,"Dentro del rango","Supera el rango")</f>
        <v>Dentro del rango</v>
      </c>
      <c r="K70" s="37">
        <v>1</v>
      </c>
      <c r="L70" s="37">
        <v>1</v>
      </c>
      <c r="M70" s="37">
        <v>1</v>
      </c>
      <c r="N70" s="37">
        <v>0</v>
      </c>
      <c r="O70" s="37">
        <v>0</v>
      </c>
      <c r="P70" s="37">
        <v>1</v>
      </c>
      <c r="Q70">
        <v>1</v>
      </c>
      <c r="R70">
        <v>1</v>
      </c>
      <c r="S70">
        <v>1</v>
      </c>
      <c r="T70">
        <v>1</v>
      </c>
      <c r="U70" t="s">
        <v>229</v>
      </c>
      <c r="V70" t="s">
        <v>30</v>
      </c>
      <c r="W70" s="9">
        <f>(((ABS(G70-F70))/F70))</f>
        <v>3.2796046397913926E-4</v>
      </c>
      <c r="X70" s="9">
        <f>IF(F70&lt;=80,0.07,IF(AND(F70&gt;80,F70&lt;=250),0.06,IF(AND(F70&gt;250,F70&gt;=500),0.04,IF(F70&gt;500,0.03,0))))</f>
        <v>0.04</v>
      </c>
      <c r="Y70" t="str">
        <f>IF(ABS(W70)&lt;=X70,"Dentro del rango","Supera el rango")</f>
        <v>Dentro del rango</v>
      </c>
      <c r="Z70">
        <f>AVERAGE(K70,L70,M70,N70,O70,P70,Q70,R70,S70,T70)</f>
        <v>0.8</v>
      </c>
      <c r="AA70" t="str">
        <f>IF(Z70=1,"Aprobado","Ajustar")</f>
        <v>Ajustar</v>
      </c>
    </row>
    <row r="71" spans="1:27">
      <c r="A71">
        <v>70</v>
      </c>
      <c r="B71" s="1" t="s">
        <v>267</v>
      </c>
      <c r="C71" s="1" t="s">
        <v>26</v>
      </c>
      <c r="D71" s="1" t="s">
        <v>268</v>
      </c>
      <c r="E71">
        <v>93</v>
      </c>
      <c r="F71" t="s">
        <v>269</v>
      </c>
      <c r="G71">
        <v>93</v>
      </c>
      <c r="H71" s="9">
        <f>(((ABS(G71-E71))/E71))</f>
        <v>0</v>
      </c>
      <c r="I71" s="9">
        <f>IF(G71&lt;=80,0.07,IF(AND(G71&gt;80,G71&lt;=250),0.06,IF(AND(G71&gt;250,G71&gt;=500),0.04,IF(G71&gt;500,0.03,0))))</f>
        <v>0.06</v>
      </c>
      <c r="J71" t="str">
        <f>IF(ABS(H71)&lt;=I71,"Dentro del rango","Supera el rango")</f>
        <v>Dentro del rango</v>
      </c>
      <c r="K71" s="37">
        <v>1</v>
      </c>
      <c r="L71" s="37">
        <v>1</v>
      </c>
      <c r="M71" s="37">
        <v>1</v>
      </c>
      <c r="N71" s="37">
        <v>0</v>
      </c>
      <c r="O71" s="37">
        <v>0</v>
      </c>
      <c r="P71" s="37">
        <v>1</v>
      </c>
      <c r="Q71">
        <v>1</v>
      </c>
      <c r="R71">
        <v>1</v>
      </c>
      <c r="S71">
        <v>1</v>
      </c>
      <c r="T71">
        <v>1</v>
      </c>
      <c r="U71" t="s">
        <v>236</v>
      </c>
      <c r="V71" t="s">
        <v>30</v>
      </c>
      <c r="W71" s="9">
        <f>(((ABS(G71-F71))/F71))</f>
        <v>3.9060906518347828E-3</v>
      </c>
      <c r="X71" s="9">
        <f>IF(F71&lt;=80,0.07,IF(AND(F71&gt;80,F71&lt;=250),0.06,IF(AND(F71&gt;250,F71&gt;=500),0.04,IF(F71&gt;500,0.03,0))))</f>
        <v>0.04</v>
      </c>
      <c r="Y71" t="str">
        <f>IF(ABS(W71)&lt;=X71,"Dentro del rango","Supera el rango")</f>
        <v>Dentro del rango</v>
      </c>
      <c r="Z71">
        <f>AVERAGE(K71,L71,M71,N71,O71,P71,Q71,R71,S71,T71)</f>
        <v>0.8</v>
      </c>
      <c r="AA71" t="str">
        <f>IF(Z71=1,"Aprobado","Ajustar")</f>
        <v>Ajustar</v>
      </c>
    </row>
    <row r="72" spans="1:27">
      <c r="A72">
        <v>71</v>
      </c>
      <c r="B72" s="1" t="s">
        <v>270</v>
      </c>
      <c r="C72" s="1" t="s">
        <v>26</v>
      </c>
      <c r="D72" s="1" t="s">
        <v>271</v>
      </c>
      <c r="E72">
        <v>115</v>
      </c>
      <c r="F72" t="s">
        <v>272</v>
      </c>
      <c r="G72">
        <v>115</v>
      </c>
      <c r="H72" s="9">
        <f>(((ABS(G72-E72))/E72))</f>
        <v>0</v>
      </c>
      <c r="I72" s="9">
        <f>IF(G72&lt;=80,0.07,IF(AND(G72&gt;80,G72&lt;=250),0.06,IF(AND(G72&gt;250,G72&gt;=500),0.04,IF(G72&gt;500,0.03,0))))</f>
        <v>0.06</v>
      </c>
      <c r="J72" t="str">
        <f>IF(ABS(H72)&lt;=I72,"Dentro del rango","Supera el rango")</f>
        <v>Dentro del rango</v>
      </c>
      <c r="K72" s="37">
        <v>1</v>
      </c>
      <c r="L72" s="37">
        <v>1</v>
      </c>
      <c r="M72" s="37">
        <v>1</v>
      </c>
      <c r="N72" s="37">
        <v>0</v>
      </c>
      <c r="O72" s="37">
        <v>0</v>
      </c>
      <c r="P72" s="37">
        <v>1</v>
      </c>
      <c r="Q72">
        <v>1</v>
      </c>
      <c r="R72">
        <v>1</v>
      </c>
      <c r="S72">
        <v>1</v>
      </c>
      <c r="T72">
        <v>1</v>
      </c>
      <c r="U72" t="s">
        <v>250</v>
      </c>
      <c r="V72" t="s">
        <v>72</v>
      </c>
      <c r="W72" s="9">
        <f>(((ABS(G72-F72))/F72))</f>
        <v>1.2380479459930236E-3</v>
      </c>
      <c r="X72" s="9">
        <f>IF(F72&lt;=80,0.07,IF(AND(F72&gt;80,F72&lt;=250),0.06,IF(AND(F72&gt;250,F72&gt;=500),0.04,IF(F72&gt;500,0.03,0))))</f>
        <v>0.04</v>
      </c>
      <c r="Y72" t="str">
        <f>IF(ABS(W72)&lt;=X72,"Dentro del rango","Supera el rango")</f>
        <v>Dentro del rango</v>
      </c>
      <c r="Z72">
        <f>AVERAGE(K72,L72,M72,N72,O72,P72,Q72,R72,S72,T72)</f>
        <v>0.8</v>
      </c>
      <c r="AA72" t="str">
        <f>IF(Z72=1,"Aprobado","Ajustar")</f>
        <v>Ajustar</v>
      </c>
    </row>
    <row r="73" spans="1:27">
      <c r="A73">
        <v>72</v>
      </c>
      <c r="B73" s="1" t="s">
        <v>273</v>
      </c>
      <c r="C73" s="1" t="s">
        <v>26</v>
      </c>
      <c r="D73" s="1" t="s">
        <v>274</v>
      </c>
      <c r="E73">
        <v>130</v>
      </c>
      <c r="F73" t="s">
        <v>275</v>
      </c>
      <c r="G73">
        <v>130</v>
      </c>
      <c r="H73" s="9">
        <f>(((ABS(G73-E73))/E73))</f>
        <v>0</v>
      </c>
      <c r="I73" s="9">
        <f>IF(G73&lt;=80,0.07,IF(AND(G73&gt;80,G73&lt;=250),0.06,IF(AND(G73&gt;250,G73&gt;=500),0.04,IF(G73&gt;500,0.03,0))))</f>
        <v>0.06</v>
      </c>
      <c r="J73" t="str">
        <f>IF(ABS(H73)&lt;=I73,"Dentro del rango","Supera el rango")</f>
        <v>Dentro del rango</v>
      </c>
      <c r="K73" s="37">
        <v>1</v>
      </c>
      <c r="L73" s="37">
        <v>1</v>
      </c>
      <c r="M73" s="37">
        <v>1</v>
      </c>
      <c r="N73" s="37">
        <v>0</v>
      </c>
      <c r="O73" s="37">
        <v>0</v>
      </c>
      <c r="P73" s="37">
        <v>1</v>
      </c>
      <c r="Q73">
        <v>1</v>
      </c>
      <c r="R73">
        <v>1</v>
      </c>
      <c r="S73">
        <v>1</v>
      </c>
      <c r="T73">
        <v>1</v>
      </c>
      <c r="U73" t="s">
        <v>214</v>
      </c>
      <c r="V73" t="s">
        <v>72</v>
      </c>
      <c r="W73" s="9">
        <f>(((ABS(G73-F73))/F73))</f>
        <v>3.8470352713702175E-3</v>
      </c>
      <c r="X73" s="9">
        <f>IF(F73&lt;=80,0.07,IF(AND(F73&gt;80,F73&lt;=250),0.06,IF(AND(F73&gt;250,F73&gt;=500),0.04,IF(F73&gt;500,0.03,0))))</f>
        <v>0.04</v>
      </c>
      <c r="Y73" t="str">
        <f>IF(ABS(W73)&lt;=X73,"Dentro del rango","Supera el rango")</f>
        <v>Dentro del rango</v>
      </c>
      <c r="Z73">
        <f>AVERAGE(K73,L73,M73,N73,O73,P73,Q73,R73,S73,T73)</f>
        <v>0.8</v>
      </c>
      <c r="AA73" t="str">
        <f>IF(Z73=1,"Aprobado","Ajustar")</f>
        <v>Ajustar</v>
      </c>
    </row>
    <row r="74" spans="1:27">
      <c r="A74">
        <v>73</v>
      </c>
      <c r="B74" s="1" t="s">
        <v>276</v>
      </c>
      <c r="C74" s="1" t="s">
        <v>26</v>
      </c>
      <c r="D74" s="1" t="s">
        <v>277</v>
      </c>
      <c r="E74">
        <v>20</v>
      </c>
      <c r="F74" t="s">
        <v>278</v>
      </c>
      <c r="G74">
        <v>20</v>
      </c>
      <c r="H74" s="9">
        <f>(((ABS(G74-E74))/E74))</f>
        <v>0</v>
      </c>
      <c r="I74" s="9">
        <f>IF(G74&lt;=80,0.07,IF(AND(G74&gt;80,G74&lt;=250),0.06,IF(AND(G74&gt;250,G74&gt;=500),0.04,IF(G74&gt;500,0.03,0))))</f>
        <v>7.0000000000000007E-2</v>
      </c>
      <c r="J74" t="str">
        <f>IF(ABS(H74)&lt;=I74,"Dentro del rango","Supera el rango")</f>
        <v>Dentro del rango</v>
      </c>
      <c r="K74" s="37">
        <v>1</v>
      </c>
      <c r="L74" s="37">
        <v>1</v>
      </c>
      <c r="M74" s="37">
        <v>1</v>
      </c>
      <c r="N74" s="37">
        <v>0</v>
      </c>
      <c r="O74" s="37">
        <v>0</v>
      </c>
      <c r="P74" s="37">
        <v>1</v>
      </c>
      <c r="Q74">
        <v>1</v>
      </c>
      <c r="R74">
        <v>1</v>
      </c>
      <c r="S74">
        <v>1</v>
      </c>
      <c r="T74">
        <v>1</v>
      </c>
      <c r="U74" t="s">
        <v>67</v>
      </c>
      <c r="V74" t="s">
        <v>72</v>
      </c>
      <c r="W74" s="9">
        <f>(((ABS(G74-F74))/F74))</f>
        <v>1.4107238119030982E-2</v>
      </c>
      <c r="X74" s="9">
        <f>IF(F74&lt;=80,0.07,IF(AND(F74&gt;80,F74&lt;=250),0.06,IF(AND(F74&gt;250,F74&gt;=500),0.04,IF(F74&gt;500,0.03,0))))</f>
        <v>0.04</v>
      </c>
      <c r="Y74" t="str">
        <f>IF(ABS(W74)&lt;=X74,"Dentro del rango","Supera el rango")</f>
        <v>Dentro del rango</v>
      </c>
      <c r="Z74">
        <f>AVERAGE(K74,L74,M74,N74,O74,P74,Q74,R74,S74,T74)</f>
        <v>0.8</v>
      </c>
      <c r="AA74" t="str">
        <f>IF(Z74=1,"Aprobado","Ajustar")</f>
        <v>Ajustar</v>
      </c>
    </row>
    <row r="75" spans="1:27">
      <c r="A75">
        <v>74</v>
      </c>
      <c r="B75" s="1" t="s">
        <v>279</v>
      </c>
      <c r="C75" s="1" t="s">
        <v>26</v>
      </c>
      <c r="D75" s="1" t="s">
        <v>280</v>
      </c>
      <c r="E75">
        <v>616</v>
      </c>
      <c r="F75" t="s">
        <v>281</v>
      </c>
      <c r="G75">
        <v>616</v>
      </c>
      <c r="H75" s="9">
        <f>(((ABS(G75-E75))/E75))</f>
        <v>0</v>
      </c>
      <c r="I75" s="9">
        <f>IF(G75&lt;=80,0.07,IF(AND(G75&gt;80,G75&lt;=250),0.06,IF(AND(G75&gt;250,G75&gt;=500),0.04,IF(G75&gt;500,0.03,0))))</f>
        <v>0.04</v>
      </c>
      <c r="J75" t="str">
        <f>IF(ABS(H75)&lt;=I75,"Dentro del rango","Supera el rango")</f>
        <v>Dentro del rango</v>
      </c>
      <c r="K75" s="37">
        <v>1</v>
      </c>
      <c r="L75" s="37">
        <v>1</v>
      </c>
      <c r="M75" s="37">
        <v>1</v>
      </c>
      <c r="N75" s="37">
        <v>0</v>
      </c>
      <c r="O75" s="37">
        <v>0</v>
      </c>
      <c r="P75" s="37">
        <v>1</v>
      </c>
      <c r="Q75">
        <v>1</v>
      </c>
      <c r="R75">
        <v>1</v>
      </c>
      <c r="S75">
        <v>1</v>
      </c>
      <c r="T75">
        <v>1</v>
      </c>
      <c r="U75" t="s">
        <v>282</v>
      </c>
      <c r="V75" t="s">
        <v>72</v>
      </c>
      <c r="W75" s="9">
        <f>(((ABS(G75-F75))/F75))</f>
        <v>3.583861237281804E-4</v>
      </c>
      <c r="X75" s="9">
        <f>IF(F75&lt;=80,0.07,IF(AND(F75&gt;80,F75&lt;=250),0.06,IF(AND(F75&gt;250,F75&gt;=500),0.04,IF(F75&gt;500,0.03,0))))</f>
        <v>0.04</v>
      </c>
      <c r="Y75" t="str">
        <f>IF(ABS(W75)&lt;=X75,"Dentro del rango","Supera el rango")</f>
        <v>Dentro del rango</v>
      </c>
      <c r="Z75">
        <f>AVERAGE(K75,L75,M75,N75,O75,P75,Q75,R75,S75,T75)</f>
        <v>0.8</v>
      </c>
      <c r="AA75" t="str">
        <f>IF(Z75=1,"Aprobado","Ajustar")</f>
        <v>Ajustar</v>
      </c>
    </row>
    <row r="76" spans="1:27">
      <c r="A76">
        <v>75</v>
      </c>
      <c r="B76" s="1" t="s">
        <v>283</v>
      </c>
      <c r="C76" s="1" t="s">
        <v>26</v>
      </c>
      <c r="D76" s="1" t="s">
        <v>284</v>
      </c>
      <c r="E76">
        <v>117</v>
      </c>
      <c r="F76" t="s">
        <v>285</v>
      </c>
      <c r="G76">
        <v>117</v>
      </c>
      <c r="H76" s="9">
        <f>(((ABS(G76-E76))/E76))</f>
        <v>0</v>
      </c>
      <c r="I76" s="9">
        <f>IF(G76&lt;=80,0.07,IF(AND(G76&gt;80,G76&lt;=250),0.06,IF(AND(G76&gt;250,G76&gt;=500),0.04,IF(G76&gt;500,0.03,0))))</f>
        <v>0.06</v>
      </c>
      <c r="J76" t="str">
        <f>IF(ABS(H76)&lt;=I76,"Dentro del rango","Supera el rango")</f>
        <v>Dentro del rango</v>
      </c>
      <c r="K76" s="37">
        <v>1</v>
      </c>
      <c r="L76" s="37">
        <v>1</v>
      </c>
      <c r="M76" s="37">
        <v>1</v>
      </c>
      <c r="N76" s="37">
        <v>0</v>
      </c>
      <c r="O76" s="37">
        <v>0</v>
      </c>
      <c r="P76" s="37">
        <v>1</v>
      </c>
      <c r="Q76">
        <v>1</v>
      </c>
      <c r="R76">
        <v>1</v>
      </c>
      <c r="S76">
        <v>1</v>
      </c>
      <c r="T76">
        <v>1</v>
      </c>
      <c r="U76" t="s">
        <v>214</v>
      </c>
      <c r="V76" t="s">
        <v>72</v>
      </c>
      <c r="W76" s="9">
        <f>(((ABS(G76-F76))/F76))</f>
        <v>4.0335921425274727E-4</v>
      </c>
      <c r="X76" s="9">
        <f>IF(F76&lt;=80,0.07,IF(AND(F76&gt;80,F76&lt;=250),0.06,IF(AND(F76&gt;250,F76&gt;=500),0.04,IF(F76&gt;500,0.03,0))))</f>
        <v>0.04</v>
      </c>
      <c r="Y76" t="str">
        <f>IF(ABS(W76)&lt;=X76,"Dentro del rango","Supera el rango")</f>
        <v>Dentro del rango</v>
      </c>
      <c r="Z76">
        <f>AVERAGE(K76,L76,M76,N76,O76,P76,Q76,R76,S76,T76)</f>
        <v>0.8</v>
      </c>
      <c r="AA76" t="str">
        <f>IF(Z76=1,"Aprobado","Ajustar")</f>
        <v>Ajustar</v>
      </c>
    </row>
    <row r="77" spans="1:27">
      <c r="A77">
        <v>76</v>
      </c>
      <c r="B77" s="1" t="s">
        <v>286</v>
      </c>
      <c r="C77" s="1" t="s">
        <v>26</v>
      </c>
      <c r="D77" s="1" t="s">
        <v>287</v>
      </c>
      <c r="E77">
        <v>37</v>
      </c>
      <c r="F77" t="s">
        <v>288</v>
      </c>
      <c r="G77">
        <v>37</v>
      </c>
      <c r="H77" s="9">
        <f>(((ABS(G77-E77))/E77))</f>
        <v>0</v>
      </c>
      <c r="I77" s="9">
        <f>IF(G77&lt;=80,0.07,IF(AND(G77&gt;80,G77&lt;=250),0.06,IF(AND(G77&gt;250,G77&gt;=500),0.04,IF(G77&gt;500,0.03,0))))</f>
        <v>7.0000000000000007E-2</v>
      </c>
      <c r="J77" t="str">
        <f>IF(ABS(H77)&lt;=I77,"Dentro del rango","Supera el rango")</f>
        <v>Dentro del rango</v>
      </c>
      <c r="K77" s="37">
        <v>1</v>
      </c>
      <c r="L77" s="37">
        <v>1</v>
      </c>
      <c r="M77" s="37">
        <v>1</v>
      </c>
      <c r="N77" s="37">
        <v>0</v>
      </c>
      <c r="O77" s="37">
        <v>0</v>
      </c>
      <c r="P77" s="37">
        <v>1</v>
      </c>
      <c r="Q77">
        <v>1</v>
      </c>
      <c r="R77">
        <v>1</v>
      </c>
      <c r="S77">
        <v>1</v>
      </c>
      <c r="T77">
        <v>1</v>
      </c>
      <c r="U77" t="s">
        <v>218</v>
      </c>
      <c r="V77" t="s">
        <v>72</v>
      </c>
      <c r="W77" s="9">
        <f>(((ABS(G77-F77))/F77))</f>
        <v>7.3211226758509887E-4</v>
      </c>
      <c r="X77" s="9">
        <f>IF(F77&lt;=80,0.07,IF(AND(F77&gt;80,F77&lt;=250),0.06,IF(AND(F77&gt;250,F77&gt;=500),0.04,IF(F77&gt;500,0.03,0))))</f>
        <v>0.04</v>
      </c>
      <c r="Y77" t="str">
        <f>IF(ABS(W77)&lt;=X77,"Dentro del rango","Supera el rango")</f>
        <v>Dentro del rango</v>
      </c>
      <c r="Z77">
        <f>AVERAGE(K77,L77,M77,N77,O77,P77,Q77,R77,S77,T77)</f>
        <v>0.8</v>
      </c>
      <c r="AA77" t="str">
        <f>IF(Z77=1,"Aprobado","Ajustar")</f>
        <v>Ajustar</v>
      </c>
    </row>
    <row r="78" spans="1:27">
      <c r="A78">
        <v>77</v>
      </c>
      <c r="B78" s="1" t="s">
        <v>289</v>
      </c>
      <c r="C78" s="1" t="s">
        <v>26</v>
      </c>
      <c r="D78" s="1" t="s">
        <v>290</v>
      </c>
      <c r="E78">
        <v>81</v>
      </c>
      <c r="F78" t="s">
        <v>291</v>
      </c>
      <c r="G78">
        <v>81</v>
      </c>
      <c r="H78" s="9">
        <f>(((ABS(G78-E78))/E78))</f>
        <v>0</v>
      </c>
      <c r="I78" s="9">
        <f>IF(G78&lt;=80,0.07,IF(AND(G78&gt;80,G78&lt;=250),0.06,IF(AND(G78&gt;250,G78&gt;=500),0.04,IF(G78&gt;500,0.03,0))))</f>
        <v>0.06</v>
      </c>
      <c r="J78" t="str">
        <f>IF(ABS(H78)&lt;=I78,"Dentro del rango","Supera el rango")</f>
        <v>Dentro del rango</v>
      </c>
      <c r="K78" s="37">
        <v>1</v>
      </c>
      <c r="L78" s="37">
        <v>1</v>
      </c>
      <c r="M78" s="37">
        <v>1</v>
      </c>
      <c r="N78" s="37">
        <v>0</v>
      </c>
      <c r="O78" s="37">
        <v>0</v>
      </c>
      <c r="P78" s="37">
        <v>1</v>
      </c>
      <c r="Q78">
        <v>1</v>
      </c>
      <c r="R78">
        <v>1</v>
      </c>
      <c r="S78">
        <v>1</v>
      </c>
      <c r="T78">
        <v>1</v>
      </c>
      <c r="U78" t="s">
        <v>218</v>
      </c>
      <c r="V78" t="s">
        <v>30</v>
      </c>
      <c r="W78" s="9">
        <f>(((ABS(G78-F78))/F78))</f>
        <v>2.4913390640497479E-2</v>
      </c>
      <c r="X78" s="9">
        <f>IF(F78&lt;=80,0.07,IF(AND(F78&gt;80,F78&lt;=250),0.06,IF(AND(F78&gt;250,F78&gt;=500),0.04,IF(F78&gt;500,0.03,0))))</f>
        <v>0.04</v>
      </c>
      <c r="Y78" t="str">
        <f>IF(ABS(W78)&lt;=X78,"Dentro del rango","Supera el rango")</f>
        <v>Dentro del rango</v>
      </c>
      <c r="Z78">
        <f>AVERAGE(K78,L78,M78,N78,O78,P78,Q78,R78,S78,T78)</f>
        <v>0.8</v>
      </c>
      <c r="AA78" t="str">
        <f>IF(Z78=1,"Aprobado","Ajustar")</f>
        <v>Ajustar</v>
      </c>
    </row>
    <row r="79" spans="1:27">
      <c r="A79">
        <v>78</v>
      </c>
      <c r="B79" s="1" t="s">
        <v>292</v>
      </c>
      <c r="C79" s="1" t="s">
        <v>26</v>
      </c>
      <c r="D79" s="1" t="s">
        <v>293</v>
      </c>
      <c r="E79">
        <v>81</v>
      </c>
      <c r="F79" t="s">
        <v>294</v>
      </c>
      <c r="G79">
        <v>81</v>
      </c>
      <c r="H79" s="9">
        <f>(((ABS(G79-E79))/E79))</f>
        <v>0</v>
      </c>
      <c r="I79" s="9">
        <f>IF(G79&lt;=80,0.07,IF(AND(G79&gt;80,G79&lt;=250),0.06,IF(AND(G79&gt;250,G79&gt;=500),0.04,IF(G79&gt;500,0.03,0))))</f>
        <v>0.06</v>
      </c>
      <c r="J79" t="str">
        <f>IF(ABS(H79)&lt;=I79,"Dentro del rango","Supera el rango")</f>
        <v>Dentro del rango</v>
      </c>
      <c r="K79" s="37">
        <v>1</v>
      </c>
      <c r="L79" s="37">
        <v>1</v>
      </c>
      <c r="M79" s="37">
        <v>1</v>
      </c>
      <c r="N79" s="37">
        <v>0</v>
      </c>
      <c r="O79" s="37">
        <v>0</v>
      </c>
      <c r="P79" s="37">
        <v>1</v>
      </c>
      <c r="Q79">
        <v>1</v>
      </c>
      <c r="R79">
        <v>1</v>
      </c>
      <c r="S79">
        <v>1</v>
      </c>
      <c r="T79">
        <v>1</v>
      </c>
      <c r="U79" t="s">
        <v>218</v>
      </c>
      <c r="V79" t="s">
        <v>30</v>
      </c>
      <c r="W79" s="9">
        <f>(((ABS(G79-F79))/F79))</f>
        <v>2.8206536024606006E-2</v>
      </c>
      <c r="X79" s="9">
        <f>IF(F79&lt;=80,0.07,IF(AND(F79&gt;80,F79&lt;=250),0.06,IF(AND(F79&gt;250,F79&gt;=500),0.04,IF(F79&gt;500,0.03,0))))</f>
        <v>0.04</v>
      </c>
      <c r="Y79" t="str">
        <f>IF(ABS(W79)&lt;=X79,"Dentro del rango","Supera el rango")</f>
        <v>Dentro del rango</v>
      </c>
      <c r="Z79">
        <f>AVERAGE(K79,L79,M79,N79,O79,P79,Q79,R79,S79,T79)</f>
        <v>0.8</v>
      </c>
      <c r="AA79" t="str">
        <f>IF(Z79=1,"Aprobado","Ajustar")</f>
        <v>Ajustar</v>
      </c>
    </row>
    <row r="80" spans="1:27">
      <c r="A80">
        <v>79</v>
      </c>
      <c r="B80" s="1" t="s">
        <v>295</v>
      </c>
      <c r="C80" s="1" t="s">
        <v>26</v>
      </c>
      <c r="D80" s="1" t="s">
        <v>296</v>
      </c>
      <c r="E80">
        <v>93</v>
      </c>
      <c r="F80" t="s">
        <v>297</v>
      </c>
      <c r="G80">
        <v>93</v>
      </c>
      <c r="H80" s="9">
        <f>(((ABS(G80-E80))/E80))</f>
        <v>0</v>
      </c>
      <c r="I80" s="9">
        <f>IF(G80&lt;=80,0.07,IF(AND(G80&gt;80,G80&lt;=250),0.06,IF(AND(G80&gt;250,G80&gt;=500),0.04,IF(G80&gt;500,0.03,0))))</f>
        <v>0.06</v>
      </c>
      <c r="J80" t="str">
        <f>IF(ABS(H80)&lt;=I80,"Dentro del rango","Supera el rango")</f>
        <v>Dentro del rango</v>
      </c>
      <c r="K80" s="37">
        <v>1</v>
      </c>
      <c r="L80" s="37">
        <v>1</v>
      </c>
      <c r="M80" s="37">
        <v>1</v>
      </c>
      <c r="N80" s="37">
        <v>0</v>
      </c>
      <c r="O80" s="37">
        <v>0</v>
      </c>
      <c r="P80" s="37">
        <v>1</v>
      </c>
      <c r="Q80">
        <v>1</v>
      </c>
      <c r="R80">
        <v>1</v>
      </c>
      <c r="S80">
        <v>1</v>
      </c>
      <c r="T80">
        <v>1</v>
      </c>
      <c r="U80" t="s">
        <v>298</v>
      </c>
      <c r="V80" t="s">
        <v>30</v>
      </c>
      <c r="W80" s="9">
        <f>(((ABS(G80-F80))/F80))</f>
        <v>3.9087240143083762E-3</v>
      </c>
      <c r="X80" s="9">
        <f>IF(F80&lt;=80,0.07,IF(AND(F80&gt;80,F80&lt;=250),0.06,IF(AND(F80&gt;250,F80&gt;=500),0.04,IF(F80&gt;500,0.03,0))))</f>
        <v>0.04</v>
      </c>
      <c r="Y80" t="str">
        <f>IF(ABS(W80)&lt;=X80,"Dentro del rango","Supera el rango")</f>
        <v>Dentro del rango</v>
      </c>
      <c r="Z80">
        <f>AVERAGE(K80,L80,M80,N80,O80,P80,Q80,R80,S80,T80)</f>
        <v>0.8</v>
      </c>
      <c r="AA80" t="str">
        <f>IF(Z80=1,"Aprobado","Ajustar")</f>
        <v>Ajustar</v>
      </c>
    </row>
    <row r="81" spans="1:27">
      <c r="A81">
        <v>80</v>
      </c>
      <c r="B81" s="1" t="s">
        <v>299</v>
      </c>
      <c r="C81" s="1" t="s">
        <v>26</v>
      </c>
      <c r="D81" s="1" t="s">
        <v>300</v>
      </c>
      <c r="E81">
        <v>77</v>
      </c>
      <c r="F81" t="s">
        <v>301</v>
      </c>
      <c r="G81">
        <v>77</v>
      </c>
      <c r="H81" s="9">
        <f>(((ABS(G81-E81))/E81))</f>
        <v>0</v>
      </c>
      <c r="I81" s="9">
        <f>IF(G81&lt;=80,0.07,IF(AND(G81&gt;80,G81&lt;=250),0.06,IF(AND(G81&gt;250,G81&gt;=500),0.04,IF(G81&gt;500,0.03,0))))</f>
        <v>7.0000000000000007E-2</v>
      </c>
      <c r="J81" t="str">
        <f>IF(ABS(H81)&lt;=I81,"Dentro del rango","Supera el rango")</f>
        <v>Dentro del rango</v>
      </c>
      <c r="K81" s="37">
        <v>1</v>
      </c>
      <c r="L81" s="37">
        <v>1</v>
      </c>
      <c r="M81" s="37">
        <v>1</v>
      </c>
      <c r="N81" s="37">
        <v>0</v>
      </c>
      <c r="O81" s="37">
        <v>0</v>
      </c>
      <c r="P81" s="37">
        <v>1</v>
      </c>
      <c r="Q81">
        <v>1</v>
      </c>
      <c r="R81">
        <v>1</v>
      </c>
      <c r="S81">
        <v>1</v>
      </c>
      <c r="T81">
        <v>1</v>
      </c>
      <c r="U81" t="s">
        <v>246</v>
      </c>
      <c r="V81" t="s">
        <v>30</v>
      </c>
      <c r="W81" s="9">
        <f>(((ABS(G81-F81))/F81))</f>
        <v>2.8875476910473871E-3</v>
      </c>
      <c r="X81" s="9">
        <f>IF(F81&lt;=80,0.07,IF(AND(F81&gt;80,F81&lt;=250),0.06,IF(AND(F81&gt;250,F81&gt;=500),0.04,IF(F81&gt;500,0.03,0))))</f>
        <v>0.04</v>
      </c>
      <c r="Y81" t="str">
        <f>IF(ABS(W81)&lt;=X81,"Dentro del rango","Supera el rango")</f>
        <v>Dentro del rango</v>
      </c>
      <c r="Z81">
        <f>AVERAGE(K81,L81,M81,N81,O81,P81,Q81,R81,S81,T81)</f>
        <v>0.8</v>
      </c>
      <c r="AA81" t="str">
        <f>IF(Z81=1,"Aprobado","Ajustar")</f>
        <v>Ajustar</v>
      </c>
    </row>
    <row r="82" spans="1:27">
      <c r="A82">
        <v>81</v>
      </c>
      <c r="B82" s="1" t="s">
        <v>302</v>
      </c>
      <c r="C82" s="1" t="s">
        <v>26</v>
      </c>
      <c r="D82" s="1" t="s">
        <v>303</v>
      </c>
      <c r="E82">
        <v>93</v>
      </c>
      <c r="F82" t="s">
        <v>304</v>
      </c>
      <c r="G82">
        <v>93</v>
      </c>
      <c r="H82" s="9">
        <f>(((ABS(G82-E82))/E82))</f>
        <v>0</v>
      </c>
      <c r="I82" s="9">
        <f>IF(G82&lt;=80,0.07,IF(AND(G82&gt;80,G82&lt;=250),0.06,IF(AND(G82&gt;250,G82&gt;=500),0.04,IF(G82&gt;500,0.03,0))))</f>
        <v>0.06</v>
      </c>
      <c r="J82" t="str">
        <f>IF(ABS(H82)&lt;=I82,"Dentro del rango","Supera el rango")</f>
        <v>Dentro del rango</v>
      </c>
      <c r="K82" s="37">
        <v>1</v>
      </c>
      <c r="L82" s="37">
        <v>1</v>
      </c>
      <c r="M82" s="37">
        <v>1</v>
      </c>
      <c r="N82" s="37">
        <v>0</v>
      </c>
      <c r="O82" s="37">
        <v>0</v>
      </c>
      <c r="P82" s="37">
        <v>1</v>
      </c>
      <c r="Q82">
        <v>1</v>
      </c>
      <c r="R82">
        <v>1</v>
      </c>
      <c r="S82">
        <v>1</v>
      </c>
      <c r="T82">
        <v>1</v>
      </c>
      <c r="U82" t="s">
        <v>305</v>
      </c>
      <c r="V82" t="s">
        <v>30</v>
      </c>
      <c r="W82" s="9">
        <f>(((ABS(G82-F82))/F82))</f>
        <v>3.9494399403278502E-3</v>
      </c>
      <c r="X82" s="9">
        <f>IF(F82&lt;=80,0.07,IF(AND(F82&gt;80,F82&lt;=250),0.06,IF(AND(F82&gt;250,F82&gt;=500),0.04,IF(F82&gt;500,0.03,0))))</f>
        <v>0.04</v>
      </c>
      <c r="Y82" t="str">
        <f>IF(ABS(W82)&lt;=X82,"Dentro del rango","Supera el rango")</f>
        <v>Dentro del rango</v>
      </c>
      <c r="Z82">
        <f>AVERAGE(K82,L82,M82,N82,O82,P82,Q82,R82,S82,T82)</f>
        <v>0.8</v>
      </c>
      <c r="AA82" t="str">
        <f>IF(Z82=1,"Aprobado","Ajustar")</f>
        <v>Ajustar</v>
      </c>
    </row>
    <row r="83" spans="1:27">
      <c r="A83">
        <v>82</v>
      </c>
      <c r="B83" s="1" t="s">
        <v>306</v>
      </c>
      <c r="C83" s="1" t="s">
        <v>26</v>
      </c>
      <c r="D83" s="1" t="s">
        <v>307</v>
      </c>
      <c r="E83">
        <v>102</v>
      </c>
      <c r="F83" t="s">
        <v>308</v>
      </c>
      <c r="G83">
        <v>102</v>
      </c>
      <c r="H83" s="9">
        <f>(((ABS(G83-E83))/E83))</f>
        <v>0</v>
      </c>
      <c r="I83" s="9">
        <f>IF(G83&lt;=80,0.07,IF(AND(G83&gt;80,G83&lt;=250),0.06,IF(AND(G83&gt;250,G83&gt;=500),0.04,IF(G83&gt;500,0.03,0))))</f>
        <v>0.06</v>
      </c>
      <c r="J83" t="str">
        <f>IF(ABS(H83)&lt;=I83,"Dentro del rango","Supera el rango")</f>
        <v>Dentro del rango</v>
      </c>
      <c r="K83" s="37">
        <v>1</v>
      </c>
      <c r="L83" s="37">
        <v>1</v>
      </c>
      <c r="M83" s="37">
        <v>1</v>
      </c>
      <c r="N83" s="37">
        <v>0</v>
      </c>
      <c r="O83" s="37">
        <v>0</v>
      </c>
      <c r="P83" s="37">
        <v>1</v>
      </c>
      <c r="Q83">
        <v>1</v>
      </c>
      <c r="R83">
        <v>1</v>
      </c>
      <c r="S83">
        <v>1</v>
      </c>
      <c r="T83">
        <v>1</v>
      </c>
      <c r="U83" t="s">
        <v>309</v>
      </c>
      <c r="V83" t="s">
        <v>30</v>
      </c>
      <c r="W83" s="9">
        <f>(((ABS(G83-F83))/F83))</f>
        <v>3.3102130354963798E-4</v>
      </c>
      <c r="X83" s="9">
        <f>IF(F83&lt;=80,0.07,IF(AND(F83&gt;80,F83&lt;=250),0.06,IF(AND(F83&gt;250,F83&gt;=500),0.04,IF(F83&gt;500,0.03,0))))</f>
        <v>0.04</v>
      </c>
      <c r="Y83" t="str">
        <f>IF(ABS(W83)&lt;=X83,"Dentro del rango","Supera el rango")</f>
        <v>Dentro del rango</v>
      </c>
      <c r="Z83">
        <f>AVERAGE(K83,L83,M83,N83,O83,P83,Q83,R83,S83,T83)</f>
        <v>0.8</v>
      </c>
      <c r="AA83" t="str">
        <f>IF(Z83=1,"Aprobado","Ajustar")</f>
        <v>Ajustar</v>
      </c>
    </row>
    <row r="84" spans="1:27">
      <c r="A84">
        <v>83</v>
      </c>
      <c r="B84" s="1" t="s">
        <v>310</v>
      </c>
      <c r="C84" s="1" t="s">
        <v>26</v>
      </c>
      <c r="D84" s="1" t="s">
        <v>311</v>
      </c>
      <c r="E84">
        <v>102</v>
      </c>
      <c r="F84" t="s">
        <v>312</v>
      </c>
      <c r="G84">
        <v>102</v>
      </c>
      <c r="H84" s="9">
        <f>(((ABS(G84-E84))/E84))</f>
        <v>0</v>
      </c>
      <c r="I84" s="9">
        <f>IF(G84&lt;=80,0.07,IF(AND(G84&gt;80,G84&lt;=250),0.06,IF(AND(G84&gt;250,G84&gt;=500),0.04,IF(G84&gt;500,0.03,0))))</f>
        <v>0.06</v>
      </c>
      <c r="J84" t="str">
        <f>IF(ABS(H84)&lt;=I84,"Dentro del rango","Supera el rango")</f>
        <v>Dentro del rango</v>
      </c>
      <c r="K84" s="37">
        <v>1</v>
      </c>
      <c r="L84" s="37">
        <v>1</v>
      </c>
      <c r="M84" s="37">
        <v>1</v>
      </c>
      <c r="N84" s="37">
        <v>0</v>
      </c>
      <c r="O84" s="37">
        <v>0</v>
      </c>
      <c r="P84" s="37">
        <v>1</v>
      </c>
      <c r="Q84">
        <v>1</v>
      </c>
      <c r="R84">
        <v>1</v>
      </c>
      <c r="S84">
        <v>1</v>
      </c>
      <c r="T84">
        <v>1</v>
      </c>
      <c r="U84" t="s">
        <v>309</v>
      </c>
      <c r="V84" t="s">
        <v>30</v>
      </c>
      <c r="W84" s="9">
        <f>(((ABS(G84-F84))/F84))</f>
        <v>2.640795235047451E-4</v>
      </c>
      <c r="X84" s="9">
        <f>IF(F84&lt;=80,0.07,IF(AND(F84&gt;80,F84&lt;=250),0.06,IF(AND(F84&gt;250,F84&gt;=500),0.04,IF(F84&gt;500,0.03,0))))</f>
        <v>0.04</v>
      </c>
      <c r="Y84" t="str">
        <f>IF(ABS(W84)&lt;=X84,"Dentro del rango","Supera el rango")</f>
        <v>Dentro del rango</v>
      </c>
      <c r="Z84">
        <f>AVERAGE(K84,L84,M84,N84,O84,P84,Q84,R84,S84,T84)</f>
        <v>0.8</v>
      </c>
      <c r="AA84" t="str">
        <f>IF(Z84=1,"Aprobado","Ajustar")</f>
        <v>Ajustar</v>
      </c>
    </row>
    <row r="85" spans="1:27">
      <c r="A85">
        <v>84</v>
      </c>
      <c r="B85" s="1" t="s">
        <v>313</v>
      </c>
      <c r="C85" s="1" t="s">
        <v>26</v>
      </c>
      <c r="D85" s="1" t="s">
        <v>314</v>
      </c>
      <c r="E85">
        <v>95</v>
      </c>
      <c r="F85" t="s">
        <v>315</v>
      </c>
      <c r="G85">
        <v>95</v>
      </c>
      <c r="H85" s="9">
        <f>(((ABS(G85-E85))/E85))</f>
        <v>0</v>
      </c>
      <c r="I85" s="9">
        <f>IF(G85&lt;=80,0.07,IF(AND(G85&gt;80,G85&lt;=250),0.06,IF(AND(G85&gt;250,G85&gt;=500),0.04,IF(G85&gt;500,0.03,0))))</f>
        <v>0.06</v>
      </c>
      <c r="J85" t="str">
        <f>IF(ABS(H85)&lt;=I85,"Dentro del rango","Supera el rango")</f>
        <v>Dentro del rango</v>
      </c>
      <c r="K85" s="37">
        <v>1</v>
      </c>
      <c r="L85" s="37">
        <v>1</v>
      </c>
      <c r="M85" s="37">
        <v>1</v>
      </c>
      <c r="N85" s="37">
        <v>0</v>
      </c>
      <c r="O85" s="37">
        <v>0</v>
      </c>
      <c r="P85" s="37">
        <v>1</v>
      </c>
      <c r="Q85">
        <v>1</v>
      </c>
      <c r="R85">
        <v>1</v>
      </c>
      <c r="S85">
        <v>1</v>
      </c>
      <c r="T85">
        <v>1</v>
      </c>
      <c r="U85" t="s">
        <v>316</v>
      </c>
      <c r="V85" t="s">
        <v>72</v>
      </c>
      <c r="W85" s="9">
        <f>(((ABS(G85-F85))/F85))</f>
        <v>9.1309219198837915E-2</v>
      </c>
      <c r="X85" s="9">
        <f>IF(F85&lt;=80,0.07,IF(AND(F85&gt;80,F85&lt;=250),0.06,IF(AND(F85&gt;250,F85&gt;=500),0.04,IF(F85&gt;500,0.03,0))))</f>
        <v>0.04</v>
      </c>
      <c r="Y85" t="str">
        <f>IF(ABS(W85)&lt;=X85,"Dentro del rango","Supera el rango")</f>
        <v>Supera el rango</v>
      </c>
      <c r="Z85">
        <f>AVERAGE(K85,L85,M85,N85,O85,P85,Q85,R85,S85,T85)</f>
        <v>0.8</v>
      </c>
      <c r="AA85" t="str">
        <f>IF(Z85=1,"Aprobado","Ajustar")</f>
        <v>Ajustar</v>
      </c>
    </row>
    <row r="86" spans="1:27">
      <c r="A86">
        <v>85</v>
      </c>
      <c r="B86" s="1" t="s">
        <v>317</v>
      </c>
      <c r="C86" s="1" t="s">
        <v>26</v>
      </c>
      <c r="D86" s="1" t="s">
        <v>318</v>
      </c>
      <c r="E86">
        <v>129</v>
      </c>
      <c r="F86" t="s">
        <v>319</v>
      </c>
      <c r="G86">
        <v>129</v>
      </c>
      <c r="H86" s="9">
        <f>(((ABS(G86-E86))/E86))</f>
        <v>0</v>
      </c>
      <c r="I86" s="9">
        <f>IF(G86&lt;=80,0.07,IF(AND(G86&gt;80,G86&lt;=250),0.06,IF(AND(G86&gt;250,G86&gt;=500),0.04,IF(G86&gt;500,0.03,0))))</f>
        <v>0.06</v>
      </c>
      <c r="J86" t="str">
        <f>IF(ABS(H86)&lt;=I86,"Dentro del rango","Supera el rango")</f>
        <v>Dentro del rango</v>
      </c>
      <c r="K86" s="37">
        <v>1</v>
      </c>
      <c r="L86" s="37">
        <v>1</v>
      </c>
      <c r="M86" s="37">
        <v>1</v>
      </c>
      <c r="N86" s="37">
        <v>0</v>
      </c>
      <c r="O86" s="37">
        <v>0</v>
      </c>
      <c r="P86" s="37">
        <v>1</v>
      </c>
      <c r="Q86">
        <v>1</v>
      </c>
      <c r="R86">
        <v>1</v>
      </c>
      <c r="S86">
        <v>1</v>
      </c>
      <c r="T86">
        <v>1</v>
      </c>
      <c r="U86" t="s">
        <v>196</v>
      </c>
      <c r="V86" t="s">
        <v>72</v>
      </c>
      <c r="W86" s="9">
        <f>(((ABS(G86-F86))/F86))</f>
        <v>7.1075028867850375E-4</v>
      </c>
      <c r="X86" s="9">
        <f>IF(F86&lt;=80,0.07,IF(AND(F86&gt;80,F86&lt;=250),0.06,IF(AND(F86&gt;250,F86&gt;=500),0.04,IF(F86&gt;500,0.03,0))))</f>
        <v>0.04</v>
      </c>
      <c r="Y86" t="str">
        <f>IF(ABS(W86)&lt;=X86,"Dentro del rango","Supera el rango")</f>
        <v>Dentro del rango</v>
      </c>
      <c r="Z86">
        <f>AVERAGE(K86,L86,M86,N86,O86,P86,Q86,R86,S86,T86)</f>
        <v>0.8</v>
      </c>
      <c r="AA86" t="str">
        <f>IF(Z86=1,"Aprobado","Ajustar")</f>
        <v>Ajustar</v>
      </c>
    </row>
    <row r="87" spans="1:27">
      <c r="A87">
        <v>86</v>
      </c>
      <c r="B87" s="1" t="s">
        <v>320</v>
      </c>
      <c r="C87" s="1" t="s">
        <v>26</v>
      </c>
      <c r="D87" s="1" t="s">
        <v>321</v>
      </c>
      <c r="E87">
        <v>98</v>
      </c>
      <c r="F87" t="s">
        <v>322</v>
      </c>
      <c r="G87">
        <v>98</v>
      </c>
      <c r="H87" s="9">
        <f>(((ABS(G87-E87))/E87))</f>
        <v>0</v>
      </c>
      <c r="I87" s="9">
        <f>IF(G87&lt;=80,0.07,IF(AND(G87&gt;80,G87&lt;=250),0.06,IF(AND(G87&gt;250,G87&gt;=500),0.04,IF(G87&gt;500,0.03,0))))</f>
        <v>0.06</v>
      </c>
      <c r="J87" t="str">
        <f>IF(ABS(H87)&lt;=I87,"Dentro del rango","Supera el rango")</f>
        <v>Dentro del rango</v>
      </c>
      <c r="K87" s="37">
        <v>1</v>
      </c>
      <c r="L87" s="37">
        <v>1</v>
      </c>
      <c r="M87" s="37">
        <v>1</v>
      </c>
      <c r="N87" s="37">
        <v>0</v>
      </c>
      <c r="O87" s="37">
        <v>0</v>
      </c>
      <c r="P87" s="37">
        <v>1</v>
      </c>
      <c r="Q87">
        <v>1</v>
      </c>
      <c r="R87">
        <v>1</v>
      </c>
      <c r="S87">
        <v>1</v>
      </c>
      <c r="T87">
        <v>1</v>
      </c>
      <c r="U87" t="s">
        <v>323</v>
      </c>
      <c r="V87" t="s">
        <v>72</v>
      </c>
      <c r="W87" s="9">
        <f>(((ABS(G87-F87))/F87))</f>
        <v>2.8511570052413217E-3</v>
      </c>
      <c r="X87" s="9">
        <f>IF(F87&lt;=80,0.07,IF(AND(F87&gt;80,F87&lt;=250),0.06,IF(AND(F87&gt;250,F87&gt;=500),0.04,IF(F87&gt;500,0.03,0))))</f>
        <v>0.04</v>
      </c>
      <c r="Y87" t="str">
        <f>IF(ABS(W87)&lt;=X87,"Dentro del rango","Supera el rango")</f>
        <v>Dentro del rango</v>
      </c>
      <c r="Z87">
        <f>AVERAGE(K87,L87,M87,N87,O87,P87,Q87,R87,S87,T87)</f>
        <v>0.8</v>
      </c>
      <c r="AA87" t="str">
        <f>IF(Z87=1,"Aprobado","Ajustar")</f>
        <v>Ajustar</v>
      </c>
    </row>
    <row r="88" spans="1:27">
      <c r="A88">
        <v>87</v>
      </c>
      <c r="B88" s="1" t="s">
        <v>324</v>
      </c>
      <c r="C88" s="1" t="s">
        <v>26</v>
      </c>
      <c r="D88" s="1" t="s">
        <v>325</v>
      </c>
      <c r="E88">
        <v>62</v>
      </c>
      <c r="F88" t="s">
        <v>326</v>
      </c>
      <c r="G88">
        <v>62</v>
      </c>
      <c r="H88" s="9">
        <f>(((ABS(G88-E88))/E88))</f>
        <v>0</v>
      </c>
      <c r="I88" s="9">
        <f>IF(G88&lt;=80,0.07,IF(AND(G88&gt;80,G88&lt;=250),0.06,IF(AND(G88&gt;250,G88&gt;=500),0.04,IF(G88&gt;500,0.03,0))))</f>
        <v>7.0000000000000007E-2</v>
      </c>
      <c r="J88" t="str">
        <f>IF(ABS(H88)&lt;=I88,"Dentro del rango","Supera el rango")</f>
        <v>Dentro del rango</v>
      </c>
      <c r="K88" s="37">
        <v>1</v>
      </c>
      <c r="L88" s="37">
        <v>1</v>
      </c>
      <c r="M88" s="37">
        <v>1</v>
      </c>
      <c r="N88" s="37">
        <v>0</v>
      </c>
      <c r="O88" s="37">
        <v>0</v>
      </c>
      <c r="P88" s="37">
        <v>1</v>
      </c>
      <c r="Q88">
        <v>1</v>
      </c>
      <c r="R88">
        <v>1</v>
      </c>
      <c r="S88">
        <v>1</v>
      </c>
      <c r="T88">
        <v>1</v>
      </c>
      <c r="U88" t="s">
        <v>184</v>
      </c>
      <c r="V88" t="s">
        <v>72</v>
      </c>
      <c r="W88" s="9">
        <f>(((ABS(G88-F88))/F88))</f>
        <v>3.9299160411791437E-3</v>
      </c>
      <c r="X88" s="9">
        <f>IF(F88&lt;=80,0.07,IF(AND(F88&gt;80,F88&lt;=250),0.06,IF(AND(F88&gt;250,F88&gt;=500),0.04,IF(F88&gt;500,0.03,0))))</f>
        <v>0.04</v>
      </c>
      <c r="Y88" t="str">
        <f>IF(ABS(W88)&lt;=X88,"Dentro del rango","Supera el rango")</f>
        <v>Dentro del rango</v>
      </c>
      <c r="Z88">
        <f>AVERAGE(K88,L88,M88,N88,O88,P88,Q88,R88,S88,T88)</f>
        <v>0.8</v>
      </c>
      <c r="AA88" t="str">
        <f>IF(Z88=1,"Aprobado","Ajustar")</f>
        <v>Ajustar</v>
      </c>
    </row>
    <row r="89" spans="1:27">
      <c r="A89">
        <v>88</v>
      </c>
      <c r="B89" s="1" t="s">
        <v>327</v>
      </c>
      <c r="C89" s="1" t="s">
        <v>26</v>
      </c>
      <c r="D89" s="1" t="s">
        <v>328</v>
      </c>
      <c r="E89">
        <v>58</v>
      </c>
      <c r="F89" t="s">
        <v>329</v>
      </c>
      <c r="G89">
        <v>58</v>
      </c>
      <c r="H89" s="9">
        <f>(((ABS(G89-E89))/E89))</f>
        <v>0</v>
      </c>
      <c r="I89" s="9">
        <f>IF(G89&lt;=80,0.07,IF(AND(G89&gt;80,G89&lt;=250),0.06,IF(AND(G89&gt;250,G89&gt;=500),0.04,IF(G89&gt;500,0.03,0))))</f>
        <v>7.0000000000000007E-2</v>
      </c>
      <c r="J89" t="str">
        <f>IF(ABS(H89)&lt;=I89,"Dentro del rango","Supera el rango")</f>
        <v>Dentro del rango</v>
      </c>
      <c r="K89" s="37">
        <v>1</v>
      </c>
      <c r="L89" s="37">
        <v>1</v>
      </c>
      <c r="M89" s="37">
        <v>1</v>
      </c>
      <c r="N89" s="37">
        <v>0</v>
      </c>
      <c r="O89" s="37">
        <v>0</v>
      </c>
      <c r="P89" s="37">
        <v>1</v>
      </c>
      <c r="Q89">
        <v>1</v>
      </c>
      <c r="R89">
        <v>1</v>
      </c>
      <c r="S89">
        <v>1</v>
      </c>
      <c r="T89">
        <v>1</v>
      </c>
      <c r="U89" t="s">
        <v>330</v>
      </c>
      <c r="V89" t="s">
        <v>30</v>
      </c>
      <c r="W89" s="9">
        <f>(((ABS(G89-F89))/F89))</f>
        <v>4.1151410178340335E-4</v>
      </c>
      <c r="X89" s="9">
        <f>IF(F89&lt;=80,0.07,IF(AND(F89&gt;80,F89&lt;=250),0.06,IF(AND(F89&gt;250,F89&gt;=500),0.04,IF(F89&gt;500,0.03,0))))</f>
        <v>0.04</v>
      </c>
      <c r="Y89" t="str">
        <f>IF(ABS(W89)&lt;=X89,"Dentro del rango","Supera el rango")</f>
        <v>Dentro del rango</v>
      </c>
      <c r="Z89">
        <f>AVERAGE(K89,L89,M89,N89,O89,P89,Q89,R89,S89,T89)</f>
        <v>0.8</v>
      </c>
      <c r="AA89" t="str">
        <f>IF(Z89=1,"Aprobado","Ajustar")</f>
        <v>Ajustar</v>
      </c>
    </row>
    <row r="90" spans="1:27">
      <c r="A90">
        <v>89</v>
      </c>
      <c r="B90" s="1" t="s">
        <v>331</v>
      </c>
      <c r="C90" s="1" t="s">
        <v>26</v>
      </c>
      <c r="D90" s="1" t="s">
        <v>332</v>
      </c>
      <c r="E90">
        <v>46</v>
      </c>
      <c r="F90" t="s">
        <v>333</v>
      </c>
      <c r="G90">
        <v>46.38</v>
      </c>
      <c r="H90" s="9">
        <f>(((ABS(G90-E90))/E90))</f>
        <v>8.2608695652174463E-3</v>
      </c>
      <c r="I90" s="9">
        <f>IF(G90&lt;=80,0.07,IF(AND(G90&gt;80,G90&lt;=250),0.06,IF(AND(G90&gt;250,G90&gt;=500),0.04,IF(G90&gt;500,0.03,0))))</f>
        <v>7.0000000000000007E-2</v>
      </c>
      <c r="J90" t="str">
        <f>IF(ABS(H90)&lt;=I90,"Dentro del rango","Supera el rango")</f>
        <v>Dentro del rango</v>
      </c>
      <c r="K90" s="37">
        <v>1</v>
      </c>
      <c r="L90" s="37">
        <v>1</v>
      </c>
      <c r="M90" s="37">
        <v>1</v>
      </c>
      <c r="N90" s="37">
        <v>0</v>
      </c>
      <c r="O90" s="37">
        <v>0</v>
      </c>
      <c r="P90" s="37">
        <v>1</v>
      </c>
      <c r="Q90">
        <v>1</v>
      </c>
      <c r="R90">
        <v>1</v>
      </c>
      <c r="S90">
        <v>1</v>
      </c>
      <c r="T90">
        <v>1</v>
      </c>
      <c r="U90" t="s">
        <v>334</v>
      </c>
      <c r="V90" t="s">
        <v>30</v>
      </c>
      <c r="W90" s="9">
        <f>(((ABS(G90-F90))/F90))</f>
        <v>7.1798704377243952E-6</v>
      </c>
      <c r="X90" s="9">
        <f>IF(F90&lt;=80,0.07,IF(AND(F90&gt;80,F90&lt;=250),0.06,IF(AND(F90&gt;250,F90&gt;=500),0.04,IF(F90&gt;500,0.03,0))))</f>
        <v>0.04</v>
      </c>
      <c r="Y90" t="str">
        <f>IF(ABS(W90)&lt;=X90,"Dentro del rango","Supera el rango")</f>
        <v>Dentro del rango</v>
      </c>
      <c r="Z90">
        <f>AVERAGE(K90,L90,M90,N90,O90,P90,Q90,R90,S90,T90)</f>
        <v>0.8</v>
      </c>
      <c r="AA90" t="str">
        <f>IF(Z90=1,"Aprobado","Ajustar")</f>
        <v>Ajustar</v>
      </c>
    </row>
    <row r="91" spans="1:27">
      <c r="A91">
        <v>90</v>
      </c>
      <c r="B91" s="1" t="s">
        <v>335</v>
      </c>
      <c r="C91" s="1" t="s">
        <v>26</v>
      </c>
      <c r="D91" s="1" t="s">
        <v>336</v>
      </c>
      <c r="E91">
        <v>81</v>
      </c>
      <c r="F91" t="s">
        <v>337</v>
      </c>
      <c r="G91">
        <v>81</v>
      </c>
      <c r="H91" s="9">
        <f>(((ABS(G91-E91))/E91))</f>
        <v>0</v>
      </c>
      <c r="I91" s="9">
        <f>IF(G91&lt;=80,0.07,IF(AND(G91&gt;80,G91&lt;=250),0.06,IF(AND(G91&gt;250,G91&gt;=500),0.04,IF(G91&gt;500,0.03,0))))</f>
        <v>0.06</v>
      </c>
      <c r="J91" t="str">
        <f>IF(ABS(H91)&lt;=I91,"Dentro del rango","Supera el rango")</f>
        <v>Dentro del rango</v>
      </c>
      <c r="K91" s="37">
        <v>1</v>
      </c>
      <c r="L91" s="37">
        <v>1</v>
      </c>
      <c r="M91" s="37">
        <v>1</v>
      </c>
      <c r="N91" s="37">
        <v>0</v>
      </c>
      <c r="O91" s="37">
        <v>0</v>
      </c>
      <c r="P91" s="37">
        <v>1</v>
      </c>
      <c r="Q91">
        <v>1</v>
      </c>
      <c r="R91">
        <v>1</v>
      </c>
      <c r="S91">
        <v>1</v>
      </c>
      <c r="T91">
        <v>1</v>
      </c>
      <c r="U91" t="s">
        <v>338</v>
      </c>
      <c r="V91" t="s">
        <v>30</v>
      </c>
      <c r="W91" s="9">
        <f>(((ABS(G91-F91))/F91))</f>
        <v>2.0267235559073464E-3</v>
      </c>
      <c r="X91" s="9">
        <f>IF(F91&lt;=80,0.07,IF(AND(F91&gt;80,F91&lt;=250),0.06,IF(AND(F91&gt;250,F91&gt;=500),0.04,IF(F91&gt;500,0.03,0))))</f>
        <v>0.04</v>
      </c>
      <c r="Y91" t="str">
        <f>IF(ABS(W91)&lt;=X91,"Dentro del rango","Supera el rango")</f>
        <v>Dentro del rango</v>
      </c>
      <c r="Z91">
        <f>AVERAGE(K91,L91,M91,N91,O91,P91,Q91,R91,S91,T91)</f>
        <v>0.8</v>
      </c>
      <c r="AA91" t="str">
        <f>IF(Z91=1,"Aprobado","Ajustar")</f>
        <v>Ajustar</v>
      </c>
    </row>
    <row r="92" spans="1:27">
      <c r="A92">
        <v>91</v>
      </c>
      <c r="B92" s="1" t="s">
        <v>339</v>
      </c>
      <c r="C92" s="1" t="s">
        <v>26</v>
      </c>
      <c r="D92" s="1" t="s">
        <v>340</v>
      </c>
      <c r="E92">
        <v>80</v>
      </c>
      <c r="F92" t="s">
        <v>341</v>
      </c>
      <c r="G92">
        <v>80</v>
      </c>
      <c r="H92" s="9">
        <f>(((ABS(G92-E92))/E92))</f>
        <v>0</v>
      </c>
      <c r="I92" s="9">
        <f>IF(G92&lt;=80,0.07,IF(AND(G92&gt;80,G92&lt;=250),0.06,IF(AND(G92&gt;250,G92&gt;=500),0.04,IF(G92&gt;500,0.03,0))))</f>
        <v>7.0000000000000007E-2</v>
      </c>
      <c r="J92" t="str">
        <f>IF(ABS(H92)&lt;=I92,"Dentro del rango","Supera el rango")</f>
        <v>Dentro del rango</v>
      </c>
      <c r="K92" s="37">
        <v>1</v>
      </c>
      <c r="L92" s="37">
        <v>1</v>
      </c>
      <c r="M92" s="37">
        <v>1</v>
      </c>
      <c r="N92" s="37">
        <v>0</v>
      </c>
      <c r="O92" s="37">
        <v>0</v>
      </c>
      <c r="P92" s="37">
        <v>1</v>
      </c>
      <c r="Q92">
        <v>1</v>
      </c>
      <c r="R92">
        <v>1</v>
      </c>
      <c r="S92">
        <v>1</v>
      </c>
      <c r="T92">
        <v>1</v>
      </c>
      <c r="U92" t="s">
        <v>342</v>
      </c>
      <c r="V92" t="s">
        <v>30</v>
      </c>
      <c r="W92" s="9">
        <f>(((ABS(G92-F92))/F92))</f>
        <v>1.1724104365866172E-3</v>
      </c>
      <c r="X92" s="9">
        <f>IF(F92&lt;=80,0.07,IF(AND(F92&gt;80,F92&lt;=250),0.06,IF(AND(F92&gt;250,F92&gt;=500),0.04,IF(F92&gt;500,0.03,0))))</f>
        <v>0.04</v>
      </c>
      <c r="Y92" t="str">
        <f>IF(ABS(W92)&lt;=X92,"Dentro del rango","Supera el rango")</f>
        <v>Dentro del rango</v>
      </c>
      <c r="Z92">
        <f>AVERAGE(K92,L92,M92,N92,O92,P92,Q92,R92,S92,T92)</f>
        <v>0.8</v>
      </c>
      <c r="AA92" t="str">
        <f>IF(Z92=1,"Aprobado","Ajustar")</f>
        <v>Ajustar</v>
      </c>
    </row>
    <row r="93" spans="1:27">
      <c r="A93">
        <v>92</v>
      </c>
      <c r="B93" s="1" t="s">
        <v>343</v>
      </c>
      <c r="C93" s="1" t="s">
        <v>26</v>
      </c>
      <c r="D93" s="1" t="s">
        <v>344</v>
      </c>
      <c r="E93">
        <v>63</v>
      </c>
      <c r="F93" t="s">
        <v>345</v>
      </c>
      <c r="G93">
        <v>63</v>
      </c>
      <c r="H93" s="9">
        <f>(((ABS(G93-E93))/E93))</f>
        <v>0</v>
      </c>
      <c r="I93" s="9">
        <f>IF(G93&lt;=80,0.07,IF(AND(G93&gt;80,G93&lt;=250),0.06,IF(AND(G93&gt;250,G93&gt;=500),0.04,IF(G93&gt;500,0.03,0))))</f>
        <v>7.0000000000000007E-2</v>
      </c>
      <c r="J93" t="str">
        <f>IF(ABS(H93)&lt;=I93,"Dentro del rango","Supera el rango")</f>
        <v>Dentro del rango</v>
      </c>
      <c r="K93" s="37">
        <v>1</v>
      </c>
      <c r="L93" s="37">
        <v>1</v>
      </c>
      <c r="M93" s="37">
        <v>1</v>
      </c>
      <c r="N93" s="37">
        <v>0</v>
      </c>
      <c r="O93" s="37">
        <v>0</v>
      </c>
      <c r="P93" s="37">
        <v>1</v>
      </c>
      <c r="Q93">
        <v>1</v>
      </c>
      <c r="R93">
        <v>1</v>
      </c>
      <c r="S93">
        <v>1</v>
      </c>
      <c r="T93">
        <v>1</v>
      </c>
      <c r="U93" t="s">
        <v>346</v>
      </c>
      <c r="V93" t="s">
        <v>30</v>
      </c>
      <c r="W93" s="9">
        <f>(((ABS(G93-F93))/F93))</f>
        <v>1.1046003926524108E-2</v>
      </c>
      <c r="X93" s="9">
        <f>IF(F93&lt;=80,0.07,IF(AND(F93&gt;80,F93&lt;=250),0.06,IF(AND(F93&gt;250,F93&gt;=500),0.04,IF(F93&gt;500,0.03,0))))</f>
        <v>0.04</v>
      </c>
      <c r="Y93" t="str">
        <f>IF(ABS(W93)&lt;=X93,"Dentro del rango","Supera el rango")</f>
        <v>Dentro del rango</v>
      </c>
      <c r="Z93">
        <f>AVERAGE(K93,L93,M93,N93,O93,P93,Q93,R93,S93,T93)</f>
        <v>0.8</v>
      </c>
      <c r="AA93" t="str">
        <f>IF(Z93=1,"Aprobado","Ajustar")</f>
        <v>Ajustar</v>
      </c>
    </row>
    <row r="94" spans="1:27">
      <c r="A94">
        <v>93</v>
      </c>
      <c r="B94" s="1" t="s">
        <v>347</v>
      </c>
      <c r="C94" s="1" t="s">
        <v>348</v>
      </c>
      <c r="D94" s="1" t="s">
        <v>349</v>
      </c>
      <c r="E94">
        <v>23</v>
      </c>
      <c r="F94" t="s">
        <v>350</v>
      </c>
      <c r="G94" s="13">
        <v>23</v>
      </c>
      <c r="H94" s="14">
        <v>0</v>
      </c>
      <c r="I94" s="15">
        <v>7.0000000000000007E-2</v>
      </c>
      <c r="J94" s="13" t="s">
        <v>351</v>
      </c>
      <c r="K94" s="38">
        <v>1</v>
      </c>
      <c r="L94" s="38">
        <v>1</v>
      </c>
      <c r="M94" s="38">
        <v>1</v>
      </c>
      <c r="N94" s="38">
        <v>1</v>
      </c>
      <c r="O94" s="38">
        <v>0</v>
      </c>
      <c r="P94" s="38">
        <v>1</v>
      </c>
      <c r="Q94" s="13">
        <v>0</v>
      </c>
      <c r="R94" s="13">
        <v>1</v>
      </c>
      <c r="S94" s="13">
        <v>0</v>
      </c>
      <c r="T94" s="13">
        <v>0</v>
      </c>
      <c r="U94" s="13" t="s">
        <v>352</v>
      </c>
      <c r="V94" t="s">
        <v>353</v>
      </c>
      <c r="W94" s="9">
        <f>(((ABS(G94-F94))/F94))</f>
        <v>3.2660234888131573E-3</v>
      </c>
      <c r="X94" s="9">
        <f>IF(F94&lt;=80,0.07,IF(AND(F94&gt;80,F94&lt;=250),0.06,IF(AND(F94&gt;250,F94&gt;=500),0.04,IF(F94&gt;500,0.03,0))))</f>
        <v>0.04</v>
      </c>
      <c r="Y94" t="str">
        <f>IF(ABS(W94)&lt;=X94,"Dentro del rango","Supera el rango")</f>
        <v>Dentro del rango</v>
      </c>
      <c r="Z94">
        <f>AVERAGE(K94,L94,M94,N94,O94,P94,Q94,R94,S94,T94)</f>
        <v>0.6</v>
      </c>
      <c r="AA94" t="str">
        <f>IF(Z94=1,"Aprobado","Ajustar")</f>
        <v>Ajustar</v>
      </c>
    </row>
    <row r="95" spans="1:27">
      <c r="A95">
        <v>94</v>
      </c>
      <c r="B95" s="1" t="s">
        <v>354</v>
      </c>
      <c r="C95" s="1" t="s">
        <v>348</v>
      </c>
      <c r="D95" s="1" t="s">
        <v>355</v>
      </c>
      <c r="E95">
        <v>24</v>
      </c>
      <c r="F95" t="s">
        <v>356</v>
      </c>
      <c r="G95" s="13">
        <v>24</v>
      </c>
      <c r="H95" s="14">
        <v>0</v>
      </c>
      <c r="I95" s="15">
        <v>7.0000000000000007E-2</v>
      </c>
      <c r="J95" s="13" t="s">
        <v>351</v>
      </c>
      <c r="K95" s="38">
        <v>1</v>
      </c>
      <c r="L95" s="38">
        <v>1</v>
      </c>
      <c r="M95" s="38">
        <v>1</v>
      </c>
      <c r="N95" s="38">
        <v>1</v>
      </c>
      <c r="O95" s="38">
        <v>0</v>
      </c>
      <c r="P95" s="38">
        <v>1</v>
      </c>
      <c r="Q95" s="13">
        <v>0</v>
      </c>
      <c r="R95" s="13">
        <v>1</v>
      </c>
      <c r="S95" s="13">
        <v>0</v>
      </c>
      <c r="T95" s="13">
        <v>0</v>
      </c>
      <c r="U95" s="13" t="s">
        <v>357</v>
      </c>
      <c r="V95" t="s">
        <v>353</v>
      </c>
      <c r="W95" s="9">
        <f>(((ABS(G95-F95))/F95))</f>
        <v>0.17237894740326823</v>
      </c>
      <c r="X95" s="9">
        <f>IF(F95&lt;=80,0.07,IF(AND(F95&gt;80,F95&lt;=250),0.06,IF(AND(F95&gt;250,F95&gt;=500),0.04,IF(F95&gt;500,0.03,0))))</f>
        <v>0.04</v>
      </c>
      <c r="Y95" t="str">
        <f>IF(ABS(W95)&lt;=X95,"Dentro del rango","Supera el rango")</f>
        <v>Supera el rango</v>
      </c>
      <c r="Z95">
        <f>AVERAGE(K95,L95,M95,N95,O95,P95,Q95,R95,S95,T95)</f>
        <v>0.6</v>
      </c>
      <c r="AA95" t="str">
        <f>IF(Z95=1,"Aprobado","Ajustar")</f>
        <v>Ajustar</v>
      </c>
    </row>
    <row r="96" spans="1:27">
      <c r="A96">
        <v>95</v>
      </c>
      <c r="B96" s="1" t="s">
        <v>358</v>
      </c>
      <c r="C96" s="1" t="s">
        <v>348</v>
      </c>
      <c r="D96" s="1" t="s">
        <v>359</v>
      </c>
      <c r="E96">
        <v>29</v>
      </c>
      <c r="F96" t="s">
        <v>360</v>
      </c>
      <c r="G96" s="13">
        <v>29</v>
      </c>
      <c r="H96" s="14">
        <v>0</v>
      </c>
      <c r="I96" s="15">
        <v>7.0000000000000007E-2</v>
      </c>
      <c r="J96" s="13" t="s">
        <v>351</v>
      </c>
      <c r="K96" s="38">
        <v>1</v>
      </c>
      <c r="L96" s="38">
        <v>1</v>
      </c>
      <c r="M96" s="38">
        <v>1</v>
      </c>
      <c r="N96" s="38">
        <v>1</v>
      </c>
      <c r="O96" s="38">
        <v>0</v>
      </c>
      <c r="P96" s="38">
        <v>1</v>
      </c>
      <c r="Q96" s="13">
        <v>1</v>
      </c>
      <c r="R96" s="13">
        <v>1</v>
      </c>
      <c r="S96" s="13">
        <v>1</v>
      </c>
      <c r="T96" s="13">
        <v>1</v>
      </c>
      <c r="U96" s="13" t="s">
        <v>361</v>
      </c>
      <c r="V96" t="s">
        <v>353</v>
      </c>
      <c r="W96" s="9">
        <f>(((ABS(G96-F96))/F96))</f>
        <v>1.6713398775497835E-3</v>
      </c>
      <c r="X96" s="9">
        <f>IF(F96&lt;=80,0.07,IF(AND(F96&gt;80,F96&lt;=250),0.06,IF(AND(F96&gt;250,F96&gt;=500),0.04,IF(F96&gt;500,0.03,0))))</f>
        <v>0.04</v>
      </c>
      <c r="Y96" t="str">
        <f>IF(ABS(W96)&lt;=X96,"Dentro del rango","Supera el rango")</f>
        <v>Dentro del rango</v>
      </c>
      <c r="Z96">
        <f>AVERAGE(K96,L96,M96,N96,O96,P96,Q96,R96,S96,T96)</f>
        <v>0.9</v>
      </c>
      <c r="AA96" t="str">
        <f>IF(Z96=1,"Aprobado","Ajustar")</f>
        <v>Ajustar</v>
      </c>
    </row>
    <row r="97" spans="1:27">
      <c r="A97">
        <v>96</v>
      </c>
      <c r="B97" s="1" t="s">
        <v>362</v>
      </c>
      <c r="C97" s="1" t="s">
        <v>348</v>
      </c>
      <c r="D97" s="1" t="s">
        <v>363</v>
      </c>
      <c r="E97">
        <v>25</v>
      </c>
      <c r="F97" t="s">
        <v>364</v>
      </c>
      <c r="G97" s="13">
        <v>25</v>
      </c>
      <c r="H97" s="14">
        <v>0</v>
      </c>
      <c r="I97" s="15">
        <v>7.0000000000000007E-2</v>
      </c>
      <c r="J97" s="13" t="s">
        <v>351</v>
      </c>
      <c r="K97" s="38">
        <v>1</v>
      </c>
      <c r="L97" s="38">
        <v>1</v>
      </c>
      <c r="M97" s="38">
        <v>1</v>
      </c>
      <c r="N97" s="38">
        <v>1</v>
      </c>
      <c r="O97" s="38">
        <v>0</v>
      </c>
      <c r="P97" s="38">
        <v>1</v>
      </c>
      <c r="Q97" s="13">
        <v>0</v>
      </c>
      <c r="R97" s="13">
        <v>1</v>
      </c>
      <c r="S97" s="13">
        <v>0</v>
      </c>
      <c r="T97" s="13">
        <v>0</v>
      </c>
      <c r="U97" s="13" t="s">
        <v>365</v>
      </c>
      <c r="V97" t="s">
        <v>353</v>
      </c>
      <c r="W97" s="9">
        <f>(((ABS(G97-F97))/F97))</f>
        <v>4.2800810204964559E-3</v>
      </c>
      <c r="X97" s="9">
        <f>IF(F97&lt;=80,0.07,IF(AND(F97&gt;80,F97&lt;=250),0.06,IF(AND(F97&gt;250,F97&gt;=500),0.04,IF(F97&gt;500,0.03,0))))</f>
        <v>0.04</v>
      </c>
      <c r="Y97" t="str">
        <f>IF(ABS(W97)&lt;=X97,"Dentro del rango","Supera el rango")</f>
        <v>Dentro del rango</v>
      </c>
      <c r="Z97">
        <f>AVERAGE(K97,L97,M97,N97,O97,P97,Q97,R97,S97,T97)</f>
        <v>0.6</v>
      </c>
      <c r="AA97" t="str">
        <f>IF(Z97=1,"Aprobado","Ajustar")</f>
        <v>Ajustar</v>
      </c>
    </row>
    <row r="98" spans="1:27">
      <c r="A98">
        <v>97</v>
      </c>
      <c r="B98" s="1" t="s">
        <v>366</v>
      </c>
      <c r="C98" s="1" t="s">
        <v>348</v>
      </c>
      <c r="D98" s="1" t="s">
        <v>367</v>
      </c>
      <c r="E98">
        <v>29</v>
      </c>
      <c r="F98" t="s">
        <v>368</v>
      </c>
      <c r="G98" s="13">
        <v>29</v>
      </c>
      <c r="H98" s="14">
        <v>0</v>
      </c>
      <c r="I98" s="15">
        <v>7.0000000000000007E-2</v>
      </c>
      <c r="J98" s="13" t="s">
        <v>351</v>
      </c>
      <c r="K98" s="38">
        <v>1</v>
      </c>
      <c r="L98" s="38">
        <v>1</v>
      </c>
      <c r="M98" s="38">
        <v>1</v>
      </c>
      <c r="N98" s="38">
        <v>1</v>
      </c>
      <c r="O98" s="38">
        <v>0</v>
      </c>
      <c r="P98" s="38">
        <v>1</v>
      </c>
      <c r="Q98" s="13">
        <v>0</v>
      </c>
      <c r="R98" s="13">
        <v>1</v>
      </c>
      <c r="S98" s="13">
        <v>0</v>
      </c>
      <c r="T98" s="13">
        <v>0</v>
      </c>
      <c r="U98" s="13" t="s">
        <v>369</v>
      </c>
      <c r="V98" t="s">
        <v>353</v>
      </c>
      <c r="W98" s="9">
        <f>(((ABS(G98-F98))/F98))</f>
        <v>0.49164695308609563</v>
      </c>
      <c r="X98" s="9">
        <f>IF(F98&lt;=80,0.07,IF(AND(F98&gt;80,F98&lt;=250),0.06,IF(AND(F98&gt;250,F98&gt;=500),0.04,IF(F98&gt;500,0.03,0))))</f>
        <v>0.04</v>
      </c>
      <c r="Y98" t="str">
        <f>IF(ABS(W98)&lt;=X98,"Dentro del rango","Supera el rango")</f>
        <v>Supera el rango</v>
      </c>
      <c r="Z98">
        <f>AVERAGE(K98,L98,M98,N98,O98,P98,Q98,R98,S98,T98)</f>
        <v>0.6</v>
      </c>
      <c r="AA98" t="str">
        <f>IF(Z98=1,"Aprobado","Ajustar")</f>
        <v>Ajustar</v>
      </c>
    </row>
    <row r="99" spans="1:27">
      <c r="A99">
        <v>98</v>
      </c>
      <c r="B99" s="1" t="s">
        <v>370</v>
      </c>
      <c r="C99" s="1" t="s">
        <v>348</v>
      </c>
      <c r="D99" s="1" t="s">
        <v>371</v>
      </c>
      <c r="E99" s="13">
        <v>53</v>
      </c>
      <c r="F99" s="13">
        <v>53.399715</v>
      </c>
      <c r="G99" s="13">
        <v>53</v>
      </c>
      <c r="H99" s="14">
        <v>0</v>
      </c>
      <c r="I99" s="15">
        <v>7.0000000000000007E-2</v>
      </c>
      <c r="J99" s="13" t="s">
        <v>351</v>
      </c>
      <c r="K99" s="38">
        <v>1</v>
      </c>
      <c r="L99" s="38">
        <v>1</v>
      </c>
      <c r="M99" s="38">
        <v>1</v>
      </c>
      <c r="N99" s="38">
        <v>1</v>
      </c>
      <c r="O99" s="38">
        <v>0</v>
      </c>
      <c r="P99" s="38">
        <v>1</v>
      </c>
      <c r="Q99" s="13">
        <v>0</v>
      </c>
      <c r="R99" s="13">
        <v>1</v>
      </c>
      <c r="S99" s="13">
        <v>0</v>
      </c>
      <c r="T99" s="13">
        <v>0</v>
      </c>
      <c r="U99" s="13" t="s">
        <v>372</v>
      </c>
      <c r="V99" t="s">
        <v>353</v>
      </c>
      <c r="W99" s="9">
        <f>(((ABS(G99-F99))/F99))</f>
        <v>7.4853395753142222E-3</v>
      </c>
      <c r="X99" s="9">
        <f>IF(F99&lt;=80,0.07,IF(AND(F99&gt;80,F99&lt;=250),0.06,IF(AND(F99&gt;250,F99&gt;=500),0.04,IF(F99&gt;500,0.03,0))))</f>
        <v>7.0000000000000007E-2</v>
      </c>
      <c r="Y99" t="str">
        <f>IF(ABS(W99)&lt;=X99,"Dentro del rango","Supera el rango")</f>
        <v>Dentro del rango</v>
      </c>
      <c r="Z99">
        <f>AVERAGE(K99,L99,M99,N99,O99,P99,Q99,R99,S99,T99)</f>
        <v>0.6</v>
      </c>
      <c r="AA99" t="str">
        <f>IF(Z99=1,"Aprobado","Ajustar")</f>
        <v>Ajustar</v>
      </c>
    </row>
    <row r="100" spans="1:27">
      <c r="A100">
        <v>99</v>
      </c>
      <c r="B100" s="1" t="s">
        <v>373</v>
      </c>
      <c r="C100" s="1" t="s">
        <v>348</v>
      </c>
      <c r="D100" s="1" t="s">
        <v>374</v>
      </c>
      <c r="E100" s="13">
        <v>27</v>
      </c>
      <c r="F100" s="13">
        <v>28.067774</v>
      </c>
      <c r="G100" s="13">
        <v>27</v>
      </c>
      <c r="H100" s="14">
        <v>0</v>
      </c>
      <c r="I100" s="15">
        <v>7.0000000000000007E-2</v>
      </c>
      <c r="J100" s="13" t="s">
        <v>351</v>
      </c>
      <c r="K100" s="38">
        <v>1</v>
      </c>
      <c r="L100" s="38">
        <v>1</v>
      </c>
      <c r="M100" s="38">
        <v>1</v>
      </c>
      <c r="N100" s="38">
        <v>1</v>
      </c>
      <c r="O100" s="38">
        <v>0</v>
      </c>
      <c r="P100" s="38">
        <v>1</v>
      </c>
      <c r="Q100" s="13">
        <v>0</v>
      </c>
      <c r="R100" s="13">
        <v>1</v>
      </c>
      <c r="S100" s="13">
        <v>1</v>
      </c>
      <c r="T100" s="13">
        <v>0</v>
      </c>
      <c r="U100" s="13" t="s">
        <v>375</v>
      </c>
      <c r="V100" t="s">
        <v>353</v>
      </c>
      <c r="W100" s="9">
        <f>(((ABS(G100-F100))/F100))</f>
        <v>3.804270335082504E-2</v>
      </c>
      <c r="X100" s="9">
        <f>IF(F100&lt;=80,0.07,IF(AND(F100&gt;80,F100&lt;=250),0.06,IF(AND(F100&gt;250,F100&gt;=500),0.04,IF(F100&gt;500,0.03,0))))</f>
        <v>7.0000000000000007E-2</v>
      </c>
      <c r="Y100" t="str">
        <f>IF(ABS(W100)&lt;=X100,"Dentro del rango","Supera el rango")</f>
        <v>Dentro del rango</v>
      </c>
      <c r="Z100">
        <f>AVERAGE(K100,L100,M100,N100,O100,P100,Q100,R100,S100,T100)</f>
        <v>0.7</v>
      </c>
      <c r="AA100" t="str">
        <f>IF(Z100=1,"Aprobado","Ajustar")</f>
        <v>Ajustar</v>
      </c>
    </row>
    <row r="101" spans="1:27">
      <c r="A101">
        <v>100</v>
      </c>
      <c r="B101" s="1" t="s">
        <v>376</v>
      </c>
      <c r="C101" s="1" t="s">
        <v>348</v>
      </c>
      <c r="D101" s="1" t="s">
        <v>377</v>
      </c>
      <c r="E101" s="13">
        <v>42</v>
      </c>
      <c r="F101" s="13">
        <v>39.622011999999998</v>
      </c>
      <c r="G101" s="13">
        <v>42</v>
      </c>
      <c r="H101" s="14">
        <v>0</v>
      </c>
      <c r="I101" s="15">
        <v>7.0000000000000007E-2</v>
      </c>
      <c r="J101" s="13" t="s">
        <v>351</v>
      </c>
      <c r="K101" s="38">
        <v>1</v>
      </c>
      <c r="L101" s="38">
        <v>1</v>
      </c>
      <c r="M101" s="38">
        <v>1</v>
      </c>
      <c r="N101" s="38">
        <v>1</v>
      </c>
      <c r="O101" s="38">
        <v>0</v>
      </c>
      <c r="P101" s="38">
        <v>1</v>
      </c>
      <c r="Q101" s="13">
        <v>0</v>
      </c>
      <c r="R101" s="13">
        <v>1</v>
      </c>
      <c r="S101" s="13">
        <v>0</v>
      </c>
      <c r="T101" s="13">
        <v>0</v>
      </c>
      <c r="U101" s="13" t="s">
        <v>378</v>
      </c>
      <c r="V101" t="s">
        <v>353</v>
      </c>
      <c r="W101" s="9">
        <f>(((ABS(G101-F101))/F101))</f>
        <v>6.0016841143756203E-2</v>
      </c>
      <c r="X101" s="9">
        <f>IF(F101&lt;=80,0.07,IF(AND(F101&gt;80,F101&lt;=250),0.06,IF(AND(F101&gt;250,F101&gt;=500),0.04,IF(F101&gt;500,0.03,0))))</f>
        <v>7.0000000000000007E-2</v>
      </c>
      <c r="Y101" t="str">
        <f>IF(ABS(W101)&lt;=X101,"Dentro del rango","Supera el rango")</f>
        <v>Dentro del rango</v>
      </c>
      <c r="Z101">
        <f>AVERAGE(K101,L101,M101,N101,O101,P101,Q101,R101,S101,T101)</f>
        <v>0.6</v>
      </c>
      <c r="AA101" t="str">
        <f>IF(Z101=1,"Aprobado","Ajustar")</f>
        <v>Ajustar</v>
      </c>
    </row>
    <row r="102" spans="1:27">
      <c r="A102">
        <v>101</v>
      </c>
      <c r="B102" s="1" t="s">
        <v>379</v>
      </c>
      <c r="C102" s="1" t="s">
        <v>348</v>
      </c>
      <c r="D102" s="1" t="s">
        <v>380</v>
      </c>
      <c r="E102" s="13">
        <v>23</v>
      </c>
      <c r="F102" s="13">
        <v>22.733708</v>
      </c>
      <c r="G102" s="13">
        <v>23</v>
      </c>
      <c r="H102" s="14">
        <v>0</v>
      </c>
      <c r="I102" s="15">
        <v>7.0000000000000007E-2</v>
      </c>
      <c r="J102" s="13" t="s">
        <v>351</v>
      </c>
      <c r="K102" s="38">
        <v>1</v>
      </c>
      <c r="L102" s="38">
        <v>1</v>
      </c>
      <c r="M102" s="38">
        <v>1</v>
      </c>
      <c r="N102" s="38">
        <v>1</v>
      </c>
      <c r="O102" s="38">
        <v>0</v>
      </c>
      <c r="P102" s="38">
        <v>1</v>
      </c>
      <c r="Q102" s="13">
        <v>0</v>
      </c>
      <c r="R102" s="13">
        <v>1</v>
      </c>
      <c r="S102" s="13">
        <v>0</v>
      </c>
      <c r="T102" s="13">
        <v>0</v>
      </c>
      <c r="U102" s="13" t="s">
        <v>378</v>
      </c>
      <c r="V102" t="s">
        <v>353</v>
      </c>
      <c r="W102" s="9">
        <f>(((ABS(G102-F102))/F102))</f>
        <v>1.1713531290188119E-2</v>
      </c>
      <c r="X102" s="9">
        <f>IF(F102&lt;=80,0.07,IF(AND(F102&gt;80,F102&lt;=250),0.06,IF(AND(F102&gt;250,F102&gt;=500),0.04,IF(F102&gt;500,0.03,0))))</f>
        <v>7.0000000000000007E-2</v>
      </c>
      <c r="Y102" t="str">
        <f>IF(ABS(W102)&lt;=X102,"Dentro del rango","Supera el rango")</f>
        <v>Dentro del rango</v>
      </c>
      <c r="Z102">
        <f>AVERAGE(K102,L102,M102,N102,O102,P102,Q102,R102,S102,T102)</f>
        <v>0.6</v>
      </c>
      <c r="AA102" t="str">
        <f>IF(Z102=1,"Aprobado","Ajustar")</f>
        <v>Ajustar</v>
      </c>
    </row>
    <row r="103" spans="1:27">
      <c r="A103">
        <v>102</v>
      </c>
      <c r="B103" s="1" t="s">
        <v>381</v>
      </c>
      <c r="C103" s="1" t="s">
        <v>348</v>
      </c>
      <c r="D103" s="1" t="s">
        <v>382</v>
      </c>
      <c r="E103">
        <v>53</v>
      </c>
      <c r="F103" t="s">
        <v>383</v>
      </c>
      <c r="G103" s="13">
        <v>53</v>
      </c>
      <c r="H103" s="14">
        <v>0</v>
      </c>
      <c r="I103" s="15">
        <v>7.0000000000000007E-2</v>
      </c>
      <c r="J103" s="13" t="s">
        <v>351</v>
      </c>
      <c r="K103" s="38">
        <v>1</v>
      </c>
      <c r="L103" s="38">
        <v>1</v>
      </c>
      <c r="M103" s="38">
        <v>1</v>
      </c>
      <c r="N103" s="38">
        <v>1</v>
      </c>
      <c r="O103" s="38">
        <v>0</v>
      </c>
      <c r="P103" s="38">
        <v>1</v>
      </c>
      <c r="Q103" s="13">
        <v>0</v>
      </c>
      <c r="R103" s="13">
        <v>1</v>
      </c>
      <c r="S103" s="13">
        <v>0</v>
      </c>
      <c r="T103" s="13">
        <v>0</v>
      </c>
      <c r="U103" s="13" t="s">
        <v>384</v>
      </c>
      <c r="V103" t="s">
        <v>353</v>
      </c>
      <c r="W103" s="9">
        <f>(((ABS(G103-F103))/F103))</f>
        <v>0.12371202195249881</v>
      </c>
      <c r="X103" s="9">
        <f>IF(F103&lt;=80,0.07,IF(AND(F103&gt;80,F103&lt;=250),0.06,IF(AND(F103&gt;250,F103&gt;=500),0.04,IF(F103&gt;500,0.03,0))))</f>
        <v>0.04</v>
      </c>
      <c r="Y103" t="str">
        <f>IF(ABS(W103)&lt;=X103,"Dentro del rango","Supera el rango")</f>
        <v>Supera el rango</v>
      </c>
      <c r="Z103">
        <f>AVERAGE(K103,L103,M103,N103,O103,P103,Q103,R103,S103,T103)</f>
        <v>0.6</v>
      </c>
      <c r="AA103" t="str">
        <f>IF(Z103=1,"Aprobado","Ajustar")</f>
        <v>Ajustar</v>
      </c>
    </row>
    <row r="104" spans="1:27">
      <c r="A104">
        <v>103</v>
      </c>
      <c r="B104" s="1" t="s">
        <v>385</v>
      </c>
      <c r="C104" s="1" t="s">
        <v>348</v>
      </c>
      <c r="D104" s="1" t="s">
        <v>386</v>
      </c>
      <c r="E104">
        <v>21</v>
      </c>
      <c r="F104" t="s">
        <v>387</v>
      </c>
      <c r="G104" s="13">
        <v>21</v>
      </c>
      <c r="H104" s="14">
        <v>0</v>
      </c>
      <c r="I104" s="15">
        <v>7.0000000000000007E-2</v>
      </c>
      <c r="J104" s="13" t="s">
        <v>351</v>
      </c>
      <c r="K104" s="38">
        <v>1</v>
      </c>
      <c r="L104" s="38">
        <v>1</v>
      </c>
      <c r="M104" s="38">
        <v>1</v>
      </c>
      <c r="N104" s="38">
        <v>1</v>
      </c>
      <c r="O104" s="38">
        <v>0</v>
      </c>
      <c r="P104" s="38">
        <v>1</v>
      </c>
      <c r="Q104" s="13">
        <v>0</v>
      </c>
      <c r="R104" s="13">
        <v>1</v>
      </c>
      <c r="S104" s="13">
        <v>0</v>
      </c>
      <c r="T104" s="13">
        <v>0</v>
      </c>
      <c r="U104" s="13" t="s">
        <v>388</v>
      </c>
      <c r="V104" t="s">
        <v>353</v>
      </c>
      <c r="W104" s="9">
        <f>(((ABS(G104-F104))/F104))</f>
        <v>0.2012422280868793</v>
      </c>
      <c r="X104" s="9">
        <f>IF(F104&lt;=80,0.07,IF(AND(F104&gt;80,F104&lt;=250),0.06,IF(AND(F104&gt;250,F104&gt;=500),0.04,IF(F104&gt;500,0.03,0))))</f>
        <v>0.04</v>
      </c>
      <c r="Y104" t="str">
        <f>IF(ABS(W104)&lt;=X104,"Dentro del rango","Supera el rango")</f>
        <v>Supera el rango</v>
      </c>
      <c r="Z104">
        <f>AVERAGE(K104,L104,M104,N104,O104,P104,Q104,R104,S104,T104)</f>
        <v>0.6</v>
      </c>
      <c r="AA104" t="str">
        <f>IF(Z104=1,"Aprobado","Ajustar")</f>
        <v>Ajustar</v>
      </c>
    </row>
    <row r="105" spans="1:27">
      <c r="A105">
        <v>104</v>
      </c>
      <c r="B105" s="1" t="s">
        <v>389</v>
      </c>
      <c r="C105" s="1" t="s">
        <v>348</v>
      </c>
      <c r="D105" s="1" t="s">
        <v>390</v>
      </c>
      <c r="E105">
        <v>37</v>
      </c>
      <c r="F105" t="s">
        <v>391</v>
      </c>
      <c r="G105" s="13">
        <v>37</v>
      </c>
      <c r="H105" s="14">
        <v>0</v>
      </c>
      <c r="I105" s="15">
        <v>7.0000000000000007E-2</v>
      </c>
      <c r="J105" s="13" t="s">
        <v>351</v>
      </c>
      <c r="K105" s="38">
        <v>1</v>
      </c>
      <c r="L105" s="38">
        <v>1</v>
      </c>
      <c r="M105" s="38">
        <v>1</v>
      </c>
      <c r="N105" s="38">
        <v>1</v>
      </c>
      <c r="O105" s="38">
        <v>0</v>
      </c>
      <c r="P105" s="38">
        <v>1</v>
      </c>
      <c r="Q105" s="13">
        <v>0</v>
      </c>
      <c r="R105" s="13">
        <v>1</v>
      </c>
      <c r="S105" s="13">
        <v>0</v>
      </c>
      <c r="T105" s="13">
        <v>0</v>
      </c>
      <c r="U105" s="13" t="s">
        <v>378</v>
      </c>
      <c r="V105" t="s">
        <v>353</v>
      </c>
      <c r="W105" s="9">
        <f>(((ABS(G105-F105))/F105))</f>
        <v>6.4829986510330742E-2</v>
      </c>
      <c r="X105" s="9">
        <f>IF(F105&lt;=80,0.07,IF(AND(F105&gt;80,F105&lt;=250),0.06,IF(AND(F105&gt;250,F105&gt;=500),0.04,IF(F105&gt;500,0.03,0))))</f>
        <v>0.04</v>
      </c>
      <c r="Y105" t="str">
        <f>IF(ABS(W105)&lt;=X105,"Dentro del rango","Supera el rango")</f>
        <v>Supera el rango</v>
      </c>
      <c r="Z105">
        <f>AVERAGE(K105,L105,M105,N105,O105,P105,Q105,R105,S105,T105)</f>
        <v>0.6</v>
      </c>
      <c r="AA105" t="str">
        <f>IF(Z105=1,"Aprobado","Ajustar")</f>
        <v>Ajustar</v>
      </c>
    </row>
    <row r="106" spans="1:27">
      <c r="A106">
        <v>105</v>
      </c>
      <c r="B106" s="1" t="s">
        <v>392</v>
      </c>
      <c r="C106" s="1" t="s">
        <v>348</v>
      </c>
      <c r="D106" s="1" t="s">
        <v>393</v>
      </c>
      <c r="E106">
        <v>23</v>
      </c>
      <c r="F106" t="s">
        <v>394</v>
      </c>
      <c r="G106" s="13">
        <v>23.14</v>
      </c>
      <c r="H106" s="14">
        <v>6.1000000000000004E-3</v>
      </c>
      <c r="I106" s="15">
        <v>7.0000000000000007E-2</v>
      </c>
      <c r="J106" s="13" t="s">
        <v>351</v>
      </c>
      <c r="K106" s="38">
        <v>1</v>
      </c>
      <c r="L106" s="38">
        <v>1</v>
      </c>
      <c r="M106" s="38">
        <v>1</v>
      </c>
      <c r="N106" s="38">
        <v>1</v>
      </c>
      <c r="O106" s="38">
        <v>0</v>
      </c>
      <c r="P106" s="38">
        <v>1</v>
      </c>
      <c r="Q106" s="13">
        <v>0</v>
      </c>
      <c r="R106" s="13">
        <v>1</v>
      </c>
      <c r="S106" s="13">
        <v>0</v>
      </c>
      <c r="T106" s="13">
        <v>0</v>
      </c>
      <c r="U106" s="13" t="s">
        <v>388</v>
      </c>
      <c r="V106" t="s">
        <v>353</v>
      </c>
      <c r="W106" s="9">
        <f>(((ABS(G106-F106))/F106))</f>
        <v>0.61776227330816769</v>
      </c>
      <c r="X106" s="9">
        <f>IF(F106&lt;=80,0.07,IF(AND(F106&gt;80,F106&lt;=250),0.06,IF(AND(F106&gt;250,F106&gt;=500),0.04,IF(F106&gt;500,0.03,0))))</f>
        <v>0.04</v>
      </c>
      <c r="Y106" t="str">
        <f>IF(ABS(W106)&lt;=X106,"Dentro del rango","Supera el rango")</f>
        <v>Supera el rango</v>
      </c>
      <c r="Z106">
        <f>AVERAGE(K106,L106,M106,N106,O106,P106,Q106,R106,S106,T106)</f>
        <v>0.6</v>
      </c>
      <c r="AA106" t="str">
        <f>IF(Z106=1,"Aprobado","Ajustar")</f>
        <v>Ajustar</v>
      </c>
    </row>
    <row r="107" spans="1:27">
      <c r="A107">
        <v>106</v>
      </c>
      <c r="B107" s="1" t="s">
        <v>395</v>
      </c>
      <c r="C107" s="1" t="s">
        <v>348</v>
      </c>
      <c r="D107" s="1" t="s">
        <v>396</v>
      </c>
      <c r="E107">
        <v>29</v>
      </c>
      <c r="F107" t="s">
        <v>397</v>
      </c>
      <c r="G107" s="11">
        <v>29</v>
      </c>
      <c r="H107" s="24">
        <v>0</v>
      </c>
      <c r="I107" s="25">
        <v>7.0000000000000007E-2</v>
      </c>
      <c r="J107" s="11" t="s">
        <v>351</v>
      </c>
      <c r="K107" s="39">
        <v>1</v>
      </c>
      <c r="L107" s="39">
        <v>1</v>
      </c>
      <c r="M107" s="39">
        <v>1</v>
      </c>
      <c r="N107" s="39">
        <v>1</v>
      </c>
      <c r="O107" s="39">
        <v>0</v>
      </c>
      <c r="P107" s="39">
        <v>1</v>
      </c>
      <c r="Q107" s="11">
        <v>0</v>
      </c>
      <c r="R107" s="11">
        <v>1</v>
      </c>
      <c r="S107" s="11">
        <v>0</v>
      </c>
      <c r="T107" s="11">
        <v>0</v>
      </c>
      <c r="U107" s="13" t="s">
        <v>398</v>
      </c>
      <c r="V107" t="s">
        <v>353</v>
      </c>
      <c r="W107" s="9">
        <f>(((ABS(G107-F107))/F107))</f>
        <v>0.10390807011431144</v>
      </c>
      <c r="X107" s="9">
        <f>IF(F107&lt;=80,0.07,IF(AND(F107&gt;80,F107&lt;=250),0.06,IF(AND(F107&gt;250,F107&gt;=500),0.04,IF(F107&gt;500,0.03,0))))</f>
        <v>0.04</v>
      </c>
      <c r="Y107" t="str">
        <f>IF(ABS(W107)&lt;=X107,"Dentro del rango","Supera el rango")</f>
        <v>Supera el rango</v>
      </c>
      <c r="Z107">
        <f>AVERAGE(K107,L107,M107,N107,O107,P107,Q107,R107,S107,T107)</f>
        <v>0.6</v>
      </c>
      <c r="AA107" t="str">
        <f>IF(Z107=1,"Aprobado","Ajustar")</f>
        <v>Ajustar</v>
      </c>
    </row>
    <row r="108" spans="1:27">
      <c r="A108">
        <v>107</v>
      </c>
      <c r="B108" s="1" t="s">
        <v>399</v>
      </c>
      <c r="C108" s="1" t="s">
        <v>348</v>
      </c>
      <c r="D108" s="1" t="s">
        <v>400</v>
      </c>
      <c r="E108">
        <v>23</v>
      </c>
      <c r="F108" t="s">
        <v>401</v>
      </c>
      <c r="G108" s="11">
        <v>23</v>
      </c>
      <c r="H108" s="24">
        <v>0</v>
      </c>
      <c r="I108" s="25">
        <v>7.0000000000000007E-2</v>
      </c>
      <c r="J108" s="11" t="s">
        <v>351</v>
      </c>
      <c r="K108" s="39">
        <v>1</v>
      </c>
      <c r="L108" s="39">
        <v>1</v>
      </c>
      <c r="M108" s="39">
        <v>1</v>
      </c>
      <c r="N108" s="39">
        <v>1</v>
      </c>
      <c r="O108" s="39">
        <v>0</v>
      </c>
      <c r="P108" s="39">
        <v>1</v>
      </c>
      <c r="Q108" s="11">
        <v>0</v>
      </c>
      <c r="R108" s="11">
        <v>1</v>
      </c>
      <c r="S108" s="11">
        <v>0</v>
      </c>
      <c r="T108" s="11">
        <v>0</v>
      </c>
      <c r="U108" s="13" t="s">
        <v>402</v>
      </c>
      <c r="V108" t="s">
        <v>353</v>
      </c>
      <c r="W108" s="9">
        <f>(((ABS(G108-F108))/F108))</f>
        <v>0.25357803857833222</v>
      </c>
      <c r="X108" s="9">
        <f>IF(F108&lt;=80,0.07,IF(AND(F108&gt;80,F108&lt;=250),0.06,IF(AND(F108&gt;250,F108&gt;=500),0.04,IF(F108&gt;500,0.03,0))))</f>
        <v>0.04</v>
      </c>
      <c r="Y108" t="str">
        <f>IF(ABS(W108)&lt;=X108,"Dentro del rango","Supera el rango")</f>
        <v>Supera el rango</v>
      </c>
      <c r="Z108">
        <f>AVERAGE(K108,L108,M108,N108,O108,P108,Q108,R108,S108,T108)</f>
        <v>0.6</v>
      </c>
      <c r="AA108" t="str">
        <f>IF(Z108=1,"Aprobado","Ajustar")</f>
        <v>Ajustar</v>
      </c>
    </row>
    <row r="109" spans="1:27">
      <c r="A109">
        <v>108</v>
      </c>
      <c r="B109" s="1" t="s">
        <v>403</v>
      </c>
      <c r="C109" s="1" t="s">
        <v>348</v>
      </c>
      <c r="D109" s="1" t="s">
        <v>404</v>
      </c>
      <c r="E109">
        <v>54</v>
      </c>
      <c r="F109" t="s">
        <v>405</v>
      </c>
      <c r="G109" s="11">
        <v>54</v>
      </c>
      <c r="H109" s="24">
        <v>0</v>
      </c>
      <c r="I109" s="25">
        <v>7.0000000000000007E-2</v>
      </c>
      <c r="J109" s="11" t="s">
        <v>351</v>
      </c>
      <c r="K109" s="39">
        <v>1</v>
      </c>
      <c r="L109" s="39">
        <v>1</v>
      </c>
      <c r="M109" s="39">
        <v>1</v>
      </c>
      <c r="N109" s="39">
        <v>1</v>
      </c>
      <c r="O109" s="39">
        <v>0</v>
      </c>
      <c r="P109" s="39">
        <v>1</v>
      </c>
      <c r="Q109" s="11">
        <v>0</v>
      </c>
      <c r="R109" s="11">
        <v>1</v>
      </c>
      <c r="S109" s="11">
        <v>0</v>
      </c>
      <c r="T109" s="11">
        <v>0</v>
      </c>
      <c r="U109" s="13" t="s">
        <v>406</v>
      </c>
      <c r="V109" t="s">
        <v>353</v>
      </c>
      <c r="W109" s="9">
        <f>(((ABS(G109-F109))/F109))</f>
        <v>0.19256401882413712</v>
      </c>
      <c r="X109" s="9">
        <f>IF(F109&lt;=80,0.07,IF(AND(F109&gt;80,F109&lt;=250),0.06,IF(AND(F109&gt;250,F109&gt;=500),0.04,IF(F109&gt;500,0.03,0))))</f>
        <v>0.04</v>
      </c>
      <c r="Y109" t="str">
        <f>IF(ABS(W109)&lt;=X109,"Dentro del rango","Supera el rango")</f>
        <v>Supera el rango</v>
      </c>
      <c r="Z109">
        <f>AVERAGE(K109,L109,M109,N109,O109,P109,Q109,R109,S109,T109)</f>
        <v>0.6</v>
      </c>
      <c r="AA109" t="str">
        <f>IF(Z109=1,"Aprobado","Ajustar")</f>
        <v>Ajustar</v>
      </c>
    </row>
    <row r="110" spans="1:27">
      <c r="A110">
        <v>109</v>
      </c>
      <c r="B110" s="1" t="s">
        <v>407</v>
      </c>
      <c r="C110" s="1" t="s">
        <v>348</v>
      </c>
      <c r="D110" s="1" t="s">
        <v>408</v>
      </c>
      <c r="E110">
        <v>44</v>
      </c>
      <c r="F110" t="s">
        <v>409</v>
      </c>
      <c r="G110" s="11">
        <v>44</v>
      </c>
      <c r="H110" s="24">
        <v>0</v>
      </c>
      <c r="I110" s="25">
        <v>7.0000000000000007E-2</v>
      </c>
      <c r="J110" s="11" t="s">
        <v>351</v>
      </c>
      <c r="K110" s="39">
        <v>1</v>
      </c>
      <c r="L110" s="39">
        <v>1</v>
      </c>
      <c r="M110" s="39">
        <v>1</v>
      </c>
      <c r="N110" s="39">
        <v>1</v>
      </c>
      <c r="O110" s="39">
        <v>0</v>
      </c>
      <c r="P110" s="39">
        <v>1</v>
      </c>
      <c r="Q110" s="11">
        <v>0</v>
      </c>
      <c r="R110" s="11">
        <v>1</v>
      </c>
      <c r="S110" s="11">
        <v>0</v>
      </c>
      <c r="T110" s="11">
        <v>0</v>
      </c>
      <c r="U110" s="13" t="s">
        <v>410</v>
      </c>
      <c r="V110" t="s">
        <v>353</v>
      </c>
      <c r="W110" s="9">
        <f>(((ABS(G110-F110))/F110))</f>
        <v>6.9809172620205015E-2</v>
      </c>
      <c r="X110" s="9">
        <f>IF(F110&lt;=80,0.07,IF(AND(F110&gt;80,F110&lt;=250),0.06,IF(AND(F110&gt;250,F110&gt;=500),0.04,IF(F110&gt;500,0.03,0))))</f>
        <v>0.04</v>
      </c>
      <c r="Y110" t="str">
        <f>IF(ABS(W110)&lt;=X110,"Dentro del rango","Supera el rango")</f>
        <v>Supera el rango</v>
      </c>
      <c r="Z110">
        <f>AVERAGE(K110,L110,M110,N110,O110,P110,Q110,R110,S110,T110)</f>
        <v>0.6</v>
      </c>
      <c r="AA110" t="str">
        <f>IF(Z110=1,"Aprobado","Ajustar")</f>
        <v>Ajustar</v>
      </c>
    </row>
    <row r="111" spans="1:27">
      <c r="A111">
        <v>110</v>
      </c>
      <c r="B111" s="1" t="s">
        <v>411</v>
      </c>
      <c r="C111" s="1" t="s">
        <v>348</v>
      </c>
      <c r="D111" s="1" t="s">
        <v>412</v>
      </c>
      <c r="E111">
        <v>38</v>
      </c>
      <c r="F111" t="s">
        <v>413</v>
      </c>
      <c r="G111" s="11">
        <v>38</v>
      </c>
      <c r="H111" s="24">
        <v>0</v>
      </c>
      <c r="I111" s="25">
        <v>7.0000000000000007E-2</v>
      </c>
      <c r="J111" s="11" t="s">
        <v>351</v>
      </c>
      <c r="K111" s="39">
        <v>1</v>
      </c>
      <c r="L111" s="39">
        <v>1</v>
      </c>
      <c r="M111" s="39">
        <v>1</v>
      </c>
      <c r="N111" s="39">
        <v>1</v>
      </c>
      <c r="O111" s="39">
        <v>0</v>
      </c>
      <c r="P111" s="39">
        <v>1</v>
      </c>
      <c r="Q111" s="11">
        <v>1</v>
      </c>
      <c r="R111" s="11">
        <v>1</v>
      </c>
      <c r="S111" s="11">
        <v>1</v>
      </c>
      <c r="T111" s="11">
        <v>1</v>
      </c>
      <c r="U111" s="13" t="s">
        <v>414</v>
      </c>
      <c r="V111" t="s">
        <v>353</v>
      </c>
      <c r="W111" s="9">
        <f>(((ABS(G111-F111))/F111))</f>
        <v>2.2910938589181119E-2</v>
      </c>
      <c r="X111" s="9">
        <f>IF(F111&lt;=80,0.07,IF(AND(F111&gt;80,F111&lt;=250),0.06,IF(AND(F111&gt;250,F111&gt;=500),0.04,IF(F111&gt;500,0.03,0))))</f>
        <v>0.04</v>
      </c>
      <c r="Y111" t="str">
        <f>IF(ABS(W111)&lt;=X111,"Dentro del rango","Supera el rango")</f>
        <v>Dentro del rango</v>
      </c>
      <c r="Z111">
        <f>AVERAGE(K111,L111,M111,N111,O111,P111,Q111,R111,S111,T111)</f>
        <v>0.9</v>
      </c>
      <c r="AA111" t="str">
        <f>IF(Z111=1,"Aprobado","Ajustar")</f>
        <v>Ajustar</v>
      </c>
    </row>
    <row r="112" spans="1:27">
      <c r="A112">
        <v>111</v>
      </c>
      <c r="B112" s="1" t="s">
        <v>415</v>
      </c>
      <c r="C112" s="1" t="s">
        <v>348</v>
      </c>
      <c r="D112" s="1" t="s">
        <v>416</v>
      </c>
      <c r="E112">
        <v>24</v>
      </c>
      <c r="F112" t="s">
        <v>417</v>
      </c>
      <c r="G112" s="13">
        <v>24</v>
      </c>
      <c r="H112" s="14">
        <v>0</v>
      </c>
      <c r="I112" s="15">
        <v>7.0000000000000007E-2</v>
      </c>
      <c r="J112" s="13" t="s">
        <v>351</v>
      </c>
      <c r="K112" s="38">
        <v>1</v>
      </c>
      <c r="L112" s="38">
        <v>1</v>
      </c>
      <c r="M112" s="38">
        <v>1</v>
      </c>
      <c r="N112" s="38">
        <v>1</v>
      </c>
      <c r="O112" s="38">
        <v>0</v>
      </c>
      <c r="P112" s="38">
        <v>1</v>
      </c>
      <c r="Q112" s="13">
        <v>0</v>
      </c>
      <c r="R112" s="13">
        <v>1</v>
      </c>
      <c r="S112" s="13">
        <v>1</v>
      </c>
      <c r="T112" s="13">
        <v>1</v>
      </c>
      <c r="U112" s="13" t="s">
        <v>418</v>
      </c>
      <c r="V112" t="s">
        <v>353</v>
      </c>
      <c r="W112" s="9">
        <f>(((ABS(G112-F112))/F112))</f>
        <v>0.15825379328543956</v>
      </c>
      <c r="X112" s="9">
        <f>IF(F112&lt;=80,0.07,IF(AND(F112&gt;80,F112&lt;=250),0.06,IF(AND(F112&gt;250,F112&gt;=500),0.04,IF(F112&gt;500,0.03,0))))</f>
        <v>0.04</v>
      </c>
      <c r="Y112" t="str">
        <f>IF(ABS(W112)&lt;=X112,"Dentro del rango","Supera el rango")</f>
        <v>Supera el rango</v>
      </c>
      <c r="Z112">
        <f>AVERAGE(K112,L112,M112,N112,O112,P112,Q112,R112,S112,T112)</f>
        <v>0.8</v>
      </c>
      <c r="AA112" t="str">
        <f>IF(Z112=1,"Aprobado","Ajustar")</f>
        <v>Ajustar</v>
      </c>
    </row>
    <row r="113" spans="1:27">
      <c r="A113">
        <v>112</v>
      </c>
      <c r="B113" s="1" t="s">
        <v>419</v>
      </c>
      <c r="C113" s="1" t="s">
        <v>348</v>
      </c>
      <c r="D113" s="1" t="s">
        <v>420</v>
      </c>
      <c r="E113">
        <v>44</v>
      </c>
      <c r="F113" t="s">
        <v>421</v>
      </c>
      <c r="G113" s="13">
        <v>44</v>
      </c>
      <c r="H113" s="14">
        <v>0</v>
      </c>
      <c r="I113" s="15">
        <v>7.0000000000000007E-2</v>
      </c>
      <c r="J113" s="13" t="s">
        <v>351</v>
      </c>
      <c r="K113" s="38">
        <v>1</v>
      </c>
      <c r="L113" s="38">
        <v>1</v>
      </c>
      <c r="M113" s="38">
        <v>1</v>
      </c>
      <c r="N113" s="38">
        <v>1</v>
      </c>
      <c r="O113" s="38">
        <v>0</v>
      </c>
      <c r="P113" s="38">
        <v>1</v>
      </c>
      <c r="Q113" s="13">
        <v>0</v>
      </c>
      <c r="R113" s="13">
        <v>1</v>
      </c>
      <c r="S113" s="13">
        <v>0</v>
      </c>
      <c r="T113" s="13">
        <v>0</v>
      </c>
      <c r="U113" s="13" t="s">
        <v>422</v>
      </c>
      <c r="V113" t="s">
        <v>353</v>
      </c>
      <c r="W113" s="9">
        <f>(((ABS(G113-F113))/F113))</f>
        <v>0.11751619638569928</v>
      </c>
      <c r="X113" s="9">
        <f>IF(F113&lt;=80,0.07,IF(AND(F113&gt;80,F113&lt;=250),0.06,IF(AND(F113&gt;250,F113&gt;=500),0.04,IF(F113&gt;500,0.03,0))))</f>
        <v>0.04</v>
      </c>
      <c r="Y113" t="str">
        <f>IF(ABS(W113)&lt;=X113,"Dentro del rango","Supera el rango")</f>
        <v>Supera el rango</v>
      </c>
      <c r="Z113">
        <f>AVERAGE(K113,L113,M113,N113,O113,P113,Q113,R113,S113,T113)</f>
        <v>0.6</v>
      </c>
      <c r="AA113" t="str">
        <f>IF(Z113=1,"Aprobado","Ajustar")</f>
        <v>Ajustar</v>
      </c>
    </row>
    <row r="114" spans="1:27">
      <c r="A114">
        <v>113</v>
      </c>
      <c r="B114" s="1" t="s">
        <v>423</v>
      </c>
      <c r="C114" s="1" t="s">
        <v>348</v>
      </c>
      <c r="D114" s="1" t="s">
        <v>424</v>
      </c>
      <c r="E114">
        <v>58</v>
      </c>
      <c r="F114" t="s">
        <v>425</v>
      </c>
      <c r="G114" s="13">
        <v>58</v>
      </c>
      <c r="H114" s="14">
        <v>0</v>
      </c>
      <c r="I114" s="15">
        <v>7.0000000000000007E-2</v>
      </c>
      <c r="J114" s="13" t="s">
        <v>351</v>
      </c>
      <c r="K114" s="38">
        <v>1</v>
      </c>
      <c r="L114" s="38">
        <v>1</v>
      </c>
      <c r="M114" s="38">
        <v>1</v>
      </c>
      <c r="N114" s="38">
        <v>1</v>
      </c>
      <c r="O114" s="38">
        <v>0</v>
      </c>
      <c r="P114" s="38">
        <v>1</v>
      </c>
      <c r="Q114" s="13">
        <v>0</v>
      </c>
      <c r="R114" s="13">
        <v>1</v>
      </c>
      <c r="S114" s="13">
        <v>0</v>
      </c>
      <c r="T114" s="13">
        <v>0</v>
      </c>
      <c r="U114" s="13" t="s">
        <v>426</v>
      </c>
      <c r="V114" t="s">
        <v>353</v>
      </c>
      <c r="W114" s="9">
        <f>(((ABS(G114-F114))/F114))</f>
        <v>2.5168704576046998E-3</v>
      </c>
      <c r="X114" s="9">
        <f>IF(F114&lt;=80,0.07,IF(AND(F114&gt;80,F114&lt;=250),0.06,IF(AND(F114&gt;250,F114&gt;=500),0.04,IF(F114&gt;500,0.03,0))))</f>
        <v>0.04</v>
      </c>
      <c r="Y114" t="str">
        <f>IF(ABS(W114)&lt;=X114,"Dentro del rango","Supera el rango")</f>
        <v>Dentro del rango</v>
      </c>
      <c r="Z114">
        <f>AVERAGE(K114,L114,M114,N114,O114,P114,Q114,R114,S114,T114)</f>
        <v>0.6</v>
      </c>
      <c r="AA114" t="str">
        <f>IF(Z114=1,"Aprobado","Ajustar")</f>
        <v>Ajustar</v>
      </c>
    </row>
    <row r="115" spans="1:27">
      <c r="A115">
        <v>114</v>
      </c>
      <c r="B115" s="1" t="s">
        <v>427</v>
      </c>
      <c r="C115" s="1" t="s">
        <v>348</v>
      </c>
      <c r="D115" s="1" t="s">
        <v>428</v>
      </c>
      <c r="E115">
        <v>29</v>
      </c>
      <c r="F115" t="s">
        <v>429</v>
      </c>
      <c r="G115" s="13">
        <v>29</v>
      </c>
      <c r="H115" s="14">
        <v>0</v>
      </c>
      <c r="I115" s="15">
        <v>7.0000000000000007E-2</v>
      </c>
      <c r="J115" s="13" t="s">
        <v>351</v>
      </c>
      <c r="K115" s="38">
        <v>1</v>
      </c>
      <c r="L115" s="38">
        <v>1</v>
      </c>
      <c r="M115" s="38">
        <v>1</v>
      </c>
      <c r="N115" s="38">
        <v>1</v>
      </c>
      <c r="O115" s="38">
        <v>0</v>
      </c>
      <c r="P115" s="38">
        <v>1</v>
      </c>
      <c r="Q115" s="13">
        <v>0</v>
      </c>
      <c r="R115" s="13">
        <v>1</v>
      </c>
      <c r="S115" s="13">
        <v>0</v>
      </c>
      <c r="T115" s="13">
        <v>0</v>
      </c>
      <c r="U115" s="13" t="s">
        <v>430</v>
      </c>
      <c r="V115" t="s">
        <v>353</v>
      </c>
      <c r="W115" s="9">
        <f>(((ABS(G115-F115))/F115))</f>
        <v>4.9563992397560742E-2</v>
      </c>
      <c r="X115" s="9">
        <f>IF(F115&lt;=80,0.07,IF(AND(F115&gt;80,F115&lt;=250),0.06,IF(AND(F115&gt;250,F115&gt;=500),0.04,IF(F115&gt;500,0.03,0))))</f>
        <v>0.04</v>
      </c>
      <c r="Y115" t="str">
        <f>IF(ABS(W115)&lt;=X115,"Dentro del rango","Supera el rango")</f>
        <v>Supera el rango</v>
      </c>
      <c r="Z115">
        <f>AVERAGE(K115,L115,M115,N115,O115,P115,Q115,R115,S115,T115)</f>
        <v>0.6</v>
      </c>
      <c r="AA115" t="str">
        <f>IF(Z115=1,"Aprobado","Ajustar")</f>
        <v>Ajustar</v>
      </c>
    </row>
    <row r="116" spans="1:27">
      <c r="A116">
        <v>115</v>
      </c>
      <c r="B116" s="1" t="s">
        <v>431</v>
      </c>
      <c r="C116" s="1" t="s">
        <v>348</v>
      </c>
      <c r="D116" s="1" t="s">
        <v>432</v>
      </c>
      <c r="E116">
        <v>44</v>
      </c>
      <c r="F116" t="s">
        <v>433</v>
      </c>
      <c r="G116" s="13">
        <v>44</v>
      </c>
      <c r="H116" s="14">
        <v>0</v>
      </c>
      <c r="I116" s="15">
        <v>7.0000000000000007E-2</v>
      </c>
      <c r="J116" s="13" t="s">
        <v>351</v>
      </c>
      <c r="K116" s="38">
        <v>1</v>
      </c>
      <c r="L116" s="38">
        <v>1</v>
      </c>
      <c r="M116" s="38">
        <v>1</v>
      </c>
      <c r="N116" s="38">
        <v>1</v>
      </c>
      <c r="O116" s="38">
        <v>0</v>
      </c>
      <c r="P116" s="38">
        <v>1</v>
      </c>
      <c r="Q116" s="13">
        <v>0</v>
      </c>
      <c r="R116" s="13">
        <v>1</v>
      </c>
      <c r="S116" s="13">
        <v>0</v>
      </c>
      <c r="T116" s="13">
        <v>0</v>
      </c>
      <c r="U116" s="13" t="s">
        <v>434</v>
      </c>
      <c r="V116" t="s">
        <v>353</v>
      </c>
      <c r="W116" s="9">
        <f>(((ABS(G116-F116))/F116))</f>
        <v>0.12608874942148071</v>
      </c>
      <c r="X116" s="9">
        <f>IF(F116&lt;=80,0.07,IF(AND(F116&gt;80,F116&lt;=250),0.06,IF(AND(F116&gt;250,F116&gt;=500),0.04,IF(F116&gt;500,0.03,0))))</f>
        <v>0.04</v>
      </c>
      <c r="Y116" t="str">
        <f>IF(ABS(W116)&lt;=X116,"Dentro del rango","Supera el rango")</f>
        <v>Supera el rango</v>
      </c>
      <c r="Z116">
        <f>AVERAGE(K116,L116,M116,N116,O116,P116,Q116,R116,S116,T116)</f>
        <v>0.6</v>
      </c>
      <c r="AA116" t="str">
        <f>IF(Z116=1,"Aprobado","Ajustar")</f>
        <v>Ajustar</v>
      </c>
    </row>
    <row r="117" spans="1:27">
      <c r="A117">
        <v>116</v>
      </c>
      <c r="B117" s="1" t="s">
        <v>435</v>
      </c>
      <c r="C117" s="1" t="s">
        <v>348</v>
      </c>
      <c r="D117" s="1" t="s">
        <v>436</v>
      </c>
      <c r="E117">
        <v>43</v>
      </c>
      <c r="F117" t="s">
        <v>437</v>
      </c>
      <c r="G117" s="13">
        <v>43</v>
      </c>
      <c r="H117" s="14">
        <v>0</v>
      </c>
      <c r="I117" s="15">
        <v>7.0000000000000007E-2</v>
      </c>
      <c r="J117" s="13" t="s">
        <v>351</v>
      </c>
      <c r="K117" s="38">
        <v>1</v>
      </c>
      <c r="L117" s="38">
        <v>1</v>
      </c>
      <c r="M117" s="38">
        <v>1</v>
      </c>
      <c r="N117" s="38">
        <v>1</v>
      </c>
      <c r="O117" s="38">
        <v>0</v>
      </c>
      <c r="P117" s="38">
        <v>1</v>
      </c>
      <c r="Q117" s="13">
        <v>0</v>
      </c>
      <c r="R117" s="13">
        <v>1</v>
      </c>
      <c r="S117" s="13">
        <v>0</v>
      </c>
      <c r="T117" s="13">
        <v>0</v>
      </c>
      <c r="U117" s="13" t="s">
        <v>438</v>
      </c>
      <c r="V117" t="s">
        <v>353</v>
      </c>
      <c r="W117" s="9">
        <f>(((ABS(G117-F117))/F117))</f>
        <v>9.5711760016201436E-2</v>
      </c>
      <c r="X117" s="9">
        <f>IF(F117&lt;=80,0.07,IF(AND(F117&gt;80,F117&lt;=250),0.06,IF(AND(F117&gt;250,F117&gt;=500),0.04,IF(F117&gt;500,0.03,0))))</f>
        <v>0.04</v>
      </c>
      <c r="Y117" t="str">
        <f>IF(ABS(W117)&lt;=X117,"Dentro del rango","Supera el rango")</f>
        <v>Supera el rango</v>
      </c>
      <c r="Z117">
        <f>AVERAGE(K117,L117,M117,N117,O117,P117,Q117,R117,S117,T117)</f>
        <v>0.6</v>
      </c>
      <c r="AA117" t="str">
        <f>IF(Z117=1,"Aprobado","Ajustar")</f>
        <v>Ajustar</v>
      </c>
    </row>
    <row r="118" spans="1:27">
      <c r="A118">
        <v>117</v>
      </c>
      <c r="B118" s="1" t="s">
        <v>439</v>
      </c>
      <c r="C118" s="1" t="s">
        <v>348</v>
      </c>
      <c r="D118" s="1" t="s">
        <v>440</v>
      </c>
      <c r="E118">
        <v>25</v>
      </c>
      <c r="F118" t="s">
        <v>441</v>
      </c>
      <c r="G118" s="13">
        <v>25</v>
      </c>
      <c r="H118" s="14">
        <v>0</v>
      </c>
      <c r="I118" s="15">
        <v>7.0000000000000007E-2</v>
      </c>
      <c r="J118" s="13" t="s">
        <v>351</v>
      </c>
      <c r="K118" s="38">
        <v>1</v>
      </c>
      <c r="L118" s="38">
        <v>1</v>
      </c>
      <c r="M118" s="38">
        <v>1</v>
      </c>
      <c r="N118" s="38">
        <v>1</v>
      </c>
      <c r="O118" s="38">
        <v>0</v>
      </c>
      <c r="P118" s="38">
        <v>1</v>
      </c>
      <c r="Q118" s="13">
        <v>1</v>
      </c>
      <c r="R118" s="13">
        <v>1</v>
      </c>
      <c r="S118" s="13">
        <v>1</v>
      </c>
      <c r="T118" s="13">
        <v>1</v>
      </c>
      <c r="U118" s="13" t="s">
        <v>442</v>
      </c>
      <c r="V118" t="s">
        <v>353</v>
      </c>
      <c r="W118" s="9">
        <f>(((ABS(G118-F118))/F118))</f>
        <v>0.34128769718289298</v>
      </c>
      <c r="X118" s="9">
        <f>IF(F118&lt;=80,0.07,IF(AND(F118&gt;80,F118&lt;=250),0.06,IF(AND(F118&gt;250,F118&gt;=500),0.04,IF(F118&gt;500,0.03,0))))</f>
        <v>0.04</v>
      </c>
      <c r="Y118" t="str">
        <f>IF(ABS(W118)&lt;=X118,"Dentro del rango","Supera el rango")</f>
        <v>Supera el rango</v>
      </c>
      <c r="Z118">
        <f>AVERAGE(K118,L118,M118,N118,O118,P118,Q118,R118,S118,T118)</f>
        <v>0.9</v>
      </c>
      <c r="AA118" t="str">
        <f>IF(Z118=1,"Aprobado","Ajustar")</f>
        <v>Ajustar</v>
      </c>
    </row>
    <row r="119" spans="1:27">
      <c r="A119">
        <v>118</v>
      </c>
      <c r="B119" s="1" t="s">
        <v>443</v>
      </c>
      <c r="C119" s="1" t="s">
        <v>348</v>
      </c>
      <c r="D119" s="1" t="s">
        <v>444</v>
      </c>
      <c r="E119">
        <v>34</v>
      </c>
      <c r="F119" t="s">
        <v>445</v>
      </c>
      <c r="G119" s="13">
        <v>34</v>
      </c>
      <c r="H119" s="14">
        <v>0</v>
      </c>
      <c r="I119" s="15">
        <v>7.0000000000000007E-2</v>
      </c>
      <c r="J119" s="13" t="s">
        <v>351</v>
      </c>
      <c r="K119" s="38">
        <v>1</v>
      </c>
      <c r="L119" s="38">
        <v>1</v>
      </c>
      <c r="M119" s="38">
        <v>1</v>
      </c>
      <c r="N119" s="38">
        <v>1</v>
      </c>
      <c r="O119" s="38">
        <v>0</v>
      </c>
      <c r="P119" s="38">
        <v>1</v>
      </c>
      <c r="Q119" s="13">
        <v>0</v>
      </c>
      <c r="R119" s="13">
        <v>1</v>
      </c>
      <c r="S119" s="13">
        <v>0</v>
      </c>
      <c r="T119" s="13">
        <v>0</v>
      </c>
      <c r="U119" s="13" t="s">
        <v>422</v>
      </c>
      <c r="V119" t="s">
        <v>353</v>
      </c>
      <c r="W119" s="9">
        <f>(((ABS(G119-F119))/F119))</f>
        <v>0.46494433296577109</v>
      </c>
      <c r="X119" s="9">
        <f>IF(F119&lt;=80,0.07,IF(AND(F119&gt;80,F119&lt;=250),0.06,IF(AND(F119&gt;250,F119&gt;=500),0.04,IF(F119&gt;500,0.03,0))))</f>
        <v>0.04</v>
      </c>
      <c r="Y119" t="str">
        <f>IF(ABS(W119)&lt;=X119,"Dentro del rango","Supera el rango")</f>
        <v>Supera el rango</v>
      </c>
      <c r="Z119">
        <f>AVERAGE(K119,L119,M119,N119,O119,P119,Q119,R119,S119,T119)</f>
        <v>0.6</v>
      </c>
      <c r="AA119" t="str">
        <f>IF(Z119=1,"Aprobado","Ajustar")</f>
        <v>Ajustar</v>
      </c>
    </row>
    <row r="120" spans="1:27">
      <c r="A120">
        <v>119</v>
      </c>
      <c r="B120" s="1" t="s">
        <v>446</v>
      </c>
      <c r="C120" s="1" t="s">
        <v>348</v>
      </c>
      <c r="D120" s="1" t="s">
        <v>447</v>
      </c>
      <c r="E120">
        <v>51</v>
      </c>
      <c r="F120" t="s">
        <v>448</v>
      </c>
      <c r="G120" s="13">
        <v>51</v>
      </c>
      <c r="H120" s="14">
        <v>0</v>
      </c>
      <c r="I120" s="15">
        <v>7.0000000000000007E-2</v>
      </c>
      <c r="J120" s="13" t="s">
        <v>351</v>
      </c>
      <c r="K120" s="38">
        <v>1</v>
      </c>
      <c r="L120" s="38">
        <v>1</v>
      </c>
      <c r="M120" s="38">
        <v>1</v>
      </c>
      <c r="N120" s="38">
        <v>1</v>
      </c>
      <c r="O120" s="38">
        <v>0</v>
      </c>
      <c r="P120" s="38">
        <v>1</v>
      </c>
      <c r="Q120" s="13">
        <v>0</v>
      </c>
      <c r="R120" s="13">
        <v>1</v>
      </c>
      <c r="S120" s="13">
        <v>0</v>
      </c>
      <c r="T120" s="13">
        <v>0</v>
      </c>
      <c r="U120" s="13" t="s">
        <v>449</v>
      </c>
      <c r="V120" t="s">
        <v>353</v>
      </c>
      <c r="W120" s="9">
        <f>(((ABS(G120-F120))/F120))</f>
        <v>2.6617952776007356E-2</v>
      </c>
      <c r="X120" s="9">
        <f>IF(F120&lt;=80,0.07,IF(AND(F120&gt;80,F120&lt;=250),0.06,IF(AND(F120&gt;250,F120&gt;=500),0.04,IF(F120&gt;500,0.03,0))))</f>
        <v>0.04</v>
      </c>
      <c r="Y120" t="str">
        <f>IF(ABS(W120)&lt;=X120,"Dentro del rango","Supera el rango")</f>
        <v>Dentro del rango</v>
      </c>
      <c r="Z120">
        <f>AVERAGE(K120,L120,M120,N120,O120,P120,Q120,R120,S120,T120)</f>
        <v>0.6</v>
      </c>
      <c r="AA120" t="str">
        <f>IF(Z120=1,"Aprobado","Ajustar")</f>
        <v>Ajustar</v>
      </c>
    </row>
    <row r="121" spans="1:27">
      <c r="A121">
        <v>120</v>
      </c>
      <c r="B121" s="1" t="s">
        <v>450</v>
      </c>
      <c r="C121" s="1" t="s">
        <v>348</v>
      </c>
      <c r="D121" s="1" t="s">
        <v>451</v>
      </c>
      <c r="E121">
        <v>35</v>
      </c>
      <c r="F121" t="s">
        <v>452</v>
      </c>
      <c r="G121" s="13">
        <v>35</v>
      </c>
      <c r="H121" s="14">
        <v>0</v>
      </c>
      <c r="I121" s="15">
        <v>7.0000000000000007E-2</v>
      </c>
      <c r="J121" s="13" t="s">
        <v>351</v>
      </c>
      <c r="K121" s="38">
        <v>1</v>
      </c>
      <c r="L121" s="38">
        <v>1</v>
      </c>
      <c r="M121" s="38">
        <v>1</v>
      </c>
      <c r="N121" s="38">
        <v>1</v>
      </c>
      <c r="O121" s="38">
        <v>0</v>
      </c>
      <c r="P121" s="38">
        <v>1</v>
      </c>
      <c r="Q121" s="13">
        <v>0</v>
      </c>
      <c r="R121" s="13">
        <v>1</v>
      </c>
      <c r="S121" s="13">
        <v>0</v>
      </c>
      <c r="T121" s="13">
        <v>0</v>
      </c>
      <c r="U121" s="13" t="s">
        <v>422</v>
      </c>
      <c r="V121" t="s">
        <v>353</v>
      </c>
      <c r="W121" s="9">
        <f>(((ABS(G121-F121))/F121))</f>
        <v>0.32047313863322602</v>
      </c>
      <c r="X121" s="9">
        <f>IF(F121&lt;=80,0.07,IF(AND(F121&gt;80,F121&lt;=250),0.06,IF(AND(F121&gt;250,F121&gt;=500),0.04,IF(F121&gt;500,0.03,0))))</f>
        <v>0.04</v>
      </c>
      <c r="Y121" t="str">
        <f>IF(ABS(W121)&lt;=X121,"Dentro del rango","Supera el rango")</f>
        <v>Supera el rango</v>
      </c>
      <c r="Z121">
        <f>AVERAGE(K121,L121,M121,N121,O121,P121,Q121,R121,S121,T121)</f>
        <v>0.6</v>
      </c>
      <c r="AA121" t="str">
        <f>IF(Z121=1,"Aprobado","Ajustar")</f>
        <v>Ajustar</v>
      </c>
    </row>
    <row r="122" spans="1:27">
      <c r="A122">
        <v>121</v>
      </c>
      <c r="B122" s="1" t="s">
        <v>453</v>
      </c>
      <c r="C122" s="1" t="s">
        <v>348</v>
      </c>
      <c r="D122" s="1" t="s">
        <v>454</v>
      </c>
      <c r="E122">
        <v>47</v>
      </c>
      <c r="F122" t="s">
        <v>455</v>
      </c>
      <c r="G122" s="13">
        <v>47</v>
      </c>
      <c r="H122" s="14">
        <v>0</v>
      </c>
      <c r="I122" s="15">
        <v>7.0000000000000007E-2</v>
      </c>
      <c r="J122" s="13" t="s">
        <v>351</v>
      </c>
      <c r="K122" s="38">
        <v>1</v>
      </c>
      <c r="L122" s="38">
        <v>1</v>
      </c>
      <c r="M122" s="38">
        <v>1</v>
      </c>
      <c r="N122" s="38">
        <v>1</v>
      </c>
      <c r="O122" s="38">
        <v>0</v>
      </c>
      <c r="P122" s="38">
        <v>1</v>
      </c>
      <c r="Q122" s="13">
        <v>0</v>
      </c>
      <c r="R122" s="13">
        <v>1</v>
      </c>
      <c r="S122" s="13">
        <v>0</v>
      </c>
      <c r="T122" s="13">
        <v>0</v>
      </c>
      <c r="U122" s="13" t="s">
        <v>456</v>
      </c>
      <c r="V122" t="s">
        <v>353</v>
      </c>
      <c r="W122" s="9">
        <f>(((ABS(G122-F122))/F122))</f>
        <v>0.13855093967321716</v>
      </c>
      <c r="X122" s="9">
        <f>IF(F122&lt;=80,0.07,IF(AND(F122&gt;80,F122&lt;=250),0.06,IF(AND(F122&gt;250,F122&gt;=500),0.04,IF(F122&gt;500,0.03,0))))</f>
        <v>0.04</v>
      </c>
      <c r="Y122" t="str">
        <f>IF(ABS(W122)&lt;=X122,"Dentro del rango","Supera el rango")</f>
        <v>Supera el rango</v>
      </c>
      <c r="Z122">
        <f>AVERAGE(K122,L122,M122,N122,O122,P122,Q122,R122,S122,T122)</f>
        <v>0.6</v>
      </c>
      <c r="AA122" t="str">
        <f>IF(Z122=1,"Aprobado","Ajustar")</f>
        <v>Ajustar</v>
      </c>
    </row>
    <row r="123" spans="1:27">
      <c r="A123">
        <v>122</v>
      </c>
      <c r="B123" s="1" t="s">
        <v>457</v>
      </c>
      <c r="C123" s="1" t="s">
        <v>348</v>
      </c>
      <c r="D123" s="1" t="s">
        <v>458</v>
      </c>
      <c r="E123">
        <v>36</v>
      </c>
      <c r="F123" t="s">
        <v>459</v>
      </c>
      <c r="G123" s="13">
        <v>36</v>
      </c>
      <c r="H123" s="14">
        <v>0</v>
      </c>
      <c r="I123" s="15">
        <v>7.0000000000000007E-2</v>
      </c>
      <c r="J123" s="13" t="s">
        <v>351</v>
      </c>
      <c r="K123" s="38">
        <v>1</v>
      </c>
      <c r="L123" s="38">
        <v>1</v>
      </c>
      <c r="M123" s="38">
        <v>1</v>
      </c>
      <c r="N123" s="38">
        <v>1</v>
      </c>
      <c r="O123" s="38">
        <v>0</v>
      </c>
      <c r="P123" s="38">
        <v>1</v>
      </c>
      <c r="Q123" s="13">
        <v>0</v>
      </c>
      <c r="R123" s="13">
        <v>1</v>
      </c>
      <c r="S123" s="13">
        <v>0</v>
      </c>
      <c r="T123" s="13">
        <v>0</v>
      </c>
      <c r="U123" s="13" t="s">
        <v>456</v>
      </c>
      <c r="V123" t="s">
        <v>353</v>
      </c>
      <c r="W123" s="9">
        <f>(((ABS(G123-F123))/F123))</f>
        <v>0.13748639384786299</v>
      </c>
      <c r="X123" s="9">
        <f>IF(F123&lt;=80,0.07,IF(AND(F123&gt;80,F123&lt;=250),0.06,IF(AND(F123&gt;250,F123&gt;=500),0.04,IF(F123&gt;500,0.03,0))))</f>
        <v>0.04</v>
      </c>
      <c r="Y123" t="str">
        <f>IF(ABS(W123)&lt;=X123,"Dentro del rango","Supera el rango")</f>
        <v>Supera el rango</v>
      </c>
      <c r="Z123">
        <f>AVERAGE(K123,L123,M123,N123,O123,P123,Q123,R123,S123,T123)</f>
        <v>0.6</v>
      </c>
      <c r="AA123" t="str">
        <f>IF(Z123=1,"Aprobado","Ajustar")</f>
        <v>Ajustar</v>
      </c>
    </row>
    <row r="124" spans="1:27">
      <c r="A124">
        <v>123</v>
      </c>
      <c r="B124" s="1" t="s">
        <v>460</v>
      </c>
      <c r="C124" s="1" t="s">
        <v>348</v>
      </c>
      <c r="D124" s="1" t="s">
        <v>461</v>
      </c>
      <c r="E124">
        <v>53</v>
      </c>
      <c r="F124" t="s">
        <v>462</v>
      </c>
      <c r="G124" s="13">
        <v>53</v>
      </c>
      <c r="H124" s="14">
        <v>0</v>
      </c>
      <c r="I124" s="15">
        <v>7.0000000000000007E-2</v>
      </c>
      <c r="J124" s="13" t="s">
        <v>351</v>
      </c>
      <c r="K124" s="38">
        <v>1</v>
      </c>
      <c r="L124" s="38">
        <v>1</v>
      </c>
      <c r="M124" s="38">
        <v>1</v>
      </c>
      <c r="N124" s="38">
        <v>1</v>
      </c>
      <c r="O124" s="38">
        <v>0</v>
      </c>
      <c r="P124" s="38">
        <v>1</v>
      </c>
      <c r="Q124" s="13">
        <v>0</v>
      </c>
      <c r="R124" s="13">
        <v>1</v>
      </c>
      <c r="S124" s="13">
        <v>0</v>
      </c>
      <c r="T124" s="13">
        <v>0</v>
      </c>
      <c r="U124" s="13" t="s">
        <v>422</v>
      </c>
      <c r="V124" t="s">
        <v>353</v>
      </c>
      <c r="W124" s="9">
        <f>(((ABS(G124-F124))/F124))</f>
        <v>0.18673071054908169</v>
      </c>
      <c r="X124" s="9">
        <f>IF(F124&lt;=80,0.07,IF(AND(F124&gt;80,F124&lt;=250),0.06,IF(AND(F124&gt;250,F124&gt;=500),0.04,IF(F124&gt;500,0.03,0))))</f>
        <v>0.04</v>
      </c>
      <c r="Y124" t="str">
        <f>IF(ABS(W124)&lt;=X124,"Dentro del rango","Supera el rango")</f>
        <v>Supera el rango</v>
      </c>
      <c r="Z124">
        <f>AVERAGE(K124,L124,M124,N124,O124,P124,Q124,R124,S124,T124)</f>
        <v>0.6</v>
      </c>
      <c r="AA124" t="str">
        <f>IF(Z124=1,"Aprobado","Ajustar")</f>
        <v>Ajustar</v>
      </c>
    </row>
    <row r="125" spans="1:27">
      <c r="A125">
        <v>124</v>
      </c>
      <c r="B125" s="1" t="s">
        <v>463</v>
      </c>
      <c r="C125" s="1" t="s">
        <v>348</v>
      </c>
      <c r="D125" s="1" t="s">
        <v>464</v>
      </c>
      <c r="E125">
        <v>2203</v>
      </c>
      <c r="F125" t="s">
        <v>465</v>
      </c>
      <c r="G125" s="13">
        <v>2203</v>
      </c>
      <c r="H125" s="14">
        <v>0</v>
      </c>
      <c r="I125" s="15">
        <v>0.04</v>
      </c>
      <c r="J125" s="13" t="s">
        <v>351</v>
      </c>
      <c r="K125" s="38">
        <v>1</v>
      </c>
      <c r="L125" s="38">
        <v>1</v>
      </c>
      <c r="M125" s="38">
        <v>1</v>
      </c>
      <c r="N125" s="38">
        <v>1</v>
      </c>
      <c r="O125" s="38">
        <v>0</v>
      </c>
      <c r="P125" s="38">
        <v>1</v>
      </c>
      <c r="Q125" s="13">
        <v>0</v>
      </c>
      <c r="R125" s="13">
        <v>1</v>
      </c>
      <c r="S125" s="13">
        <v>0</v>
      </c>
      <c r="T125" s="13">
        <v>0</v>
      </c>
      <c r="U125" s="13" t="s">
        <v>430</v>
      </c>
      <c r="V125" t="s">
        <v>353</v>
      </c>
      <c r="W125" s="9">
        <f>(((ABS(G125-F125))/F125))</f>
        <v>1.303292849161565E-4</v>
      </c>
      <c r="X125" s="9">
        <f>IF(F125&lt;=80,0.07,IF(AND(F125&gt;80,F125&lt;=250),0.06,IF(AND(F125&gt;250,F125&gt;=500),0.04,IF(F125&gt;500,0.03,0))))</f>
        <v>0.04</v>
      </c>
      <c r="Y125" t="str">
        <f>IF(ABS(W125)&lt;=X125,"Dentro del rango","Supera el rango")</f>
        <v>Dentro del rango</v>
      </c>
      <c r="Z125">
        <f>AVERAGE(K125,L125,M125,N125,O125,P125,Q125,R125,S125,T125)</f>
        <v>0.6</v>
      </c>
      <c r="AA125" t="str">
        <f>IF(Z125=1,"Aprobado","Ajustar")</f>
        <v>Ajustar</v>
      </c>
    </row>
    <row r="126" spans="1:27">
      <c r="A126">
        <v>125</v>
      </c>
      <c r="B126" s="1" t="s">
        <v>466</v>
      </c>
      <c r="C126" s="1" t="s">
        <v>348</v>
      </c>
      <c r="D126" s="1" t="s">
        <v>467</v>
      </c>
      <c r="E126">
        <v>227</v>
      </c>
      <c r="F126" t="s">
        <v>468</v>
      </c>
      <c r="G126" s="13">
        <v>227</v>
      </c>
      <c r="H126" s="14">
        <v>0</v>
      </c>
      <c r="I126" s="15">
        <v>0.06</v>
      </c>
      <c r="J126" s="13" t="s">
        <v>351</v>
      </c>
      <c r="K126" s="38">
        <v>1</v>
      </c>
      <c r="L126" s="38">
        <v>1</v>
      </c>
      <c r="M126" s="38">
        <v>1</v>
      </c>
      <c r="N126" s="38">
        <v>1</v>
      </c>
      <c r="O126" s="38">
        <v>0</v>
      </c>
      <c r="P126" s="38">
        <v>1</v>
      </c>
      <c r="Q126" s="13">
        <v>0</v>
      </c>
      <c r="R126" s="13">
        <v>1</v>
      </c>
      <c r="S126" s="13">
        <v>0</v>
      </c>
      <c r="T126" s="13">
        <v>0</v>
      </c>
      <c r="U126" s="13" t="s">
        <v>469</v>
      </c>
      <c r="V126" t="s">
        <v>470</v>
      </c>
      <c r="W126" s="9">
        <f>(((ABS(G126-F126))/F126))</f>
        <v>0.81593257805524189</v>
      </c>
      <c r="X126" s="9">
        <f>IF(F126&lt;=80,0.07,IF(AND(F126&gt;80,F126&lt;=250),0.06,IF(AND(F126&gt;250,F126&gt;=500),0.04,IF(F126&gt;500,0.03,0))))</f>
        <v>0.04</v>
      </c>
      <c r="Y126" t="str">
        <f>IF(ABS(W126)&lt;=X126,"Dentro del rango","Supera el rango")</f>
        <v>Supera el rango</v>
      </c>
      <c r="Z126">
        <f>AVERAGE(K126,L126,M126,N126,O126,P126,Q126,R126,S126,T126)</f>
        <v>0.6</v>
      </c>
      <c r="AA126" t="str">
        <f>IF(Z126=1,"Aprobado","Ajustar")</f>
        <v>Ajustar</v>
      </c>
    </row>
    <row r="127" spans="1:27">
      <c r="A127">
        <v>126</v>
      </c>
      <c r="B127" s="1" t="s">
        <v>471</v>
      </c>
      <c r="C127" s="1" t="s">
        <v>348</v>
      </c>
      <c r="D127" s="1" t="s">
        <v>472</v>
      </c>
      <c r="E127">
        <v>35</v>
      </c>
      <c r="F127" t="s">
        <v>473</v>
      </c>
      <c r="G127" s="13">
        <v>35</v>
      </c>
      <c r="H127" s="14">
        <v>0</v>
      </c>
      <c r="I127" s="15">
        <v>7.0000000000000007E-2</v>
      </c>
      <c r="J127" s="13" t="s">
        <v>351</v>
      </c>
      <c r="K127" s="38">
        <v>1</v>
      </c>
      <c r="L127" s="38">
        <v>1</v>
      </c>
      <c r="M127" s="38">
        <v>1</v>
      </c>
      <c r="N127" s="38">
        <v>1</v>
      </c>
      <c r="O127" s="38">
        <v>0</v>
      </c>
      <c r="P127" s="38">
        <v>1</v>
      </c>
      <c r="Q127" s="13">
        <v>1</v>
      </c>
      <c r="R127" s="13">
        <v>1</v>
      </c>
      <c r="S127" s="13">
        <v>1</v>
      </c>
      <c r="T127" s="13">
        <v>1</v>
      </c>
      <c r="U127" s="13" t="s">
        <v>414</v>
      </c>
      <c r="V127" t="s">
        <v>470</v>
      </c>
      <c r="W127" s="9">
        <f>(((ABS(G127-F127))/F127))</f>
        <v>8.0447442836734974E-3</v>
      </c>
      <c r="X127" s="9">
        <f>IF(F127&lt;=80,0.07,IF(AND(F127&gt;80,F127&lt;=250),0.06,IF(AND(F127&gt;250,F127&gt;=500),0.04,IF(F127&gt;500,0.03,0))))</f>
        <v>0.04</v>
      </c>
      <c r="Y127" t="str">
        <f>IF(ABS(W127)&lt;=X127,"Dentro del rango","Supera el rango")</f>
        <v>Dentro del rango</v>
      </c>
      <c r="Z127">
        <f>AVERAGE(K127,L127,M127,N127,O127,P127,Q127,R127,S127,T127)</f>
        <v>0.9</v>
      </c>
      <c r="AA127" t="str">
        <f>IF(Z127=1,"Aprobado","Ajustar")</f>
        <v>Ajustar</v>
      </c>
    </row>
    <row r="128" spans="1:27">
      <c r="A128">
        <v>127</v>
      </c>
      <c r="B128" s="1" t="s">
        <v>474</v>
      </c>
      <c r="C128" s="1" t="s">
        <v>348</v>
      </c>
      <c r="D128" s="1" t="s">
        <v>475</v>
      </c>
      <c r="E128">
        <v>357</v>
      </c>
      <c r="F128" t="s">
        <v>476</v>
      </c>
      <c r="G128" s="13">
        <v>357</v>
      </c>
      <c r="H128" s="14">
        <v>0</v>
      </c>
      <c r="I128" s="15">
        <v>0</v>
      </c>
      <c r="J128" s="13" t="s">
        <v>351</v>
      </c>
      <c r="K128" s="38">
        <v>1</v>
      </c>
      <c r="L128" s="38">
        <v>1</v>
      </c>
      <c r="M128" s="38">
        <v>1</v>
      </c>
      <c r="N128" s="38">
        <v>1</v>
      </c>
      <c r="O128" s="38">
        <v>0</v>
      </c>
      <c r="P128" s="38">
        <v>1</v>
      </c>
      <c r="Q128" s="13">
        <v>1</v>
      </c>
      <c r="R128" s="13">
        <v>1</v>
      </c>
      <c r="S128" s="13">
        <v>1</v>
      </c>
      <c r="T128" s="13">
        <v>1</v>
      </c>
      <c r="U128" s="13" t="s">
        <v>414</v>
      </c>
      <c r="V128" t="s">
        <v>470</v>
      </c>
      <c r="W128" s="9">
        <f>(((ABS(G128-F128))/F128))</f>
        <v>0.27218750239203321</v>
      </c>
      <c r="X128" s="9">
        <f>IF(F128&lt;=80,0.07,IF(AND(F128&gt;80,F128&lt;=250),0.06,IF(AND(F128&gt;250,F128&gt;=500),0.04,IF(F128&gt;500,0.03,0))))</f>
        <v>0.04</v>
      </c>
      <c r="Y128" t="str">
        <f>IF(ABS(W128)&lt;=X128,"Dentro del rango","Supera el rango")</f>
        <v>Supera el rango</v>
      </c>
      <c r="Z128">
        <f>AVERAGE(K128,L128,M128,N128,O128,P128,Q128,R128,S128,T128)</f>
        <v>0.9</v>
      </c>
      <c r="AA128" t="str">
        <f>IF(Z128=1,"Aprobado","Ajustar")</f>
        <v>Ajustar</v>
      </c>
    </row>
    <row r="129" spans="1:27">
      <c r="A129">
        <v>128</v>
      </c>
      <c r="B129" s="1" t="s">
        <v>477</v>
      </c>
      <c r="C129" s="1" t="s">
        <v>348</v>
      </c>
      <c r="D129" s="1" t="s">
        <v>478</v>
      </c>
      <c r="E129">
        <v>299</v>
      </c>
      <c r="F129" t="s">
        <v>479</v>
      </c>
      <c r="G129" s="13">
        <v>299</v>
      </c>
      <c r="H129" s="14">
        <v>0</v>
      </c>
      <c r="I129" s="15">
        <v>0</v>
      </c>
      <c r="J129" s="13" t="s">
        <v>351</v>
      </c>
      <c r="K129" s="38">
        <v>1</v>
      </c>
      <c r="L129" s="38">
        <v>1</v>
      </c>
      <c r="M129" s="38">
        <v>1</v>
      </c>
      <c r="N129" s="38">
        <v>1</v>
      </c>
      <c r="O129" s="38">
        <v>0</v>
      </c>
      <c r="P129" s="38">
        <v>1</v>
      </c>
      <c r="Q129" s="13">
        <v>1</v>
      </c>
      <c r="R129" s="13">
        <v>1</v>
      </c>
      <c r="S129" s="13">
        <v>1</v>
      </c>
      <c r="T129" s="13">
        <v>1</v>
      </c>
      <c r="U129" s="13" t="s">
        <v>414</v>
      </c>
      <c r="V129" t="s">
        <v>470</v>
      </c>
      <c r="W129" s="9">
        <f>(((ABS(G129-F129))/F129))</f>
        <v>0.14111544233731016</v>
      </c>
      <c r="X129" s="9">
        <f>IF(F129&lt;=80,0.07,IF(AND(F129&gt;80,F129&lt;=250),0.06,IF(AND(F129&gt;250,F129&gt;=500),0.04,IF(F129&gt;500,0.03,0))))</f>
        <v>0.04</v>
      </c>
      <c r="Y129" t="str">
        <f>IF(ABS(W129)&lt;=X129,"Dentro del rango","Supera el rango")</f>
        <v>Supera el rango</v>
      </c>
      <c r="Z129">
        <f>AVERAGE(K129,L129,M129,N129,O129,P129,Q129,R129,S129,T129)</f>
        <v>0.9</v>
      </c>
      <c r="AA129" t="str">
        <f>IF(Z129=1,"Aprobado","Ajustar")</f>
        <v>Ajustar</v>
      </c>
    </row>
    <row r="130" spans="1:27">
      <c r="A130">
        <v>129</v>
      </c>
      <c r="B130" s="1" t="s">
        <v>480</v>
      </c>
      <c r="C130" s="1" t="s">
        <v>348</v>
      </c>
      <c r="D130" s="1" t="s">
        <v>481</v>
      </c>
      <c r="E130">
        <v>87</v>
      </c>
      <c r="F130" t="s">
        <v>482</v>
      </c>
      <c r="G130" s="13">
        <v>87</v>
      </c>
      <c r="H130" s="14">
        <v>0</v>
      </c>
      <c r="I130" s="15">
        <v>0.06</v>
      </c>
      <c r="J130" s="13" t="s">
        <v>351</v>
      </c>
      <c r="K130" s="38">
        <v>1</v>
      </c>
      <c r="L130" s="38">
        <v>1</v>
      </c>
      <c r="M130" s="38">
        <v>1</v>
      </c>
      <c r="N130" s="38">
        <v>1</v>
      </c>
      <c r="O130" s="38">
        <v>0</v>
      </c>
      <c r="P130" s="38">
        <v>1</v>
      </c>
      <c r="Q130" s="13">
        <v>1</v>
      </c>
      <c r="R130" s="13">
        <v>1</v>
      </c>
      <c r="S130" s="13">
        <v>1</v>
      </c>
      <c r="T130" s="13">
        <v>1</v>
      </c>
      <c r="U130" s="13" t="s">
        <v>414</v>
      </c>
      <c r="V130" t="s">
        <v>470</v>
      </c>
      <c r="W130" s="9">
        <f>(((ABS(G130-F130))/F130))</f>
        <v>1.0486022163379982</v>
      </c>
      <c r="X130" s="9">
        <f>IF(F130&lt;=80,0.07,IF(AND(F130&gt;80,F130&lt;=250),0.06,IF(AND(F130&gt;250,F130&gt;=500),0.04,IF(F130&gt;500,0.03,0))))</f>
        <v>0.04</v>
      </c>
      <c r="Y130" t="str">
        <f>IF(ABS(W130)&lt;=X130,"Dentro del rango","Supera el rango")</f>
        <v>Supera el rango</v>
      </c>
      <c r="Z130">
        <f>AVERAGE(K130,L130,M130,N130,O130,P130,Q130,R130,S130,T130)</f>
        <v>0.9</v>
      </c>
      <c r="AA130" t="str">
        <f>IF(Z130=1,"Aprobado","Ajustar")</f>
        <v>Ajustar</v>
      </c>
    </row>
    <row r="131" spans="1:27">
      <c r="A131">
        <v>130</v>
      </c>
      <c r="B131" s="1" t="s">
        <v>483</v>
      </c>
      <c r="C131" s="1" t="s">
        <v>348</v>
      </c>
      <c r="D131" s="1" t="s">
        <v>484</v>
      </c>
      <c r="E131">
        <v>69</v>
      </c>
      <c r="F131" t="s">
        <v>485</v>
      </c>
      <c r="G131" s="13">
        <v>69</v>
      </c>
      <c r="H131" s="14">
        <v>0</v>
      </c>
      <c r="I131" s="15">
        <v>7.0000000000000007E-2</v>
      </c>
      <c r="J131" s="13" t="s">
        <v>351</v>
      </c>
      <c r="K131" s="38">
        <v>1</v>
      </c>
      <c r="L131" s="38">
        <v>1</v>
      </c>
      <c r="M131" s="38">
        <v>1</v>
      </c>
      <c r="N131" s="38">
        <v>1</v>
      </c>
      <c r="O131" s="38">
        <v>0</v>
      </c>
      <c r="P131" s="38">
        <v>1</v>
      </c>
      <c r="Q131" s="13">
        <v>1</v>
      </c>
      <c r="R131" s="13">
        <v>1</v>
      </c>
      <c r="S131" s="13">
        <v>1</v>
      </c>
      <c r="T131" s="13">
        <v>1</v>
      </c>
      <c r="U131" s="13" t="s">
        <v>414</v>
      </c>
      <c r="V131" t="s">
        <v>470</v>
      </c>
      <c r="W131" s="9">
        <f>(((ABS(G131-F131))/F131))</f>
        <v>0.41281523099423317</v>
      </c>
      <c r="X131" s="9">
        <f>IF(F131&lt;=80,0.07,IF(AND(F131&gt;80,F131&lt;=250),0.06,IF(AND(F131&gt;250,F131&gt;=500),0.04,IF(F131&gt;500,0.03,0))))</f>
        <v>0.04</v>
      </c>
      <c r="Y131" t="str">
        <f>IF(ABS(W131)&lt;=X131,"Dentro del rango","Supera el rango")</f>
        <v>Supera el rango</v>
      </c>
      <c r="Z131">
        <f>AVERAGE(K131,L131,M131,N131,O131,P131,Q131,R131,S131,T131)</f>
        <v>0.9</v>
      </c>
      <c r="AA131" t="str">
        <f>IF(Z131=1,"Aprobado","Ajustar")</f>
        <v>Ajustar</v>
      </c>
    </row>
    <row r="132" spans="1:27">
      <c r="A132">
        <v>131</v>
      </c>
      <c r="B132" s="1" t="s">
        <v>486</v>
      </c>
      <c r="C132" s="1" t="s">
        <v>348</v>
      </c>
      <c r="D132" s="1" t="s">
        <v>487</v>
      </c>
      <c r="E132">
        <v>121</v>
      </c>
      <c r="F132" t="s">
        <v>488</v>
      </c>
      <c r="G132" s="13">
        <v>121</v>
      </c>
      <c r="H132" s="14">
        <v>0</v>
      </c>
      <c r="I132" s="15">
        <v>0.06</v>
      </c>
      <c r="J132" s="13" t="s">
        <v>351</v>
      </c>
      <c r="K132" s="38">
        <v>1</v>
      </c>
      <c r="L132" s="38">
        <v>1</v>
      </c>
      <c r="M132" s="38">
        <v>1</v>
      </c>
      <c r="N132" s="38">
        <v>1</v>
      </c>
      <c r="O132" s="38">
        <v>0</v>
      </c>
      <c r="P132" s="38">
        <v>1</v>
      </c>
      <c r="Q132" s="13">
        <v>1</v>
      </c>
      <c r="R132" s="13">
        <v>1</v>
      </c>
      <c r="S132" s="13">
        <v>1</v>
      </c>
      <c r="T132" s="13">
        <v>1</v>
      </c>
      <c r="U132" s="13" t="s">
        <v>414</v>
      </c>
      <c r="V132" t="s">
        <v>470</v>
      </c>
      <c r="W132" s="9">
        <f>(((ABS(G132-F132))/F132))</f>
        <v>0.12396288878898114</v>
      </c>
      <c r="X132" s="9">
        <f>IF(F132&lt;=80,0.07,IF(AND(F132&gt;80,F132&lt;=250),0.06,IF(AND(F132&gt;250,F132&gt;=500),0.04,IF(F132&gt;500,0.03,0))))</f>
        <v>0.04</v>
      </c>
      <c r="Y132" t="str">
        <f>IF(ABS(W132)&lt;=X132,"Dentro del rango","Supera el rango")</f>
        <v>Supera el rango</v>
      </c>
      <c r="Z132">
        <f>AVERAGE(K132,L132,M132,N132,O132,P132,Q132,R132,S132,T132)</f>
        <v>0.9</v>
      </c>
      <c r="AA132" t="str">
        <f>IF(Z132=1,"Aprobado","Ajustar")</f>
        <v>Ajustar</v>
      </c>
    </row>
    <row r="133" spans="1:27">
      <c r="A133">
        <v>132</v>
      </c>
      <c r="B133" s="1" t="s">
        <v>489</v>
      </c>
      <c r="C133" s="1" t="s">
        <v>348</v>
      </c>
      <c r="D133" s="1" t="s">
        <v>490</v>
      </c>
      <c r="E133">
        <v>327</v>
      </c>
      <c r="F133" t="s">
        <v>491</v>
      </c>
      <c r="G133" s="11">
        <v>327</v>
      </c>
      <c r="H133" s="24">
        <v>0</v>
      </c>
      <c r="I133" s="25">
        <v>0</v>
      </c>
      <c r="J133" s="11" t="s">
        <v>351</v>
      </c>
      <c r="K133" s="39">
        <v>1</v>
      </c>
      <c r="L133" s="39">
        <v>1</v>
      </c>
      <c r="M133" s="39">
        <v>1</v>
      </c>
      <c r="N133" s="39">
        <v>1</v>
      </c>
      <c r="O133" s="39">
        <v>0</v>
      </c>
      <c r="P133" s="39">
        <v>1</v>
      </c>
      <c r="Q133" s="11">
        <v>1</v>
      </c>
      <c r="R133" s="11">
        <v>1</v>
      </c>
      <c r="S133" s="11">
        <v>1</v>
      </c>
      <c r="T133" s="11">
        <v>1</v>
      </c>
      <c r="U133" s="11" t="s">
        <v>492</v>
      </c>
      <c r="V133" t="s">
        <v>470</v>
      </c>
      <c r="W133" s="9">
        <f>(((ABS(G133-F133))/F133))</f>
        <v>0.30604724517671256</v>
      </c>
      <c r="X133" s="9">
        <f>IF(F133&lt;=80,0.07,IF(AND(F133&gt;80,F133&lt;=250),0.06,IF(AND(F133&gt;250,F133&gt;=500),0.04,IF(F133&gt;500,0.03,0))))</f>
        <v>0.04</v>
      </c>
      <c r="Y133" t="str">
        <f>IF(ABS(W133)&lt;=X133,"Dentro del rango","Supera el rango")</f>
        <v>Supera el rango</v>
      </c>
      <c r="Z133">
        <f>AVERAGE(K133,L133,M133,N133,O133,P133,Q133,R133,S133,T133)</f>
        <v>0.9</v>
      </c>
      <c r="AA133" t="str">
        <f>IF(Z133=1,"Aprobado","Ajustar")</f>
        <v>Ajustar</v>
      </c>
    </row>
    <row r="134" spans="1:27">
      <c r="A134">
        <v>133</v>
      </c>
      <c r="B134" s="1" t="s">
        <v>493</v>
      </c>
      <c r="C134" s="1" t="s">
        <v>348</v>
      </c>
      <c r="D134" s="1" t="s">
        <v>494</v>
      </c>
      <c r="E134">
        <v>151</v>
      </c>
      <c r="F134" t="s">
        <v>495</v>
      </c>
      <c r="G134" s="11">
        <v>151</v>
      </c>
      <c r="H134" s="24">
        <v>0</v>
      </c>
      <c r="I134" s="25">
        <v>0.06</v>
      </c>
      <c r="J134" s="11" t="s">
        <v>351</v>
      </c>
      <c r="K134" s="39">
        <v>1</v>
      </c>
      <c r="L134" s="39">
        <v>1</v>
      </c>
      <c r="M134" s="39">
        <v>1</v>
      </c>
      <c r="N134" s="39">
        <v>1</v>
      </c>
      <c r="O134" s="39">
        <v>0</v>
      </c>
      <c r="P134" s="39">
        <v>1</v>
      </c>
      <c r="Q134" s="11">
        <v>1</v>
      </c>
      <c r="R134" s="11">
        <v>1</v>
      </c>
      <c r="S134" s="11">
        <v>1</v>
      </c>
      <c r="T134" s="11">
        <v>1</v>
      </c>
      <c r="U134" s="11" t="s">
        <v>492</v>
      </c>
      <c r="V134" t="s">
        <v>470</v>
      </c>
      <c r="W134" s="9">
        <f>(((ABS(G134-F134))/F134))</f>
        <v>0.13741573736097407</v>
      </c>
      <c r="X134" s="9">
        <f>IF(F134&lt;=80,0.07,IF(AND(F134&gt;80,F134&lt;=250),0.06,IF(AND(F134&gt;250,F134&gt;=500),0.04,IF(F134&gt;500,0.03,0))))</f>
        <v>0.04</v>
      </c>
      <c r="Y134" t="str">
        <f>IF(ABS(W134)&lt;=X134,"Dentro del rango","Supera el rango")</f>
        <v>Supera el rango</v>
      </c>
      <c r="Z134">
        <f>AVERAGE(K134,L134,M134,N134,O134,P134,Q134,R134,S134,T134)</f>
        <v>0.9</v>
      </c>
      <c r="AA134" t="str">
        <f>IF(Z134=1,"Aprobado","Ajustar")</f>
        <v>Ajustar</v>
      </c>
    </row>
    <row r="135" spans="1:27">
      <c r="A135">
        <v>134</v>
      </c>
      <c r="B135" s="1" t="s">
        <v>496</v>
      </c>
      <c r="C135" s="1" t="s">
        <v>348</v>
      </c>
      <c r="D135" s="1" t="s">
        <v>497</v>
      </c>
      <c r="E135">
        <v>24</v>
      </c>
      <c r="F135" t="s">
        <v>498</v>
      </c>
      <c r="G135" s="11">
        <v>24</v>
      </c>
      <c r="H135" s="24">
        <v>0</v>
      </c>
      <c r="I135" s="25">
        <v>7.0000000000000007E-2</v>
      </c>
      <c r="J135" s="11" t="s">
        <v>351</v>
      </c>
      <c r="K135" s="39">
        <v>1</v>
      </c>
      <c r="L135" s="39">
        <v>1</v>
      </c>
      <c r="M135" s="39">
        <v>1</v>
      </c>
      <c r="N135" s="39">
        <v>1</v>
      </c>
      <c r="O135" s="39">
        <v>0</v>
      </c>
      <c r="P135" s="39">
        <v>1</v>
      </c>
      <c r="Q135" s="11">
        <v>1</v>
      </c>
      <c r="R135" s="11">
        <v>1</v>
      </c>
      <c r="S135" s="11">
        <v>1</v>
      </c>
      <c r="T135" s="11">
        <v>1</v>
      </c>
      <c r="U135" s="11" t="s">
        <v>499</v>
      </c>
      <c r="V135" t="s">
        <v>470</v>
      </c>
      <c r="W135" s="9">
        <f>(((ABS(G135-F135))/F135))</f>
        <v>3.378482018799122E-2</v>
      </c>
      <c r="X135" s="9">
        <f>IF(F135&lt;=80,0.07,IF(AND(F135&gt;80,F135&lt;=250),0.06,IF(AND(F135&gt;250,F135&gt;=500),0.04,IF(F135&gt;500,0.03,0))))</f>
        <v>0.04</v>
      </c>
      <c r="Y135" t="str">
        <f>IF(ABS(W135)&lt;=X135,"Dentro del rango","Supera el rango")</f>
        <v>Dentro del rango</v>
      </c>
      <c r="Z135">
        <f>AVERAGE(K135,L135,M135,N135,O135,P135,Q135,R135,S135,T135)</f>
        <v>0.9</v>
      </c>
      <c r="AA135" t="str">
        <f>IF(Z135=1,"Aprobado","Ajustar")</f>
        <v>Ajustar</v>
      </c>
    </row>
    <row r="136" spans="1:27">
      <c r="A136">
        <v>135</v>
      </c>
      <c r="B136" s="1" t="s">
        <v>500</v>
      </c>
      <c r="C136" s="1" t="s">
        <v>348</v>
      </c>
      <c r="D136" s="1" t="s">
        <v>497</v>
      </c>
      <c r="E136">
        <v>144</v>
      </c>
      <c r="F136" t="s">
        <v>501</v>
      </c>
      <c r="G136" s="11">
        <v>144</v>
      </c>
      <c r="H136" s="24">
        <v>0</v>
      </c>
      <c r="I136" s="25">
        <v>0.06</v>
      </c>
      <c r="J136" s="11" t="s">
        <v>351</v>
      </c>
      <c r="K136" s="39">
        <v>1</v>
      </c>
      <c r="L136" s="39">
        <v>1</v>
      </c>
      <c r="M136" s="39">
        <v>1</v>
      </c>
      <c r="N136" s="39">
        <v>1</v>
      </c>
      <c r="O136" s="39">
        <v>0</v>
      </c>
      <c r="P136" s="39">
        <v>1</v>
      </c>
      <c r="Q136" s="11">
        <v>0</v>
      </c>
      <c r="R136" s="11">
        <v>1</v>
      </c>
      <c r="S136" s="11">
        <v>0</v>
      </c>
      <c r="T136" s="11">
        <v>0</v>
      </c>
      <c r="U136" s="11" t="s">
        <v>422</v>
      </c>
      <c r="V136" t="s">
        <v>470</v>
      </c>
      <c r="W136" s="9">
        <f>(((ABS(G136-F136))/F136))</f>
        <v>0.59580846302808221</v>
      </c>
      <c r="X136" s="9">
        <f>IF(F136&lt;=80,0.07,IF(AND(F136&gt;80,F136&lt;=250),0.06,IF(AND(F136&gt;250,F136&gt;=500),0.04,IF(F136&gt;500,0.03,0))))</f>
        <v>0.04</v>
      </c>
      <c r="Y136" t="str">
        <f>IF(ABS(W136)&lt;=X136,"Dentro del rango","Supera el rango")</f>
        <v>Supera el rango</v>
      </c>
      <c r="Z136">
        <f>AVERAGE(K136,L136,M136,N136,O136,P136,Q136,R136,S136,T136)</f>
        <v>0.6</v>
      </c>
      <c r="AA136" t="str">
        <f>IF(Z136=1,"Aprobado","Ajustar")</f>
        <v>Ajustar</v>
      </c>
    </row>
    <row r="137" spans="1:27">
      <c r="A137">
        <v>136</v>
      </c>
      <c r="B137" s="1" t="s">
        <v>502</v>
      </c>
      <c r="C137" s="1" t="s">
        <v>348</v>
      </c>
      <c r="D137" s="1" t="s">
        <v>503</v>
      </c>
      <c r="E137">
        <v>75</v>
      </c>
      <c r="F137" t="s">
        <v>504</v>
      </c>
      <c r="G137" s="11">
        <v>75</v>
      </c>
      <c r="H137" s="24">
        <v>0</v>
      </c>
      <c r="I137" s="25">
        <v>7.0000000000000007E-2</v>
      </c>
      <c r="J137" s="11" t="s">
        <v>351</v>
      </c>
      <c r="K137" s="39">
        <v>1</v>
      </c>
      <c r="L137" s="39">
        <v>1</v>
      </c>
      <c r="M137" s="39">
        <v>1</v>
      </c>
      <c r="N137" s="39">
        <v>1</v>
      </c>
      <c r="O137" s="39">
        <v>0</v>
      </c>
      <c r="P137" s="39">
        <v>1</v>
      </c>
      <c r="Q137" s="11">
        <v>1</v>
      </c>
      <c r="R137" s="11">
        <v>1</v>
      </c>
      <c r="S137" s="11">
        <v>1</v>
      </c>
      <c r="T137" s="11">
        <v>1</v>
      </c>
      <c r="U137" s="11" t="s">
        <v>492</v>
      </c>
      <c r="V137" t="s">
        <v>470</v>
      </c>
      <c r="W137" s="9">
        <f>(((ABS(G137-F137))/F137))</f>
        <v>0.27270661322792206</v>
      </c>
      <c r="X137" s="9">
        <f>IF(F137&lt;=80,0.07,IF(AND(F137&gt;80,F137&lt;=250),0.06,IF(AND(F137&gt;250,F137&gt;=500),0.04,IF(F137&gt;500,0.03,0))))</f>
        <v>0.04</v>
      </c>
      <c r="Y137" t="str">
        <f>IF(ABS(W137)&lt;=X137,"Dentro del rango","Supera el rango")</f>
        <v>Supera el rango</v>
      </c>
      <c r="Z137">
        <f>AVERAGE(K137,L137,M137,N137,O137,P137,Q137,R137,S137,T137)</f>
        <v>0.9</v>
      </c>
      <c r="AA137" t="str">
        <f>IF(Z137=1,"Aprobado","Ajustar")</f>
        <v>Ajustar</v>
      </c>
    </row>
    <row r="138" spans="1:27">
      <c r="A138">
        <v>137</v>
      </c>
      <c r="B138" s="1" t="s">
        <v>505</v>
      </c>
      <c r="C138" s="1" t="s">
        <v>348</v>
      </c>
      <c r="D138" s="1" t="s">
        <v>506</v>
      </c>
      <c r="E138">
        <v>38</v>
      </c>
      <c r="F138" t="s">
        <v>507</v>
      </c>
      <c r="G138" s="11">
        <v>38</v>
      </c>
      <c r="H138" s="24">
        <v>0</v>
      </c>
      <c r="I138" s="25">
        <v>7.0000000000000007E-2</v>
      </c>
      <c r="J138" s="11" t="s">
        <v>351</v>
      </c>
      <c r="K138" s="39">
        <v>1</v>
      </c>
      <c r="L138" s="39">
        <v>1</v>
      </c>
      <c r="M138" s="39">
        <v>1</v>
      </c>
      <c r="N138" s="39">
        <v>1</v>
      </c>
      <c r="O138" s="39">
        <v>0</v>
      </c>
      <c r="P138" s="39">
        <v>1</v>
      </c>
      <c r="Q138" s="11">
        <v>1</v>
      </c>
      <c r="R138" s="11">
        <v>1</v>
      </c>
      <c r="S138" s="11">
        <v>1</v>
      </c>
      <c r="T138" s="11">
        <v>1</v>
      </c>
      <c r="U138" s="11" t="s">
        <v>492</v>
      </c>
      <c r="V138" t="s">
        <v>470</v>
      </c>
      <c r="W138" s="9">
        <f>(((ABS(G138-F138))/F138))</f>
        <v>0.4422847082847417</v>
      </c>
      <c r="X138" s="9">
        <f>IF(F138&lt;=80,0.07,IF(AND(F138&gt;80,F138&lt;=250),0.06,IF(AND(F138&gt;250,F138&gt;=500),0.04,IF(F138&gt;500,0.03,0))))</f>
        <v>0.04</v>
      </c>
      <c r="Y138" t="str">
        <f>IF(ABS(W138)&lt;=X138,"Dentro del rango","Supera el rango")</f>
        <v>Supera el rango</v>
      </c>
      <c r="Z138">
        <f>AVERAGE(K138,L138,M138,N138,O138,P138,Q138,R138,S138,T138)</f>
        <v>0.9</v>
      </c>
      <c r="AA138" t="str">
        <f>IF(Z138=1,"Aprobado","Ajustar")</f>
        <v>Ajustar</v>
      </c>
    </row>
    <row r="139" spans="1:27">
      <c r="A139">
        <v>138</v>
      </c>
      <c r="B139" s="1" t="s">
        <v>508</v>
      </c>
      <c r="C139" s="1" t="s">
        <v>348</v>
      </c>
      <c r="D139" s="1" t="s">
        <v>509</v>
      </c>
      <c r="E139">
        <v>54</v>
      </c>
      <c r="F139" t="s">
        <v>510</v>
      </c>
      <c r="G139" s="11">
        <v>54</v>
      </c>
      <c r="H139" s="24">
        <v>0</v>
      </c>
      <c r="I139" s="25">
        <v>7.0000000000000007E-2</v>
      </c>
      <c r="J139" s="11" t="s">
        <v>351</v>
      </c>
      <c r="K139" s="39">
        <v>1</v>
      </c>
      <c r="L139" s="39">
        <v>1</v>
      </c>
      <c r="M139" s="39">
        <v>1</v>
      </c>
      <c r="N139" s="39">
        <v>1</v>
      </c>
      <c r="O139" s="39">
        <v>0</v>
      </c>
      <c r="P139" s="39">
        <v>1</v>
      </c>
      <c r="Q139" s="11">
        <v>1</v>
      </c>
      <c r="R139" s="11">
        <v>1</v>
      </c>
      <c r="S139" s="11">
        <v>1</v>
      </c>
      <c r="T139" s="11">
        <v>1</v>
      </c>
      <c r="U139" s="11" t="s">
        <v>492</v>
      </c>
      <c r="V139" t="s">
        <v>470</v>
      </c>
      <c r="W139" s="9">
        <f>(((ABS(G139-F139))/F139))</f>
        <v>0.82309995256901614</v>
      </c>
      <c r="X139" s="9">
        <f>IF(F139&lt;=80,0.07,IF(AND(F139&gt;80,F139&lt;=250),0.06,IF(AND(F139&gt;250,F139&gt;=500),0.04,IF(F139&gt;500,0.03,0))))</f>
        <v>0.04</v>
      </c>
      <c r="Y139" t="str">
        <f>IF(ABS(W139)&lt;=X139,"Dentro del rango","Supera el rango")</f>
        <v>Supera el rango</v>
      </c>
      <c r="Z139">
        <f>AVERAGE(K139,L139,M139,N139,O139,P139,Q139,R139,S139,T139)</f>
        <v>0.9</v>
      </c>
      <c r="AA139" t="str">
        <f>IF(Z139=1,"Aprobado","Ajustar")</f>
        <v>Ajustar</v>
      </c>
    </row>
    <row r="140" spans="1:27">
      <c r="A140">
        <v>139</v>
      </c>
      <c r="B140" s="1" t="s">
        <v>511</v>
      </c>
      <c r="C140" s="1" t="s">
        <v>348</v>
      </c>
      <c r="D140" s="1" t="s">
        <v>512</v>
      </c>
      <c r="E140">
        <v>61</v>
      </c>
      <c r="F140" t="s">
        <v>513</v>
      </c>
      <c r="G140" s="11">
        <v>61</v>
      </c>
      <c r="H140" s="24">
        <v>0</v>
      </c>
      <c r="I140" s="25">
        <v>7.0000000000000007E-2</v>
      </c>
      <c r="J140" s="11" t="s">
        <v>351</v>
      </c>
      <c r="K140" s="39">
        <v>1</v>
      </c>
      <c r="L140" s="39">
        <v>1</v>
      </c>
      <c r="M140" s="39">
        <v>1</v>
      </c>
      <c r="N140" s="39">
        <v>1</v>
      </c>
      <c r="O140" s="39">
        <v>0</v>
      </c>
      <c r="P140" s="39">
        <v>1</v>
      </c>
      <c r="Q140" s="11">
        <v>1</v>
      </c>
      <c r="R140" s="11">
        <v>1</v>
      </c>
      <c r="S140" s="11">
        <v>1</v>
      </c>
      <c r="T140" s="11">
        <v>1</v>
      </c>
      <c r="U140" s="11" t="s">
        <v>492</v>
      </c>
      <c r="V140" t="s">
        <v>470</v>
      </c>
      <c r="W140" s="9">
        <f>(((ABS(G140-F140))/F140))</f>
        <v>0.32867489749545431</v>
      </c>
      <c r="X140" s="9">
        <f>IF(F140&lt;=80,0.07,IF(AND(F140&gt;80,F140&lt;=250),0.06,IF(AND(F140&gt;250,F140&gt;=500),0.04,IF(F140&gt;500,0.03,0))))</f>
        <v>0.04</v>
      </c>
      <c r="Y140" t="str">
        <f>IF(ABS(W140)&lt;=X140,"Dentro del rango","Supera el rango")</f>
        <v>Supera el rango</v>
      </c>
      <c r="Z140">
        <f>AVERAGE(K140,L140,M140,N140,O140,P140,Q140,R140,S140,T140)</f>
        <v>0.9</v>
      </c>
      <c r="AA140" t="str">
        <f>IF(Z140=1,"Aprobado","Ajustar")</f>
        <v>Ajustar</v>
      </c>
    </row>
    <row r="141" spans="1:27">
      <c r="A141">
        <v>140</v>
      </c>
      <c r="B141" s="1" t="s">
        <v>514</v>
      </c>
      <c r="C141" s="1" t="s">
        <v>348</v>
      </c>
      <c r="D141" s="1" t="s">
        <v>515</v>
      </c>
      <c r="E141">
        <v>29</v>
      </c>
      <c r="F141" t="s">
        <v>516</v>
      </c>
      <c r="G141" s="11">
        <v>29</v>
      </c>
      <c r="H141" s="24">
        <v>0</v>
      </c>
      <c r="I141" s="25">
        <v>7.0000000000000007E-2</v>
      </c>
      <c r="J141" s="11" t="s">
        <v>351</v>
      </c>
      <c r="K141" s="39">
        <v>1</v>
      </c>
      <c r="L141" s="39">
        <v>1</v>
      </c>
      <c r="M141" s="39">
        <v>1</v>
      </c>
      <c r="N141" s="39">
        <v>1</v>
      </c>
      <c r="O141" s="39">
        <v>0</v>
      </c>
      <c r="P141" s="39">
        <v>1</v>
      </c>
      <c r="Q141" s="11">
        <v>1</v>
      </c>
      <c r="R141" s="11">
        <v>1</v>
      </c>
      <c r="S141" s="11">
        <v>1</v>
      </c>
      <c r="T141" s="11">
        <v>1</v>
      </c>
      <c r="U141" s="11" t="s">
        <v>492</v>
      </c>
      <c r="V141" t="s">
        <v>470</v>
      </c>
      <c r="W141" s="9">
        <f>(((ABS(G141-F141))/F141))</f>
        <v>0.8440806800112528</v>
      </c>
      <c r="X141" s="9">
        <f>IF(F141&lt;=80,0.07,IF(AND(F141&gt;80,F141&lt;=250),0.06,IF(AND(F141&gt;250,F141&gt;=500),0.04,IF(F141&gt;500,0.03,0))))</f>
        <v>0.04</v>
      </c>
      <c r="Y141" t="str">
        <f>IF(ABS(W141)&lt;=X141,"Dentro del rango","Supera el rango")</f>
        <v>Supera el rango</v>
      </c>
      <c r="Z141">
        <f>AVERAGE(K141,L141,M141,N141,O141,P141,Q141,R141,S141,T141)</f>
        <v>0.9</v>
      </c>
      <c r="AA141" t="str">
        <f>IF(Z141=1,"Aprobado","Ajustar")</f>
        <v>Ajustar</v>
      </c>
    </row>
    <row r="142" spans="1:27">
      <c r="A142">
        <v>141</v>
      </c>
      <c r="B142" s="1" t="s">
        <v>517</v>
      </c>
      <c r="C142" s="1" t="s">
        <v>348</v>
      </c>
      <c r="D142" s="1" t="s">
        <v>518</v>
      </c>
      <c r="E142">
        <v>126</v>
      </c>
      <c r="F142" t="s">
        <v>519</v>
      </c>
      <c r="G142" s="11">
        <v>126</v>
      </c>
      <c r="H142" s="24">
        <v>0</v>
      </c>
      <c r="I142" s="25">
        <v>0.06</v>
      </c>
      <c r="J142" s="11" t="s">
        <v>351</v>
      </c>
      <c r="K142" s="39">
        <v>1</v>
      </c>
      <c r="L142" s="39">
        <v>1</v>
      </c>
      <c r="M142" s="39">
        <v>1</v>
      </c>
      <c r="N142" s="39">
        <v>1</v>
      </c>
      <c r="O142" s="39">
        <v>0</v>
      </c>
      <c r="P142" s="39">
        <v>1</v>
      </c>
      <c r="Q142" s="11">
        <v>1</v>
      </c>
      <c r="R142" s="11">
        <v>1</v>
      </c>
      <c r="S142" s="11">
        <v>1</v>
      </c>
      <c r="T142" s="11">
        <v>1</v>
      </c>
      <c r="U142" s="11" t="s">
        <v>492</v>
      </c>
      <c r="V142" t="s">
        <v>470</v>
      </c>
      <c r="W142" s="9">
        <f>(((ABS(G142-F142))/F142))</f>
        <v>1.4618403029986153</v>
      </c>
      <c r="X142" s="9">
        <f>IF(F142&lt;=80,0.07,IF(AND(F142&gt;80,F142&lt;=250),0.06,IF(AND(F142&gt;250,F142&gt;=500),0.04,IF(F142&gt;500,0.03,0))))</f>
        <v>0.04</v>
      </c>
      <c r="Y142" t="str">
        <f>IF(ABS(W142)&lt;=X142,"Dentro del rango","Supera el rango")</f>
        <v>Supera el rango</v>
      </c>
      <c r="Z142">
        <f>AVERAGE(K142,L142,M142,N142,O142,P142,Q142,R142,S142,T142)</f>
        <v>0.9</v>
      </c>
      <c r="AA142" t="str">
        <f>IF(Z142=1,"Aprobado","Ajustar")</f>
        <v>Ajustar</v>
      </c>
    </row>
    <row r="143" spans="1:27">
      <c r="A143">
        <v>142</v>
      </c>
      <c r="B143" s="1" t="s">
        <v>520</v>
      </c>
      <c r="C143" s="1" t="s">
        <v>348</v>
      </c>
      <c r="D143" s="1" t="s">
        <v>521</v>
      </c>
      <c r="E143">
        <v>141</v>
      </c>
      <c r="F143" t="s">
        <v>522</v>
      </c>
      <c r="G143" s="11">
        <v>141</v>
      </c>
      <c r="H143" s="24">
        <v>0</v>
      </c>
      <c r="I143" s="25">
        <v>0.06</v>
      </c>
      <c r="J143" s="11" t="s">
        <v>351</v>
      </c>
      <c r="K143" s="39">
        <v>1</v>
      </c>
      <c r="L143" s="39">
        <v>1</v>
      </c>
      <c r="M143" s="39">
        <v>1</v>
      </c>
      <c r="N143" s="39">
        <v>1</v>
      </c>
      <c r="O143" s="39">
        <v>0</v>
      </c>
      <c r="P143" s="39">
        <v>1</v>
      </c>
      <c r="Q143" s="11">
        <v>1</v>
      </c>
      <c r="R143" s="11">
        <v>1</v>
      </c>
      <c r="S143" s="11">
        <v>1</v>
      </c>
      <c r="T143" s="11">
        <v>1</v>
      </c>
      <c r="U143" s="11" t="s">
        <v>499</v>
      </c>
      <c r="V143" t="s">
        <v>470</v>
      </c>
      <c r="W143" s="9">
        <f>(((ABS(G143-F143))/F143))</f>
        <v>0.10961224269656175</v>
      </c>
      <c r="X143" s="9">
        <f>IF(F143&lt;=80,0.07,IF(AND(F143&gt;80,F143&lt;=250),0.06,IF(AND(F143&gt;250,F143&gt;=500),0.04,IF(F143&gt;500,0.03,0))))</f>
        <v>0.04</v>
      </c>
      <c r="Y143" t="str">
        <f>IF(ABS(W143)&lt;=X143,"Dentro del rango","Supera el rango")</f>
        <v>Supera el rango</v>
      </c>
      <c r="Z143">
        <f>AVERAGE(K143,L143,M143,N143,O143,P143,Q143,R143,S143,T143)</f>
        <v>0.9</v>
      </c>
      <c r="AA143" t="str">
        <f>IF(Z143=1,"Aprobado","Ajustar")</f>
        <v>Ajustar</v>
      </c>
    </row>
    <row r="144" spans="1:27">
      <c r="A144">
        <v>143</v>
      </c>
      <c r="B144" s="1" t="s">
        <v>523</v>
      </c>
      <c r="C144" s="1" t="s">
        <v>348</v>
      </c>
      <c r="D144" s="1" t="s">
        <v>524</v>
      </c>
      <c r="E144">
        <v>54</v>
      </c>
      <c r="F144" t="s">
        <v>525</v>
      </c>
      <c r="G144" s="11">
        <v>54</v>
      </c>
      <c r="H144" s="24">
        <v>0</v>
      </c>
      <c r="I144" s="25">
        <v>7.0000000000000007E-2</v>
      </c>
      <c r="J144" s="11" t="s">
        <v>351</v>
      </c>
      <c r="K144" s="39">
        <v>1</v>
      </c>
      <c r="L144" s="39">
        <v>1</v>
      </c>
      <c r="M144" s="39">
        <v>1</v>
      </c>
      <c r="N144" s="39">
        <v>1</v>
      </c>
      <c r="O144" s="39">
        <v>0</v>
      </c>
      <c r="P144" s="39">
        <v>1</v>
      </c>
      <c r="Q144" s="11">
        <v>1</v>
      </c>
      <c r="R144" s="11">
        <v>1</v>
      </c>
      <c r="S144" s="11">
        <v>1</v>
      </c>
      <c r="T144" s="11">
        <v>1</v>
      </c>
      <c r="U144" s="11" t="s">
        <v>492</v>
      </c>
      <c r="V144" t="s">
        <v>470</v>
      </c>
      <c r="W144" s="9">
        <f>(((ABS(G144-F144))/F144))</f>
        <v>9.8321674987741581E-2</v>
      </c>
      <c r="X144" s="9">
        <f>IF(F144&lt;=80,0.07,IF(AND(F144&gt;80,F144&lt;=250),0.06,IF(AND(F144&gt;250,F144&gt;=500),0.04,IF(F144&gt;500,0.03,0))))</f>
        <v>0.04</v>
      </c>
      <c r="Y144" t="str">
        <f>IF(ABS(W144)&lt;=X144,"Dentro del rango","Supera el rango")</f>
        <v>Supera el rango</v>
      </c>
      <c r="Z144">
        <f>AVERAGE(K144,L144,M144,N144,O144,P144,Q144,R144,S144,T144)</f>
        <v>0.9</v>
      </c>
      <c r="AA144" t="str">
        <f>IF(Z144=1,"Aprobado","Ajustar")</f>
        <v>Ajustar</v>
      </c>
    </row>
    <row r="145" spans="1:27">
      <c r="A145">
        <v>144</v>
      </c>
      <c r="B145" s="1" t="s">
        <v>526</v>
      </c>
      <c r="C145" s="1" t="s">
        <v>348</v>
      </c>
      <c r="D145" s="1" t="s">
        <v>527</v>
      </c>
      <c r="E145">
        <v>60</v>
      </c>
      <c r="F145" t="s">
        <v>528</v>
      </c>
      <c r="G145" s="11">
        <v>60</v>
      </c>
      <c r="H145" s="24">
        <v>0</v>
      </c>
      <c r="I145" s="25">
        <v>7.0000000000000007E-2</v>
      </c>
      <c r="J145" s="11" t="s">
        <v>351</v>
      </c>
      <c r="K145" s="39">
        <v>1</v>
      </c>
      <c r="L145" s="39">
        <v>1</v>
      </c>
      <c r="M145" s="39">
        <v>1</v>
      </c>
      <c r="N145" s="39">
        <v>1</v>
      </c>
      <c r="O145" s="39">
        <v>0</v>
      </c>
      <c r="P145" s="39">
        <v>1</v>
      </c>
      <c r="Q145" s="11">
        <v>1</v>
      </c>
      <c r="R145" s="11">
        <v>1</v>
      </c>
      <c r="S145" s="11">
        <v>1</v>
      </c>
      <c r="T145" s="11">
        <v>1</v>
      </c>
      <c r="U145" s="11" t="s">
        <v>499</v>
      </c>
      <c r="V145" t="s">
        <v>470</v>
      </c>
      <c r="W145" s="9">
        <f>(((ABS(G145-F145))/F145))</f>
        <v>5.068486266060377E-2</v>
      </c>
      <c r="X145" s="9">
        <f>IF(F145&lt;=80,0.07,IF(AND(F145&gt;80,F145&lt;=250),0.06,IF(AND(F145&gt;250,F145&gt;=500),0.04,IF(F145&gt;500,0.03,0))))</f>
        <v>0.04</v>
      </c>
      <c r="Y145" t="str">
        <f>IF(ABS(W145)&lt;=X145,"Dentro del rango","Supera el rango")</f>
        <v>Supera el rango</v>
      </c>
      <c r="Z145">
        <f>AVERAGE(K145,L145,M145,N145,O145,P145,Q145,R145,S145,T145)</f>
        <v>0.9</v>
      </c>
      <c r="AA145" t="str">
        <f>IF(Z145=1,"Aprobado","Ajustar")</f>
        <v>Ajustar</v>
      </c>
    </row>
    <row r="146" spans="1:27">
      <c r="A146">
        <v>145</v>
      </c>
      <c r="B146" s="1" t="s">
        <v>529</v>
      </c>
      <c r="C146" s="1" t="s">
        <v>348</v>
      </c>
      <c r="D146" s="1" t="s">
        <v>530</v>
      </c>
      <c r="E146">
        <v>54</v>
      </c>
      <c r="F146" t="s">
        <v>531</v>
      </c>
      <c r="G146" s="11">
        <v>54</v>
      </c>
      <c r="H146" s="24">
        <v>0</v>
      </c>
      <c r="I146" s="25">
        <v>7.0000000000000007E-2</v>
      </c>
      <c r="J146" s="11" t="s">
        <v>351</v>
      </c>
      <c r="K146" s="39">
        <v>1</v>
      </c>
      <c r="L146" s="39">
        <v>1</v>
      </c>
      <c r="M146" s="39">
        <v>1</v>
      </c>
      <c r="N146" s="39">
        <v>1</v>
      </c>
      <c r="O146" s="39">
        <v>0</v>
      </c>
      <c r="P146" s="39">
        <v>1</v>
      </c>
      <c r="Q146" s="11">
        <v>0</v>
      </c>
      <c r="R146" s="11">
        <v>1</v>
      </c>
      <c r="S146" s="11">
        <v>0</v>
      </c>
      <c r="T146" s="11">
        <v>0</v>
      </c>
      <c r="U146" s="11" t="s">
        <v>422</v>
      </c>
      <c r="V146" t="s">
        <v>470</v>
      </c>
      <c r="W146" s="9">
        <f>(((ABS(G146-F146))/F146))</f>
        <v>0.20627649787373664</v>
      </c>
      <c r="X146" s="9">
        <f>IF(F146&lt;=80,0.07,IF(AND(F146&gt;80,F146&lt;=250),0.06,IF(AND(F146&gt;250,F146&gt;=500),0.04,IF(F146&gt;500,0.03,0))))</f>
        <v>0.04</v>
      </c>
      <c r="Y146" t="str">
        <f>IF(ABS(W146)&lt;=X146,"Dentro del rango","Supera el rango")</f>
        <v>Supera el rango</v>
      </c>
      <c r="Z146">
        <f>AVERAGE(K146,L146,M146,N146,O146,P146,Q146,R146,S146,T146)</f>
        <v>0.6</v>
      </c>
      <c r="AA146" t="str">
        <f>IF(Z146=1,"Aprobado","Ajustar")</f>
        <v>Ajustar</v>
      </c>
    </row>
    <row r="147" spans="1:27">
      <c r="A147">
        <v>146</v>
      </c>
      <c r="B147" s="1" t="s">
        <v>532</v>
      </c>
      <c r="C147" s="1" t="s">
        <v>348</v>
      </c>
      <c r="D147" s="1" t="s">
        <v>533</v>
      </c>
      <c r="E147">
        <v>62</v>
      </c>
      <c r="F147" t="s">
        <v>534</v>
      </c>
      <c r="G147" s="13">
        <v>62</v>
      </c>
      <c r="H147" s="14">
        <v>0</v>
      </c>
      <c r="I147" s="15">
        <v>7.0000000000000007E-2</v>
      </c>
      <c r="J147" s="13" t="s">
        <v>351</v>
      </c>
      <c r="K147" s="38">
        <v>1</v>
      </c>
      <c r="L147" s="38">
        <v>1</v>
      </c>
      <c r="M147" s="38">
        <v>1</v>
      </c>
      <c r="N147" s="38">
        <v>1</v>
      </c>
      <c r="O147" s="38">
        <v>0</v>
      </c>
      <c r="P147" s="38">
        <v>1</v>
      </c>
      <c r="Q147" s="13">
        <v>1</v>
      </c>
      <c r="R147" s="13">
        <v>1</v>
      </c>
      <c r="S147" s="13">
        <v>1</v>
      </c>
      <c r="T147" s="13">
        <v>1</v>
      </c>
      <c r="U147" s="13" t="s">
        <v>499</v>
      </c>
      <c r="V147" t="s">
        <v>470</v>
      </c>
      <c r="W147" s="9">
        <f>(((ABS(G147-F147))/F147))</f>
        <v>6.5904547226382171E-2</v>
      </c>
      <c r="X147" s="9">
        <f>IF(F147&lt;=80,0.07,IF(AND(F147&gt;80,F147&lt;=250),0.06,IF(AND(F147&gt;250,F147&gt;=500),0.04,IF(F147&gt;500,0.03,0))))</f>
        <v>0.04</v>
      </c>
      <c r="Y147" t="str">
        <f>IF(ABS(W147)&lt;=X147,"Dentro del rango","Supera el rango")</f>
        <v>Supera el rango</v>
      </c>
      <c r="Z147">
        <f>AVERAGE(K147,L147,M147,N147,O147,P147,Q147,R147,S147,T147)</f>
        <v>0.9</v>
      </c>
      <c r="AA147" t="str">
        <f>IF(Z147=1,"Aprobado","Ajustar")</f>
        <v>Ajustar</v>
      </c>
    </row>
    <row r="148" spans="1:27">
      <c r="A148">
        <v>147</v>
      </c>
      <c r="B148" s="1" t="s">
        <v>535</v>
      </c>
      <c r="C148" s="1" t="s">
        <v>348</v>
      </c>
      <c r="D148" s="1" t="s">
        <v>536</v>
      </c>
      <c r="E148">
        <v>63</v>
      </c>
      <c r="F148" t="s">
        <v>537</v>
      </c>
      <c r="G148" s="13">
        <v>63</v>
      </c>
      <c r="H148" s="14">
        <v>0</v>
      </c>
      <c r="I148" s="15">
        <v>7.0000000000000007E-2</v>
      </c>
      <c r="J148" s="13" t="s">
        <v>351</v>
      </c>
      <c r="K148" s="38">
        <v>1</v>
      </c>
      <c r="L148" s="38">
        <v>1</v>
      </c>
      <c r="M148" s="38">
        <v>1</v>
      </c>
      <c r="N148" s="38">
        <v>1</v>
      </c>
      <c r="O148" s="38">
        <v>0</v>
      </c>
      <c r="P148" s="38">
        <v>1</v>
      </c>
      <c r="Q148" s="13">
        <v>0</v>
      </c>
      <c r="R148" s="13">
        <v>1</v>
      </c>
      <c r="S148" s="13">
        <v>0</v>
      </c>
      <c r="T148" s="13">
        <v>0</v>
      </c>
      <c r="U148" s="13" t="s">
        <v>422</v>
      </c>
      <c r="V148" t="s">
        <v>470</v>
      </c>
      <c r="W148" s="9">
        <f>(((ABS(G148-F148))/F148))</f>
        <v>0.10008096595909456</v>
      </c>
      <c r="X148" s="9">
        <f>IF(F148&lt;=80,0.07,IF(AND(F148&gt;80,F148&lt;=250),0.06,IF(AND(F148&gt;250,F148&gt;=500),0.04,IF(F148&gt;500,0.03,0))))</f>
        <v>0.04</v>
      </c>
      <c r="Y148" t="str">
        <f>IF(ABS(W148)&lt;=X148,"Dentro del rango","Supera el rango")</f>
        <v>Supera el rango</v>
      </c>
      <c r="Z148">
        <f>AVERAGE(K148,L148,M148,N148,O148,P148,Q148,R148,S148,T148)</f>
        <v>0.6</v>
      </c>
      <c r="AA148" t="str">
        <f>IF(Z148=1,"Aprobado","Ajustar")</f>
        <v>Ajustar</v>
      </c>
    </row>
    <row r="149" spans="1:27">
      <c r="A149">
        <v>148</v>
      </c>
      <c r="B149" s="1" t="s">
        <v>538</v>
      </c>
      <c r="C149" s="1" t="s">
        <v>348</v>
      </c>
      <c r="D149" s="1" t="s">
        <v>539</v>
      </c>
      <c r="E149">
        <v>48</v>
      </c>
      <c r="F149" t="s">
        <v>540</v>
      </c>
      <c r="G149" s="13">
        <v>48</v>
      </c>
      <c r="H149" s="14">
        <v>0</v>
      </c>
      <c r="I149" s="15">
        <v>7.0000000000000007E-2</v>
      </c>
      <c r="J149" s="13" t="s">
        <v>351</v>
      </c>
      <c r="K149" s="38">
        <v>1</v>
      </c>
      <c r="L149" s="38">
        <v>1</v>
      </c>
      <c r="M149" s="38">
        <v>1</v>
      </c>
      <c r="N149" s="38">
        <v>1</v>
      </c>
      <c r="O149" s="38">
        <v>0</v>
      </c>
      <c r="P149" s="38">
        <v>1</v>
      </c>
      <c r="Q149" s="13">
        <v>1</v>
      </c>
      <c r="R149" s="13">
        <v>1</v>
      </c>
      <c r="S149" s="13">
        <v>1</v>
      </c>
      <c r="T149" s="13">
        <v>1</v>
      </c>
      <c r="U149" s="13" t="s">
        <v>442</v>
      </c>
      <c r="V149" t="s">
        <v>470</v>
      </c>
      <c r="W149" s="9">
        <f>(((ABS(G149-F149))/F149))</f>
        <v>2.4125905109650438</v>
      </c>
      <c r="X149" s="9">
        <f>IF(F149&lt;=80,0.07,IF(AND(F149&gt;80,F149&lt;=250),0.06,IF(AND(F149&gt;250,F149&gt;=500),0.04,IF(F149&gt;500,0.03,0))))</f>
        <v>0.04</v>
      </c>
      <c r="Y149" t="str">
        <f>IF(ABS(W149)&lt;=X149,"Dentro del rango","Supera el rango")</f>
        <v>Supera el rango</v>
      </c>
      <c r="Z149">
        <f>AVERAGE(K149,L149,M149,N149,O149,P149,Q149,R149,S149,T149)</f>
        <v>0.9</v>
      </c>
      <c r="AA149" t="str">
        <f>IF(Z149=1,"Aprobado","Ajustar")</f>
        <v>Ajustar</v>
      </c>
    </row>
    <row r="150" spans="1:27">
      <c r="A150">
        <v>149</v>
      </c>
      <c r="B150" s="1" t="s">
        <v>541</v>
      </c>
      <c r="C150" s="1" t="s">
        <v>348</v>
      </c>
      <c r="D150" s="1" t="s">
        <v>542</v>
      </c>
      <c r="E150">
        <v>51</v>
      </c>
      <c r="F150" t="s">
        <v>543</v>
      </c>
      <c r="G150" s="13">
        <v>51</v>
      </c>
      <c r="H150" s="14">
        <v>0</v>
      </c>
      <c r="I150" s="15">
        <v>7.0000000000000007E-2</v>
      </c>
      <c r="J150" s="13" t="s">
        <v>351</v>
      </c>
      <c r="K150" s="38">
        <v>1</v>
      </c>
      <c r="L150" s="38">
        <v>1</v>
      </c>
      <c r="M150" s="38">
        <v>1</v>
      </c>
      <c r="N150" s="38">
        <v>1</v>
      </c>
      <c r="O150" s="38">
        <v>0</v>
      </c>
      <c r="P150" s="38">
        <v>1</v>
      </c>
      <c r="Q150" s="13">
        <v>0</v>
      </c>
      <c r="R150" s="13">
        <v>1</v>
      </c>
      <c r="S150" s="13">
        <v>0</v>
      </c>
      <c r="T150" s="13">
        <v>0</v>
      </c>
      <c r="U150" s="13" t="s">
        <v>422</v>
      </c>
      <c r="V150" t="s">
        <v>470</v>
      </c>
      <c r="W150" s="9">
        <f>(((ABS(G150-F150))/F150))</f>
        <v>0.43587589414948158</v>
      </c>
      <c r="X150" s="9">
        <f>IF(F150&lt;=80,0.07,IF(AND(F150&gt;80,F150&lt;=250),0.06,IF(AND(F150&gt;250,F150&gt;=500),0.04,IF(F150&gt;500,0.03,0))))</f>
        <v>0.04</v>
      </c>
      <c r="Y150" t="str">
        <f>IF(ABS(W150)&lt;=X150,"Dentro del rango","Supera el rango")</f>
        <v>Supera el rango</v>
      </c>
      <c r="Z150">
        <f>AVERAGE(K150,L150,M150,N150,O150,P150,Q150,R150,S150,T150)</f>
        <v>0.6</v>
      </c>
      <c r="AA150" t="str">
        <f>IF(Z150=1,"Aprobado","Ajustar")</f>
        <v>Ajustar</v>
      </c>
    </row>
    <row r="151" spans="1:27">
      <c r="A151">
        <v>150</v>
      </c>
      <c r="B151" s="1" t="s">
        <v>544</v>
      </c>
      <c r="C151" s="1" t="s">
        <v>348</v>
      </c>
      <c r="D151" s="1" t="s">
        <v>545</v>
      </c>
      <c r="E151">
        <v>31</v>
      </c>
      <c r="F151" t="s">
        <v>546</v>
      </c>
      <c r="G151" s="13">
        <v>31</v>
      </c>
      <c r="H151" s="14">
        <v>0</v>
      </c>
      <c r="I151" s="15">
        <v>7.0000000000000007E-2</v>
      </c>
      <c r="J151" s="13" t="s">
        <v>351</v>
      </c>
      <c r="K151" s="38">
        <v>1</v>
      </c>
      <c r="L151" s="38">
        <v>1</v>
      </c>
      <c r="M151" s="38">
        <v>1</v>
      </c>
      <c r="N151" s="38">
        <v>1</v>
      </c>
      <c r="O151" s="38">
        <v>0</v>
      </c>
      <c r="P151" s="38">
        <v>1</v>
      </c>
      <c r="Q151" s="13">
        <v>0</v>
      </c>
      <c r="R151" s="13">
        <v>1</v>
      </c>
      <c r="S151" s="13">
        <v>0</v>
      </c>
      <c r="T151" s="13">
        <v>0</v>
      </c>
      <c r="U151" s="13" t="s">
        <v>422</v>
      </c>
      <c r="V151" t="s">
        <v>470</v>
      </c>
      <c r="W151" s="9">
        <f>(((ABS(G151-F151))/F151))</f>
        <v>0.27796909008965992</v>
      </c>
      <c r="X151" s="9">
        <f>IF(F151&lt;=80,0.07,IF(AND(F151&gt;80,F151&lt;=250),0.06,IF(AND(F151&gt;250,F151&gt;=500),0.04,IF(F151&gt;500,0.03,0))))</f>
        <v>0.04</v>
      </c>
      <c r="Y151" t="str">
        <f>IF(ABS(W151)&lt;=X151,"Dentro del rango","Supera el rango")</f>
        <v>Supera el rango</v>
      </c>
      <c r="Z151">
        <f>AVERAGE(K151,L151,M151,N151,O151,P151,Q151,R151,S151,T151)</f>
        <v>0.6</v>
      </c>
      <c r="AA151" t="str">
        <f>IF(Z151=1,"Aprobado","Ajustar")</f>
        <v>Ajustar</v>
      </c>
    </row>
    <row r="152" spans="1:27">
      <c r="A152">
        <v>151</v>
      </c>
      <c r="B152" s="1" t="s">
        <v>547</v>
      </c>
      <c r="C152" s="1" t="s">
        <v>348</v>
      </c>
      <c r="D152" s="1" t="s">
        <v>548</v>
      </c>
      <c r="E152">
        <v>67</v>
      </c>
      <c r="F152" t="s">
        <v>549</v>
      </c>
      <c r="G152" s="13">
        <v>67</v>
      </c>
      <c r="H152" s="14">
        <v>0</v>
      </c>
      <c r="I152" s="15">
        <v>7.0000000000000007E-2</v>
      </c>
      <c r="J152" s="13" t="s">
        <v>351</v>
      </c>
      <c r="K152" s="38">
        <v>1</v>
      </c>
      <c r="L152" s="38">
        <v>1</v>
      </c>
      <c r="M152" s="38">
        <v>1</v>
      </c>
      <c r="N152" s="38">
        <v>1</v>
      </c>
      <c r="O152" s="38">
        <v>0</v>
      </c>
      <c r="P152" s="38">
        <v>1</v>
      </c>
      <c r="Q152" s="13">
        <v>0</v>
      </c>
      <c r="R152" s="13">
        <v>1</v>
      </c>
      <c r="S152" s="13">
        <v>0</v>
      </c>
      <c r="T152" s="13">
        <v>0</v>
      </c>
      <c r="U152" s="13" t="s">
        <v>422</v>
      </c>
      <c r="V152" t="s">
        <v>470</v>
      </c>
      <c r="W152" s="9">
        <f>(((ABS(G152-F152))/F152))</f>
        <v>0.11060576999418294</v>
      </c>
      <c r="X152" s="9">
        <f>IF(F152&lt;=80,0.07,IF(AND(F152&gt;80,F152&lt;=250),0.06,IF(AND(F152&gt;250,F152&gt;=500),0.04,IF(F152&gt;500,0.03,0))))</f>
        <v>0.04</v>
      </c>
      <c r="Y152" t="str">
        <f>IF(ABS(W152)&lt;=X152,"Dentro del rango","Supera el rango")</f>
        <v>Supera el rango</v>
      </c>
      <c r="Z152">
        <f>AVERAGE(K152,L152,M152,N152,O152,P152,Q152,R152,S152,T152)</f>
        <v>0.6</v>
      </c>
      <c r="AA152" t="str">
        <f>IF(Z152=1,"Aprobado","Ajustar")</f>
        <v>Ajustar</v>
      </c>
    </row>
    <row r="153" spans="1:27">
      <c r="A153">
        <v>152</v>
      </c>
      <c r="B153" s="1" t="s">
        <v>550</v>
      </c>
      <c r="C153" s="1" t="s">
        <v>348</v>
      </c>
      <c r="D153" s="1" t="s">
        <v>551</v>
      </c>
      <c r="E153">
        <v>61</v>
      </c>
      <c r="F153" t="s">
        <v>552</v>
      </c>
      <c r="G153" s="13">
        <v>61</v>
      </c>
      <c r="H153" s="14">
        <v>0</v>
      </c>
      <c r="I153" s="15">
        <v>7.0000000000000007E-2</v>
      </c>
      <c r="J153" s="13" t="s">
        <v>351</v>
      </c>
      <c r="K153" s="38">
        <v>1</v>
      </c>
      <c r="L153" s="38">
        <v>1</v>
      </c>
      <c r="M153" s="38">
        <v>1</v>
      </c>
      <c r="N153" s="38">
        <v>1</v>
      </c>
      <c r="O153" s="38">
        <v>0</v>
      </c>
      <c r="P153" s="38">
        <v>1</v>
      </c>
      <c r="Q153" s="13">
        <v>0</v>
      </c>
      <c r="R153" s="13">
        <v>1</v>
      </c>
      <c r="S153" s="13">
        <v>0</v>
      </c>
      <c r="T153" s="13">
        <v>0</v>
      </c>
      <c r="U153" s="13" t="s">
        <v>422</v>
      </c>
      <c r="V153" t="s">
        <v>470</v>
      </c>
      <c r="W153" s="9">
        <f>(((ABS(G153-F153))/F153))</f>
        <v>0.17704630803120505</v>
      </c>
      <c r="X153" s="9">
        <f>IF(F153&lt;=80,0.07,IF(AND(F153&gt;80,F153&lt;=250),0.06,IF(AND(F153&gt;250,F153&gt;=500),0.04,IF(F153&gt;500,0.03,0))))</f>
        <v>0.04</v>
      </c>
      <c r="Y153" t="str">
        <f>IF(ABS(W153)&lt;=X153,"Dentro del rango","Supera el rango")</f>
        <v>Supera el rango</v>
      </c>
      <c r="Z153">
        <f>AVERAGE(K153,L153,M153,N153,O153,P153,Q153,R153,S153,T153)</f>
        <v>0.6</v>
      </c>
      <c r="AA153" t="str">
        <f>IF(Z153=1,"Aprobado","Ajustar")</f>
        <v>Ajustar</v>
      </c>
    </row>
    <row r="154" spans="1:27">
      <c r="A154">
        <v>153</v>
      </c>
      <c r="B154" s="1" t="s">
        <v>553</v>
      </c>
      <c r="C154" s="1" t="s">
        <v>348</v>
      </c>
      <c r="D154" s="1" t="s">
        <v>554</v>
      </c>
      <c r="E154">
        <v>61</v>
      </c>
      <c r="F154" t="s">
        <v>555</v>
      </c>
      <c r="G154" s="13">
        <v>61</v>
      </c>
      <c r="H154" s="14">
        <v>0</v>
      </c>
      <c r="I154" s="15">
        <v>7.0000000000000007E-2</v>
      </c>
      <c r="J154" s="13" t="s">
        <v>351</v>
      </c>
      <c r="K154" s="38">
        <v>1</v>
      </c>
      <c r="L154" s="38">
        <v>1</v>
      </c>
      <c r="M154" s="38">
        <v>1</v>
      </c>
      <c r="N154" s="38">
        <v>1</v>
      </c>
      <c r="O154" s="38">
        <v>0</v>
      </c>
      <c r="P154" s="38">
        <v>1</v>
      </c>
      <c r="Q154" s="13">
        <v>0</v>
      </c>
      <c r="R154" s="13">
        <v>1</v>
      </c>
      <c r="S154" s="13">
        <v>0</v>
      </c>
      <c r="T154" s="13">
        <v>0</v>
      </c>
      <c r="U154" s="13" t="s">
        <v>422</v>
      </c>
      <c r="V154" t="s">
        <v>470</v>
      </c>
      <c r="W154" s="9">
        <f>(((ABS(G154-F154))/F154))</f>
        <v>1.0090492849431307</v>
      </c>
      <c r="X154" s="9">
        <f>IF(F154&lt;=80,0.07,IF(AND(F154&gt;80,F154&lt;=250),0.06,IF(AND(F154&gt;250,F154&gt;=500),0.04,IF(F154&gt;500,0.03,0))))</f>
        <v>0.04</v>
      </c>
      <c r="Y154" t="str">
        <f>IF(ABS(W154)&lt;=X154,"Dentro del rango","Supera el rango")</f>
        <v>Supera el rango</v>
      </c>
      <c r="Z154">
        <f>AVERAGE(K154,L154,M154,N154,O154,P154,Q154,R154,S154,T154)</f>
        <v>0.6</v>
      </c>
      <c r="AA154" t="str">
        <f>IF(Z154=1,"Aprobado","Ajustar")</f>
        <v>Ajustar</v>
      </c>
    </row>
    <row r="155" spans="1:27">
      <c r="A155">
        <v>154</v>
      </c>
      <c r="B155" s="1" t="s">
        <v>556</v>
      </c>
      <c r="C155" s="1" t="s">
        <v>348</v>
      </c>
      <c r="D155" s="1" t="s">
        <v>557</v>
      </c>
      <c r="E155">
        <v>70</v>
      </c>
      <c r="F155" t="s">
        <v>558</v>
      </c>
      <c r="G155" s="13">
        <v>70</v>
      </c>
      <c r="H155" s="14">
        <v>0</v>
      </c>
      <c r="I155" s="15">
        <v>7.0000000000000007E-2</v>
      </c>
      <c r="J155" s="13" t="s">
        <v>351</v>
      </c>
      <c r="K155" s="38">
        <v>1</v>
      </c>
      <c r="L155" s="38">
        <v>1</v>
      </c>
      <c r="M155" s="38">
        <v>1</v>
      </c>
      <c r="N155" s="38">
        <v>1</v>
      </c>
      <c r="O155" s="38">
        <v>0</v>
      </c>
      <c r="P155" s="38">
        <v>1</v>
      </c>
      <c r="Q155" s="13">
        <v>0</v>
      </c>
      <c r="R155" s="13">
        <v>1</v>
      </c>
      <c r="S155" s="13">
        <v>0</v>
      </c>
      <c r="T155" s="13">
        <v>0</v>
      </c>
      <c r="U155" s="13" t="s">
        <v>422</v>
      </c>
      <c r="V155" t="s">
        <v>470</v>
      </c>
      <c r="W155" s="9">
        <f>(((ABS(G155-F155))/F155))</f>
        <v>7.4126481216581386E-2</v>
      </c>
      <c r="X155" s="9">
        <f>IF(F155&lt;=80,0.07,IF(AND(F155&gt;80,F155&lt;=250),0.06,IF(AND(F155&gt;250,F155&gt;=500),0.04,IF(F155&gt;500,0.03,0))))</f>
        <v>0.04</v>
      </c>
      <c r="Y155" t="str">
        <f>IF(ABS(W155)&lt;=X155,"Dentro del rango","Supera el rango")</f>
        <v>Supera el rango</v>
      </c>
      <c r="Z155">
        <f>AVERAGE(K155,L155,M155,N155,O155,P155,Q155,R155,S155,T155)</f>
        <v>0.6</v>
      </c>
      <c r="AA155" t="str">
        <f>IF(Z155=1,"Aprobado","Ajustar")</f>
        <v>Ajustar</v>
      </c>
    </row>
    <row r="156" spans="1:27">
      <c r="A156">
        <v>155</v>
      </c>
      <c r="B156" s="1" t="s">
        <v>559</v>
      </c>
      <c r="C156" s="1" t="s">
        <v>348</v>
      </c>
      <c r="D156" s="1" t="s">
        <v>560</v>
      </c>
      <c r="E156">
        <v>45</v>
      </c>
      <c r="F156" t="s">
        <v>561</v>
      </c>
      <c r="G156" s="13">
        <v>45</v>
      </c>
      <c r="H156" s="14">
        <v>0</v>
      </c>
      <c r="I156" s="15">
        <v>7.0000000000000007E-2</v>
      </c>
      <c r="J156" s="13" t="s">
        <v>351</v>
      </c>
      <c r="K156" s="38">
        <v>1</v>
      </c>
      <c r="L156" s="38">
        <v>1</v>
      </c>
      <c r="M156" s="38">
        <v>1</v>
      </c>
      <c r="N156" s="38">
        <v>1</v>
      </c>
      <c r="O156" s="38">
        <v>0</v>
      </c>
      <c r="P156" s="38">
        <v>1</v>
      </c>
      <c r="Q156" s="13">
        <v>0</v>
      </c>
      <c r="R156" s="13">
        <v>1</v>
      </c>
      <c r="S156" s="13">
        <v>0</v>
      </c>
      <c r="T156" s="13">
        <v>0</v>
      </c>
      <c r="U156" s="13" t="s">
        <v>422</v>
      </c>
      <c r="V156" t="s">
        <v>470</v>
      </c>
      <c r="W156" s="9">
        <f>(((ABS(G156-F156))/F156))</f>
        <v>0.15342042341038481</v>
      </c>
      <c r="X156" s="9">
        <f>IF(F156&lt;=80,0.07,IF(AND(F156&gt;80,F156&lt;=250),0.06,IF(AND(F156&gt;250,F156&gt;=500),0.04,IF(F156&gt;500,0.03,0))))</f>
        <v>0.04</v>
      </c>
      <c r="Y156" t="str">
        <f>IF(ABS(W156)&lt;=X156,"Dentro del rango","Supera el rango")</f>
        <v>Supera el rango</v>
      </c>
      <c r="Z156">
        <f>AVERAGE(K156,L156,M156,N156,O156,P156,Q156,R156,S156,T156)</f>
        <v>0.6</v>
      </c>
      <c r="AA156" t="str">
        <f>IF(Z156=1,"Aprobado","Ajustar")</f>
        <v>Ajustar</v>
      </c>
    </row>
    <row r="157" spans="1:27">
      <c r="A157">
        <v>156</v>
      </c>
      <c r="B157" s="1" t="s">
        <v>562</v>
      </c>
      <c r="C157" s="1" t="s">
        <v>348</v>
      </c>
      <c r="D157" s="1" t="s">
        <v>563</v>
      </c>
      <c r="E157">
        <v>62</v>
      </c>
      <c r="F157" t="s">
        <v>564</v>
      </c>
      <c r="G157" s="13">
        <v>62</v>
      </c>
      <c r="H157" s="14">
        <v>0</v>
      </c>
      <c r="I157" s="15">
        <v>7.0000000000000007E-2</v>
      </c>
      <c r="J157" s="13" t="s">
        <v>351</v>
      </c>
      <c r="K157" s="38">
        <v>1</v>
      </c>
      <c r="L157" s="38">
        <v>1</v>
      </c>
      <c r="M157" s="38">
        <v>1</v>
      </c>
      <c r="N157" s="38">
        <v>1</v>
      </c>
      <c r="O157" s="38">
        <v>0</v>
      </c>
      <c r="P157" s="38">
        <v>1</v>
      </c>
      <c r="Q157" s="13">
        <v>0</v>
      </c>
      <c r="R157" s="13">
        <v>1</v>
      </c>
      <c r="S157" s="13">
        <v>0</v>
      </c>
      <c r="T157" s="13">
        <v>0</v>
      </c>
      <c r="U157" s="13" t="s">
        <v>422</v>
      </c>
      <c r="V157" t="s">
        <v>470</v>
      </c>
      <c r="W157" s="9">
        <f>(((ABS(G157-F157))/F157))</f>
        <v>8.9120403876762663E-2</v>
      </c>
      <c r="X157" s="9">
        <f>IF(F157&lt;=80,0.07,IF(AND(F157&gt;80,F157&lt;=250),0.06,IF(AND(F157&gt;250,F157&gt;=500),0.04,IF(F157&gt;500,0.03,0))))</f>
        <v>0.04</v>
      </c>
      <c r="Y157" t="str">
        <f>IF(ABS(W157)&lt;=X157,"Dentro del rango","Supera el rango")</f>
        <v>Supera el rango</v>
      </c>
      <c r="Z157">
        <f>AVERAGE(K157,L157,M157,N157,O157,P157,Q157,R157,S157,T157)</f>
        <v>0.6</v>
      </c>
      <c r="AA157" t="str">
        <f>IF(Z157=1,"Aprobado","Ajustar")</f>
        <v>Ajustar</v>
      </c>
    </row>
    <row r="158" spans="1:27">
      <c r="A158">
        <v>157</v>
      </c>
      <c r="B158" s="1" t="s">
        <v>565</v>
      </c>
      <c r="C158" s="1" t="s">
        <v>348</v>
      </c>
      <c r="D158" s="1" t="s">
        <v>566</v>
      </c>
      <c r="E158">
        <v>69</v>
      </c>
      <c r="F158" t="s">
        <v>567</v>
      </c>
      <c r="G158" s="13">
        <v>69</v>
      </c>
      <c r="H158" s="14">
        <v>0</v>
      </c>
      <c r="I158" s="15">
        <v>7.0000000000000007E-2</v>
      </c>
      <c r="J158" s="13" t="s">
        <v>351</v>
      </c>
      <c r="K158" s="38">
        <v>1</v>
      </c>
      <c r="L158" s="38">
        <v>1</v>
      </c>
      <c r="M158" s="38">
        <v>1</v>
      </c>
      <c r="N158" s="38">
        <v>1</v>
      </c>
      <c r="O158" s="38">
        <v>0</v>
      </c>
      <c r="P158" s="38">
        <v>1</v>
      </c>
      <c r="Q158" s="13">
        <v>0</v>
      </c>
      <c r="R158" s="13">
        <v>1</v>
      </c>
      <c r="S158" s="13">
        <v>0</v>
      </c>
      <c r="T158" s="13">
        <v>0</v>
      </c>
      <c r="U158" s="13" t="s">
        <v>422</v>
      </c>
      <c r="V158" t="s">
        <v>470</v>
      </c>
      <c r="W158" s="9">
        <f>(((ABS(G158-F158))/F158))</f>
        <v>8.9538477343450065E-2</v>
      </c>
      <c r="X158" s="9">
        <f>IF(F158&lt;=80,0.07,IF(AND(F158&gt;80,F158&lt;=250),0.06,IF(AND(F158&gt;250,F158&gt;=500),0.04,IF(F158&gt;500,0.03,0))))</f>
        <v>0.04</v>
      </c>
      <c r="Y158" t="str">
        <f>IF(ABS(W158)&lt;=X158,"Dentro del rango","Supera el rango")</f>
        <v>Supera el rango</v>
      </c>
      <c r="Z158">
        <f>AVERAGE(K158,L158,M158,N158,O158,P158,Q158,R158,S158,T158)</f>
        <v>0.6</v>
      </c>
      <c r="AA158" t="str">
        <f>IF(Z158=1,"Aprobado","Ajustar")</f>
        <v>Ajustar</v>
      </c>
    </row>
    <row r="159" spans="1:27">
      <c r="A159">
        <v>158</v>
      </c>
      <c r="B159" s="1" t="s">
        <v>568</v>
      </c>
      <c r="C159" s="1" t="s">
        <v>348</v>
      </c>
      <c r="D159" s="1" t="s">
        <v>569</v>
      </c>
      <c r="E159">
        <v>36</v>
      </c>
      <c r="F159" t="s">
        <v>570</v>
      </c>
      <c r="G159" s="13">
        <v>36</v>
      </c>
      <c r="H159" s="14">
        <v>0</v>
      </c>
      <c r="I159" s="15">
        <v>7.0000000000000007E-2</v>
      </c>
      <c r="J159" s="13" t="s">
        <v>351</v>
      </c>
      <c r="K159" s="38">
        <v>1</v>
      </c>
      <c r="L159" s="38">
        <v>1</v>
      </c>
      <c r="M159" s="38">
        <v>1</v>
      </c>
      <c r="N159" s="38">
        <v>1</v>
      </c>
      <c r="O159" s="38">
        <v>0</v>
      </c>
      <c r="P159" s="38">
        <v>1</v>
      </c>
      <c r="Q159" s="13">
        <v>0</v>
      </c>
      <c r="R159" s="13">
        <v>1</v>
      </c>
      <c r="S159" s="13">
        <v>0</v>
      </c>
      <c r="T159" s="13">
        <v>0</v>
      </c>
      <c r="U159" s="13" t="s">
        <v>422</v>
      </c>
      <c r="V159" t="s">
        <v>470</v>
      </c>
      <c r="W159" s="9">
        <f>(((ABS(G159-F159))/F159))</f>
        <v>0.39670881532598246</v>
      </c>
      <c r="X159" s="9">
        <f>IF(F159&lt;=80,0.07,IF(AND(F159&gt;80,F159&lt;=250),0.06,IF(AND(F159&gt;250,F159&gt;=500),0.04,IF(F159&gt;500,0.03,0))))</f>
        <v>0.04</v>
      </c>
      <c r="Y159" t="str">
        <f>IF(ABS(W159)&lt;=X159,"Dentro del rango","Supera el rango")</f>
        <v>Supera el rango</v>
      </c>
      <c r="Z159">
        <f>AVERAGE(K159,L159,M159,N159,O159,P159,Q159,R159,S159,T159)</f>
        <v>0.6</v>
      </c>
      <c r="AA159" t="str">
        <f>IF(Z159=1,"Aprobado","Ajustar")</f>
        <v>Ajustar</v>
      </c>
    </row>
    <row r="160" spans="1:27">
      <c r="A160">
        <v>159</v>
      </c>
      <c r="B160" s="1" t="s">
        <v>571</v>
      </c>
      <c r="C160" s="1" t="s">
        <v>348</v>
      </c>
      <c r="D160" s="1" t="s">
        <v>572</v>
      </c>
      <c r="E160">
        <v>608</v>
      </c>
      <c r="F160" t="s">
        <v>573</v>
      </c>
      <c r="G160" s="13">
        <v>608</v>
      </c>
      <c r="H160" s="14">
        <v>0</v>
      </c>
      <c r="I160" s="15">
        <v>0.04</v>
      </c>
      <c r="J160" s="13" t="s">
        <v>351</v>
      </c>
      <c r="K160" s="38">
        <v>1</v>
      </c>
      <c r="L160" s="38">
        <v>1</v>
      </c>
      <c r="M160" s="38">
        <v>1</v>
      </c>
      <c r="N160" s="38">
        <v>1</v>
      </c>
      <c r="O160" s="38">
        <v>0</v>
      </c>
      <c r="P160" s="38">
        <v>1</v>
      </c>
      <c r="Q160" s="13">
        <v>0</v>
      </c>
      <c r="R160" s="13">
        <v>1</v>
      </c>
      <c r="S160" s="13">
        <v>0</v>
      </c>
      <c r="T160" s="13">
        <v>0</v>
      </c>
      <c r="U160" s="13" t="s">
        <v>422</v>
      </c>
      <c r="V160" t="s">
        <v>470</v>
      </c>
      <c r="W160" s="9">
        <f>(((ABS(G160-F160))/F160))</f>
        <v>7.3275513732614941E-2</v>
      </c>
      <c r="X160" s="9">
        <f>IF(F160&lt;=80,0.07,IF(AND(F160&gt;80,F160&lt;=250),0.06,IF(AND(F160&gt;250,F160&gt;=500),0.04,IF(F160&gt;500,0.03,0))))</f>
        <v>0.04</v>
      </c>
      <c r="Y160" t="str">
        <f>IF(ABS(W160)&lt;=X160,"Dentro del rango","Supera el rango")</f>
        <v>Supera el rango</v>
      </c>
      <c r="Z160">
        <f>AVERAGE(K160,L160,M160,N160,O160,P160,Q160,R160,S160,T160)</f>
        <v>0.6</v>
      </c>
      <c r="AA160" t="str">
        <f>IF(Z160=1,"Aprobado","Ajustar")</f>
        <v>Ajustar</v>
      </c>
    </row>
    <row r="161" spans="1:27">
      <c r="A161">
        <v>160</v>
      </c>
      <c r="B161" s="1" t="s">
        <v>574</v>
      </c>
      <c r="C161" s="1" t="s">
        <v>348</v>
      </c>
      <c r="D161" s="1" t="s">
        <v>575</v>
      </c>
      <c r="E161">
        <v>19</v>
      </c>
      <c r="F161" t="s">
        <v>576</v>
      </c>
      <c r="G161" s="13">
        <v>19</v>
      </c>
      <c r="H161" s="14">
        <v>0</v>
      </c>
      <c r="I161" s="15">
        <v>7.0000000000000007E-2</v>
      </c>
      <c r="J161" s="13" t="s">
        <v>351</v>
      </c>
      <c r="K161" s="38">
        <v>1</v>
      </c>
      <c r="L161" s="38">
        <v>1</v>
      </c>
      <c r="M161" s="38">
        <v>1</v>
      </c>
      <c r="N161" s="38">
        <v>1</v>
      </c>
      <c r="O161" s="38">
        <v>0</v>
      </c>
      <c r="P161" s="38">
        <v>1</v>
      </c>
      <c r="Q161" s="13">
        <v>1</v>
      </c>
      <c r="R161" s="13">
        <v>1</v>
      </c>
      <c r="S161" s="13">
        <v>1</v>
      </c>
      <c r="T161" s="13">
        <v>1</v>
      </c>
      <c r="U161" s="13" t="s">
        <v>414</v>
      </c>
      <c r="V161" t="s">
        <v>470</v>
      </c>
      <c r="W161" s="9">
        <f>(((ABS(G161-F161))/F161))</f>
        <v>6.9185231895866228E-2</v>
      </c>
      <c r="X161" s="9">
        <f>IF(F161&lt;=80,0.07,IF(AND(F161&gt;80,F161&lt;=250),0.06,IF(AND(F161&gt;250,F161&gt;=500),0.04,IF(F161&gt;500,0.03,0))))</f>
        <v>0.04</v>
      </c>
      <c r="Y161" t="str">
        <f>IF(ABS(W161)&lt;=X161,"Dentro del rango","Supera el rango")</f>
        <v>Supera el rango</v>
      </c>
      <c r="Z161">
        <f>AVERAGE(K161,L161,M161,N161,O161,P161,Q161,R161,S161,T161)</f>
        <v>0.9</v>
      </c>
      <c r="AA161" t="str">
        <f>IF(Z161=1,"Aprobado","Ajustar")</f>
        <v>Ajustar</v>
      </c>
    </row>
    <row r="162" spans="1:27">
      <c r="A162">
        <v>161</v>
      </c>
      <c r="B162" s="1" t="s">
        <v>577</v>
      </c>
      <c r="C162" s="1" t="s">
        <v>348</v>
      </c>
      <c r="D162" s="1" t="s">
        <v>578</v>
      </c>
      <c r="E162">
        <v>48</v>
      </c>
      <c r="F162" t="s">
        <v>579</v>
      </c>
      <c r="G162" s="13">
        <v>48</v>
      </c>
      <c r="H162" s="14">
        <v>0</v>
      </c>
      <c r="I162" s="15">
        <v>7.0000000000000007E-2</v>
      </c>
      <c r="J162" s="13" t="s">
        <v>351</v>
      </c>
      <c r="K162" s="38">
        <v>1</v>
      </c>
      <c r="L162" s="38">
        <v>1</v>
      </c>
      <c r="M162" s="38">
        <v>1</v>
      </c>
      <c r="N162" s="38">
        <v>1</v>
      </c>
      <c r="O162" s="38">
        <v>0</v>
      </c>
      <c r="P162" s="38">
        <v>1</v>
      </c>
      <c r="Q162" s="13">
        <v>0</v>
      </c>
      <c r="R162" s="13">
        <v>1</v>
      </c>
      <c r="S162" s="13">
        <v>0</v>
      </c>
      <c r="T162" s="13">
        <v>0</v>
      </c>
      <c r="U162" s="13" t="s">
        <v>422</v>
      </c>
      <c r="V162" t="s">
        <v>470</v>
      </c>
      <c r="W162" s="9">
        <f>(((ABS(G162-F162))/F162))</f>
        <v>0.33428379115839002</v>
      </c>
      <c r="X162" s="9">
        <f>IF(F162&lt;=80,0.07,IF(AND(F162&gt;80,F162&lt;=250),0.06,IF(AND(F162&gt;250,F162&gt;=500),0.04,IF(F162&gt;500,0.03,0))))</f>
        <v>0.04</v>
      </c>
      <c r="Y162" t="str">
        <f>IF(ABS(W162)&lt;=X162,"Dentro del rango","Supera el rango")</f>
        <v>Supera el rango</v>
      </c>
      <c r="Z162">
        <f>AVERAGE(K162,L162,M162,N162,O162,P162,Q162,R162,S162,T162)</f>
        <v>0.6</v>
      </c>
      <c r="AA162" t="str">
        <f>IF(Z162=1,"Aprobado","Ajustar")</f>
        <v>Ajustar</v>
      </c>
    </row>
    <row r="163" spans="1:27">
      <c r="A163">
        <v>162</v>
      </c>
      <c r="B163" s="1" t="s">
        <v>580</v>
      </c>
      <c r="C163" s="1" t="s">
        <v>348</v>
      </c>
      <c r="D163" s="1" t="s">
        <v>581</v>
      </c>
      <c r="E163">
        <v>37</v>
      </c>
      <c r="F163" t="s">
        <v>582</v>
      </c>
      <c r="G163" s="13">
        <v>37</v>
      </c>
      <c r="H163" s="14">
        <v>0</v>
      </c>
      <c r="I163" s="15">
        <v>7.0000000000000007E-2</v>
      </c>
      <c r="J163" s="13" t="s">
        <v>351</v>
      </c>
      <c r="K163" s="38">
        <v>1</v>
      </c>
      <c r="L163" s="38">
        <v>1</v>
      </c>
      <c r="M163" s="38">
        <v>1</v>
      </c>
      <c r="N163" s="38">
        <v>1</v>
      </c>
      <c r="O163" s="38">
        <v>0</v>
      </c>
      <c r="P163" s="38">
        <v>1</v>
      </c>
      <c r="Q163" s="13">
        <v>1</v>
      </c>
      <c r="R163" s="13">
        <v>1</v>
      </c>
      <c r="S163" s="13">
        <v>1</v>
      </c>
      <c r="T163" s="13">
        <v>1</v>
      </c>
      <c r="U163" s="13" t="s">
        <v>492</v>
      </c>
      <c r="V163" t="s">
        <v>470</v>
      </c>
      <c r="W163" s="9">
        <f>(((ABS(G163-F163))/F163))</f>
        <v>0.54008409500172094</v>
      </c>
      <c r="X163" s="9">
        <f>IF(F163&lt;=80,0.07,IF(AND(F163&gt;80,F163&lt;=250),0.06,IF(AND(F163&gt;250,F163&gt;=500),0.04,IF(F163&gt;500,0.03,0))))</f>
        <v>0.04</v>
      </c>
      <c r="Y163" t="str">
        <f>IF(ABS(W163)&lt;=X163,"Dentro del rango","Supera el rango")</f>
        <v>Supera el rango</v>
      </c>
      <c r="Z163">
        <f>AVERAGE(K163,L163,M163,N163,O163,P163,Q163,R163,S163,T163)</f>
        <v>0.9</v>
      </c>
      <c r="AA163" t="str">
        <f>IF(Z163=1,"Aprobado","Ajustar")</f>
        <v>Ajustar</v>
      </c>
    </row>
    <row r="164" spans="1:27">
      <c r="A164">
        <v>163</v>
      </c>
      <c r="B164" s="1" t="s">
        <v>583</v>
      </c>
      <c r="C164" s="1" t="s">
        <v>348</v>
      </c>
      <c r="D164" s="1" t="s">
        <v>584</v>
      </c>
      <c r="E164">
        <v>20</v>
      </c>
      <c r="F164" t="s">
        <v>585</v>
      </c>
      <c r="G164" s="13">
        <v>20</v>
      </c>
      <c r="H164" s="14">
        <v>0</v>
      </c>
      <c r="I164" s="15">
        <v>7.0000000000000007E-2</v>
      </c>
      <c r="J164" s="13" t="s">
        <v>351</v>
      </c>
      <c r="K164" s="38">
        <v>1</v>
      </c>
      <c r="L164" s="38">
        <v>1</v>
      </c>
      <c r="M164" s="38">
        <v>1</v>
      </c>
      <c r="N164" s="38">
        <v>1</v>
      </c>
      <c r="O164" s="38">
        <v>0</v>
      </c>
      <c r="P164" s="38">
        <v>1</v>
      </c>
      <c r="Q164" s="13">
        <v>0</v>
      </c>
      <c r="R164" s="13">
        <v>1</v>
      </c>
      <c r="S164" s="13">
        <v>1</v>
      </c>
      <c r="T164" s="13">
        <v>1</v>
      </c>
      <c r="U164" s="13" t="s">
        <v>422</v>
      </c>
      <c r="V164" t="s">
        <v>470</v>
      </c>
      <c r="W164" s="9">
        <f>(((ABS(G164-F164))/F164))</f>
        <v>0.11186022740463623</v>
      </c>
      <c r="X164" s="9">
        <f>IF(F164&lt;=80,0.07,IF(AND(F164&gt;80,F164&lt;=250),0.06,IF(AND(F164&gt;250,F164&gt;=500),0.04,IF(F164&gt;500,0.03,0))))</f>
        <v>0.04</v>
      </c>
      <c r="Y164" t="str">
        <f>IF(ABS(W164)&lt;=X164,"Dentro del rango","Supera el rango")</f>
        <v>Supera el rango</v>
      </c>
      <c r="Z164">
        <f>AVERAGE(K164,L164,M164,N164,O164,P164,Q164,R164,S164,T164)</f>
        <v>0.8</v>
      </c>
      <c r="AA164" t="str">
        <f>IF(Z164=1,"Aprobado","Ajustar")</f>
        <v>Ajustar</v>
      </c>
    </row>
    <row r="165" spans="1:27">
      <c r="A165">
        <v>164</v>
      </c>
      <c r="B165" s="1" t="s">
        <v>586</v>
      </c>
      <c r="C165" s="1" t="s">
        <v>348</v>
      </c>
      <c r="D165" s="1" t="s">
        <v>557</v>
      </c>
      <c r="E165">
        <v>41</v>
      </c>
      <c r="F165" t="s">
        <v>587</v>
      </c>
      <c r="G165" s="13">
        <v>41</v>
      </c>
      <c r="H165" s="14">
        <v>0</v>
      </c>
      <c r="I165" s="15">
        <v>7.0000000000000007E-2</v>
      </c>
      <c r="J165" s="13" t="s">
        <v>351</v>
      </c>
      <c r="K165" s="38">
        <v>1</v>
      </c>
      <c r="L165" s="38">
        <v>1</v>
      </c>
      <c r="M165" s="38">
        <v>1</v>
      </c>
      <c r="N165" s="38">
        <v>1</v>
      </c>
      <c r="O165" s="38">
        <v>0</v>
      </c>
      <c r="P165" s="38">
        <v>1</v>
      </c>
      <c r="Q165" s="13">
        <v>0</v>
      </c>
      <c r="R165" s="13">
        <v>1</v>
      </c>
      <c r="S165" s="13">
        <v>1</v>
      </c>
      <c r="T165" s="13">
        <v>1</v>
      </c>
      <c r="U165" s="13" t="s">
        <v>422</v>
      </c>
      <c r="V165" t="s">
        <v>470</v>
      </c>
      <c r="W165" s="9">
        <f>(((ABS(G165-F165))/F165))</f>
        <v>0.17943868682811168</v>
      </c>
      <c r="X165" s="9">
        <f>IF(F165&lt;=80,0.07,IF(AND(F165&gt;80,F165&lt;=250),0.06,IF(AND(F165&gt;250,F165&gt;=500),0.04,IF(F165&gt;500,0.03,0))))</f>
        <v>0.04</v>
      </c>
      <c r="Y165" t="str">
        <f>IF(ABS(W165)&lt;=X165,"Dentro del rango","Supera el rango")</f>
        <v>Supera el rango</v>
      </c>
      <c r="Z165">
        <f>AVERAGE(K165,L165,M165,N165,O165,P165,Q165,R165,S165,T165)</f>
        <v>0.8</v>
      </c>
      <c r="AA165" t="str">
        <f>IF(Z165=1,"Aprobado","Ajustar")</f>
        <v>Ajustar</v>
      </c>
    </row>
    <row r="166" spans="1:27">
      <c r="A166">
        <v>165</v>
      </c>
      <c r="B166" s="1" t="s">
        <v>588</v>
      </c>
      <c r="C166" s="1" t="s">
        <v>348</v>
      </c>
      <c r="D166" s="1" t="s">
        <v>589</v>
      </c>
      <c r="E166">
        <v>57</v>
      </c>
      <c r="F166" t="s">
        <v>590</v>
      </c>
      <c r="G166" s="13">
        <v>57</v>
      </c>
      <c r="H166" s="14">
        <v>0</v>
      </c>
      <c r="I166" s="15">
        <v>7.0000000000000007E-2</v>
      </c>
      <c r="J166" s="13" t="s">
        <v>351</v>
      </c>
      <c r="K166" s="38">
        <v>1</v>
      </c>
      <c r="L166" s="38">
        <v>1</v>
      </c>
      <c r="M166" s="38">
        <v>1</v>
      </c>
      <c r="N166" s="38">
        <v>1</v>
      </c>
      <c r="O166" s="38">
        <v>0</v>
      </c>
      <c r="P166" s="38">
        <v>1</v>
      </c>
      <c r="Q166" s="13">
        <v>0</v>
      </c>
      <c r="R166" s="13">
        <v>1</v>
      </c>
      <c r="S166" s="13">
        <v>0</v>
      </c>
      <c r="T166" s="13">
        <v>0</v>
      </c>
      <c r="U166" s="13" t="s">
        <v>591</v>
      </c>
      <c r="V166" t="s">
        <v>470</v>
      </c>
      <c r="W166" s="9">
        <f>(((ABS(G166-F166))/F166))</f>
        <v>4.4419201091870038E-2</v>
      </c>
      <c r="X166" s="9">
        <f>IF(F166&lt;=80,0.07,IF(AND(F166&gt;80,F166&lt;=250),0.06,IF(AND(F166&gt;250,F166&gt;=500),0.04,IF(F166&gt;500,0.03,0))))</f>
        <v>0.04</v>
      </c>
      <c r="Y166" t="str">
        <f>IF(ABS(W166)&lt;=X166,"Dentro del rango","Supera el rango")</f>
        <v>Supera el rango</v>
      </c>
      <c r="Z166">
        <f>AVERAGE(K166,L166,M166,N166,O166,P166,Q166,R166,S166,T166)</f>
        <v>0.6</v>
      </c>
      <c r="AA166" t="str">
        <f>IF(Z166=1,"Aprobado","Ajustar")</f>
        <v>Ajustar</v>
      </c>
    </row>
    <row r="167" spans="1:27">
      <c r="A167">
        <v>166</v>
      </c>
      <c r="B167" s="1" t="s">
        <v>592</v>
      </c>
      <c r="C167" s="1" t="s">
        <v>348</v>
      </c>
      <c r="D167" s="1" t="s">
        <v>593</v>
      </c>
      <c r="E167">
        <v>19</v>
      </c>
      <c r="F167" t="s">
        <v>594</v>
      </c>
      <c r="G167" s="13">
        <v>19</v>
      </c>
      <c r="H167" s="14">
        <v>0</v>
      </c>
      <c r="I167" s="15">
        <v>7.0000000000000007E-2</v>
      </c>
      <c r="J167" s="13" t="s">
        <v>351</v>
      </c>
      <c r="K167" s="38">
        <v>1</v>
      </c>
      <c r="L167" s="38">
        <v>1</v>
      </c>
      <c r="M167" s="38">
        <v>1</v>
      </c>
      <c r="N167" s="38">
        <v>1</v>
      </c>
      <c r="O167" s="38">
        <v>0</v>
      </c>
      <c r="P167" s="38">
        <v>1</v>
      </c>
      <c r="Q167" s="13">
        <v>0</v>
      </c>
      <c r="R167" s="13">
        <v>1</v>
      </c>
      <c r="S167" s="13">
        <v>0</v>
      </c>
      <c r="T167" s="13">
        <v>0</v>
      </c>
      <c r="U167" s="13" t="s">
        <v>422</v>
      </c>
      <c r="V167" t="s">
        <v>470</v>
      </c>
      <c r="W167" s="9">
        <f>(((ABS(G167-F167))/F167))</f>
        <v>0.37862433707392762</v>
      </c>
      <c r="X167" s="9">
        <f>IF(F167&lt;=80,0.07,IF(AND(F167&gt;80,F167&lt;=250),0.06,IF(AND(F167&gt;250,F167&gt;=500),0.04,IF(F167&gt;500,0.03,0))))</f>
        <v>0.04</v>
      </c>
      <c r="Y167" t="str">
        <f>IF(ABS(W167)&lt;=X167,"Dentro del rango","Supera el rango")</f>
        <v>Supera el rango</v>
      </c>
      <c r="Z167">
        <f>AVERAGE(K167,L167,M167,N167,O167,P167,Q167,R167,S167,T167)</f>
        <v>0.6</v>
      </c>
      <c r="AA167" t="str">
        <f>IF(Z167=1,"Aprobado","Ajustar")</f>
        <v>Ajustar</v>
      </c>
    </row>
    <row r="168" spans="1:27">
      <c r="A168">
        <v>167</v>
      </c>
      <c r="B168" s="1" t="s">
        <v>595</v>
      </c>
      <c r="C168" s="1" t="s">
        <v>348</v>
      </c>
      <c r="D168" s="1" t="s">
        <v>596</v>
      </c>
      <c r="E168">
        <v>482</v>
      </c>
      <c r="F168" t="s">
        <v>597</v>
      </c>
      <c r="G168" s="13">
        <v>482</v>
      </c>
      <c r="H168" s="14">
        <v>0</v>
      </c>
      <c r="I168" s="15">
        <v>0</v>
      </c>
      <c r="J168" s="13" t="s">
        <v>351</v>
      </c>
      <c r="K168" s="38">
        <v>1</v>
      </c>
      <c r="L168" s="38">
        <v>1</v>
      </c>
      <c r="M168" s="38">
        <v>1</v>
      </c>
      <c r="N168" s="38">
        <v>1</v>
      </c>
      <c r="O168" s="38">
        <v>0</v>
      </c>
      <c r="P168" s="38">
        <v>1</v>
      </c>
      <c r="Q168" s="13">
        <v>0</v>
      </c>
      <c r="R168" s="13">
        <v>1</v>
      </c>
      <c r="S168" s="13">
        <v>0</v>
      </c>
      <c r="T168" s="13">
        <v>0</v>
      </c>
      <c r="U168" s="13" t="s">
        <v>430</v>
      </c>
      <c r="V168" t="s">
        <v>470</v>
      </c>
      <c r="W168" s="9">
        <f>(((ABS(G168-F168))/F168))</f>
        <v>1.2819176672903386E-2</v>
      </c>
      <c r="X168" s="9">
        <f>IF(F168&lt;=80,0.07,IF(AND(F168&gt;80,F168&lt;=250),0.06,IF(AND(F168&gt;250,F168&gt;=500),0.04,IF(F168&gt;500,0.03,0))))</f>
        <v>0.04</v>
      </c>
      <c r="Y168" t="str">
        <f>IF(ABS(W168)&lt;=X168,"Dentro del rango","Supera el rango")</f>
        <v>Dentro del rango</v>
      </c>
      <c r="Z168">
        <f>AVERAGE(K168,L168,M168,N168,O168,P168,Q168,R168,S168,T168)</f>
        <v>0.6</v>
      </c>
      <c r="AA168" t="str">
        <f>IF(Z168=1,"Aprobado","Ajustar")</f>
        <v>Ajustar</v>
      </c>
    </row>
    <row r="169" spans="1:27">
      <c r="A169">
        <v>168</v>
      </c>
      <c r="B169" s="1" t="s">
        <v>598</v>
      </c>
      <c r="C169" s="1" t="s">
        <v>348</v>
      </c>
      <c r="D169" s="1" t="s">
        <v>599</v>
      </c>
      <c r="E169">
        <v>51</v>
      </c>
      <c r="F169" t="s">
        <v>600</v>
      </c>
      <c r="G169" s="13">
        <v>51</v>
      </c>
      <c r="H169" s="14">
        <v>0</v>
      </c>
      <c r="I169" s="15">
        <v>7.0000000000000007E-2</v>
      </c>
      <c r="J169" s="13" t="s">
        <v>351</v>
      </c>
      <c r="K169" s="38">
        <v>1</v>
      </c>
      <c r="L169" s="38">
        <v>1</v>
      </c>
      <c r="M169" s="38">
        <v>1</v>
      </c>
      <c r="N169" s="38">
        <v>1</v>
      </c>
      <c r="O169" s="38">
        <v>0</v>
      </c>
      <c r="P169" s="38">
        <v>1</v>
      </c>
      <c r="Q169" s="13">
        <v>0</v>
      </c>
      <c r="R169" s="13">
        <v>1</v>
      </c>
      <c r="S169" s="13">
        <v>0</v>
      </c>
      <c r="T169" s="13">
        <v>0</v>
      </c>
      <c r="U169" s="13" t="s">
        <v>422</v>
      </c>
      <c r="V169" t="s">
        <v>470</v>
      </c>
      <c r="W169" s="9">
        <f>(((ABS(G169-F169))/F169))</f>
        <v>0.19596559999589158</v>
      </c>
      <c r="X169" s="9">
        <f>IF(F169&lt;=80,0.07,IF(AND(F169&gt;80,F169&lt;=250),0.06,IF(AND(F169&gt;250,F169&gt;=500),0.04,IF(F169&gt;500,0.03,0))))</f>
        <v>0.04</v>
      </c>
      <c r="Y169" t="str">
        <f>IF(ABS(W169)&lt;=X169,"Dentro del rango","Supera el rango")</f>
        <v>Supera el rango</v>
      </c>
      <c r="Z169">
        <f>AVERAGE(K169,L169,M169,N169,O169,P169,Q169,R169,S169,T169)</f>
        <v>0.6</v>
      </c>
      <c r="AA169" t="str">
        <f>IF(Z169=1,"Aprobado","Ajustar")</f>
        <v>Ajustar</v>
      </c>
    </row>
    <row r="170" spans="1:27">
      <c r="A170">
        <v>169</v>
      </c>
      <c r="B170" s="1" t="s">
        <v>601</v>
      </c>
      <c r="C170" s="1" t="s">
        <v>348</v>
      </c>
      <c r="D170" s="1" t="s">
        <v>602</v>
      </c>
      <c r="E170">
        <v>37</v>
      </c>
      <c r="F170" t="s">
        <v>603</v>
      </c>
      <c r="G170" s="13">
        <v>37</v>
      </c>
      <c r="H170" s="14">
        <v>0</v>
      </c>
      <c r="I170" s="15">
        <v>7.0000000000000007E-2</v>
      </c>
      <c r="J170" s="13" t="s">
        <v>351</v>
      </c>
      <c r="K170" s="38">
        <v>1</v>
      </c>
      <c r="L170" s="38">
        <v>1</v>
      </c>
      <c r="M170" s="38">
        <v>1</v>
      </c>
      <c r="N170" s="38">
        <v>1</v>
      </c>
      <c r="O170" s="38">
        <v>0</v>
      </c>
      <c r="P170" s="38">
        <v>1</v>
      </c>
      <c r="Q170" s="13">
        <v>0</v>
      </c>
      <c r="R170" s="13">
        <v>1</v>
      </c>
      <c r="S170" s="13">
        <v>0</v>
      </c>
      <c r="T170" s="13">
        <v>0</v>
      </c>
      <c r="U170" s="13" t="s">
        <v>422</v>
      </c>
      <c r="V170" t="s">
        <v>470</v>
      </c>
      <c r="W170" s="9">
        <f>(((ABS(G170-F170))/F170))</f>
        <v>0.39747263218917128</v>
      </c>
      <c r="X170" s="9">
        <f>IF(F170&lt;=80,0.07,IF(AND(F170&gt;80,F170&lt;=250),0.06,IF(AND(F170&gt;250,F170&gt;=500),0.04,IF(F170&gt;500,0.03,0))))</f>
        <v>0.04</v>
      </c>
      <c r="Y170" t="str">
        <f>IF(ABS(W170)&lt;=X170,"Dentro del rango","Supera el rango")</f>
        <v>Supera el rango</v>
      </c>
      <c r="Z170">
        <f>AVERAGE(K170,L170,M170,N170,O170,P170,Q170,R170,S170,T170)</f>
        <v>0.6</v>
      </c>
      <c r="AA170" t="str">
        <f>IF(Z170=1,"Aprobado","Ajustar")</f>
        <v>Ajustar</v>
      </c>
    </row>
    <row r="171" spans="1:27">
      <c r="A171">
        <v>170</v>
      </c>
      <c r="B171" s="1" t="s">
        <v>604</v>
      </c>
      <c r="C171" s="1" t="s">
        <v>348</v>
      </c>
      <c r="D171" s="1" t="s">
        <v>605</v>
      </c>
      <c r="E171">
        <v>33</v>
      </c>
      <c r="F171" t="s">
        <v>606</v>
      </c>
      <c r="G171" s="13">
        <v>33</v>
      </c>
      <c r="H171" s="14">
        <v>0</v>
      </c>
      <c r="I171" s="15">
        <v>7.0000000000000007E-2</v>
      </c>
      <c r="J171" s="13" t="s">
        <v>351</v>
      </c>
      <c r="K171" s="38">
        <v>1</v>
      </c>
      <c r="L171" s="38">
        <v>1</v>
      </c>
      <c r="M171" s="38">
        <v>1</v>
      </c>
      <c r="N171" s="38">
        <v>1</v>
      </c>
      <c r="O171" s="38">
        <v>0</v>
      </c>
      <c r="P171" s="38">
        <v>1</v>
      </c>
      <c r="Q171" s="13">
        <v>0</v>
      </c>
      <c r="R171" s="13">
        <v>1</v>
      </c>
      <c r="S171" s="13">
        <v>0</v>
      </c>
      <c r="T171" s="13">
        <v>0</v>
      </c>
      <c r="U171" s="13" t="s">
        <v>422</v>
      </c>
      <c r="V171" t="s">
        <v>470</v>
      </c>
      <c r="W171" s="9">
        <f>(((ABS(G171-F171))/F171))</f>
        <v>0.20819298554002033</v>
      </c>
      <c r="X171" s="9">
        <f>IF(F171&lt;=80,0.07,IF(AND(F171&gt;80,F171&lt;=250),0.06,IF(AND(F171&gt;250,F171&gt;=500),0.04,IF(F171&gt;500,0.03,0))))</f>
        <v>0.04</v>
      </c>
      <c r="Y171" t="str">
        <f>IF(ABS(W171)&lt;=X171,"Dentro del rango","Supera el rango")</f>
        <v>Supera el rango</v>
      </c>
      <c r="Z171">
        <f>AVERAGE(K171,L171,M171,N171,O171,P171,Q171,R171,S171,T171)</f>
        <v>0.6</v>
      </c>
      <c r="AA171" t="str">
        <f>IF(Z171=1,"Aprobado","Ajustar")</f>
        <v>Ajustar</v>
      </c>
    </row>
    <row r="172" spans="1:27">
      <c r="A172">
        <v>171</v>
      </c>
      <c r="B172" s="1" t="s">
        <v>607</v>
      </c>
      <c r="C172" s="1" t="s">
        <v>348</v>
      </c>
      <c r="D172" s="1" t="s">
        <v>608</v>
      </c>
      <c r="E172">
        <v>3982</v>
      </c>
      <c r="F172" t="s">
        <v>609</v>
      </c>
      <c r="G172" s="13">
        <v>3982</v>
      </c>
      <c r="H172" s="14">
        <v>0</v>
      </c>
      <c r="I172" s="15">
        <v>0.04</v>
      </c>
      <c r="J172" s="13" t="s">
        <v>351</v>
      </c>
      <c r="K172" s="38">
        <v>1</v>
      </c>
      <c r="L172" s="38">
        <v>1</v>
      </c>
      <c r="M172" s="38">
        <v>1</v>
      </c>
      <c r="N172" s="38">
        <v>1</v>
      </c>
      <c r="O172" s="38">
        <v>0</v>
      </c>
      <c r="P172" s="38">
        <v>1</v>
      </c>
      <c r="Q172" s="13">
        <v>0</v>
      </c>
      <c r="R172" s="13">
        <v>1</v>
      </c>
      <c r="S172" s="13">
        <v>0</v>
      </c>
      <c r="T172" s="13">
        <v>0</v>
      </c>
      <c r="U172" s="13" t="s">
        <v>430</v>
      </c>
      <c r="V172" t="s">
        <v>470</v>
      </c>
      <c r="W172" s="9">
        <f>(((ABS(G172-F172))/F172))</f>
        <v>1.9152531702705103E-2</v>
      </c>
      <c r="X172" s="9">
        <f>IF(F172&lt;=80,0.07,IF(AND(F172&gt;80,F172&lt;=250),0.06,IF(AND(F172&gt;250,F172&gt;=500),0.04,IF(F172&gt;500,0.03,0))))</f>
        <v>0.04</v>
      </c>
      <c r="Y172" t="str">
        <f>IF(ABS(W172)&lt;=X172,"Dentro del rango","Supera el rango")</f>
        <v>Dentro del rango</v>
      </c>
      <c r="Z172">
        <f>AVERAGE(K172,L172,M172,N172,O172,P172,Q172,R172,S172,T172)</f>
        <v>0.6</v>
      </c>
      <c r="AA172" t="str">
        <f>IF(Z172=1,"Aprobado","Ajustar")</f>
        <v>Ajustar</v>
      </c>
    </row>
    <row r="173" spans="1:27">
      <c r="A173">
        <v>172</v>
      </c>
      <c r="B173" s="1" t="s">
        <v>610</v>
      </c>
      <c r="C173" s="1" t="s">
        <v>348</v>
      </c>
      <c r="D173" s="1" t="s">
        <v>611</v>
      </c>
      <c r="E173">
        <v>37</v>
      </c>
      <c r="F173" t="s">
        <v>612</v>
      </c>
      <c r="G173" s="13">
        <v>37</v>
      </c>
      <c r="H173" s="14">
        <v>0</v>
      </c>
      <c r="I173" s="15">
        <v>7.0000000000000007E-2</v>
      </c>
      <c r="J173" s="13" t="s">
        <v>351</v>
      </c>
      <c r="K173" s="38">
        <v>1</v>
      </c>
      <c r="L173" s="38">
        <v>1</v>
      </c>
      <c r="M173" s="38">
        <v>1</v>
      </c>
      <c r="N173" s="38">
        <v>1</v>
      </c>
      <c r="O173" s="38">
        <v>0</v>
      </c>
      <c r="P173" s="38">
        <v>1</v>
      </c>
      <c r="Q173" s="13">
        <v>1</v>
      </c>
      <c r="R173" s="13">
        <v>1</v>
      </c>
      <c r="S173" s="13">
        <v>1</v>
      </c>
      <c r="T173" s="13">
        <v>1</v>
      </c>
      <c r="U173" s="13" t="s">
        <v>591</v>
      </c>
      <c r="V173" t="s">
        <v>470</v>
      </c>
      <c r="W173" s="9">
        <f>(((ABS(G173-F173))/F173))</f>
        <v>0.1083649823600856</v>
      </c>
      <c r="X173" s="9">
        <f>IF(F173&lt;=80,0.07,IF(AND(F173&gt;80,F173&lt;=250),0.06,IF(AND(F173&gt;250,F173&gt;=500),0.04,IF(F173&gt;500,0.03,0))))</f>
        <v>0.04</v>
      </c>
      <c r="Y173" t="str">
        <f>IF(ABS(W173)&lt;=X173,"Dentro del rango","Supera el rango")</f>
        <v>Supera el rango</v>
      </c>
      <c r="Z173">
        <f>AVERAGE(K173,L173,M173,N173,O173,P173,Q173,R173,S173,T173)</f>
        <v>0.9</v>
      </c>
      <c r="AA173" t="str">
        <f>IF(Z173=1,"Aprobado","Ajustar")</f>
        <v>Ajustar</v>
      </c>
    </row>
    <row r="174" spans="1:27">
      <c r="A174">
        <v>173</v>
      </c>
      <c r="B174" s="1" t="s">
        <v>613</v>
      </c>
      <c r="C174" s="1" t="s">
        <v>348</v>
      </c>
      <c r="D174" s="1" t="s">
        <v>614</v>
      </c>
      <c r="E174">
        <v>64</v>
      </c>
      <c r="F174" t="s">
        <v>615</v>
      </c>
      <c r="G174" s="13">
        <v>64</v>
      </c>
      <c r="H174" s="14">
        <v>0</v>
      </c>
      <c r="I174" s="15">
        <v>7.0000000000000007E-2</v>
      </c>
      <c r="J174" s="13" t="s">
        <v>351</v>
      </c>
      <c r="K174" s="38">
        <v>1</v>
      </c>
      <c r="L174" s="38">
        <v>1</v>
      </c>
      <c r="M174" s="38">
        <v>1</v>
      </c>
      <c r="N174" s="38">
        <v>1</v>
      </c>
      <c r="O174" s="38">
        <v>0</v>
      </c>
      <c r="P174" s="38">
        <v>1</v>
      </c>
      <c r="Q174" s="13">
        <v>0</v>
      </c>
      <c r="R174" s="13">
        <v>1</v>
      </c>
      <c r="S174" s="13">
        <v>0</v>
      </c>
      <c r="T174" s="13">
        <v>0</v>
      </c>
      <c r="U174" s="13" t="s">
        <v>422</v>
      </c>
      <c r="V174" t="s">
        <v>470</v>
      </c>
      <c r="W174" s="9">
        <f>(((ABS(G174-F174))/F174))</f>
        <v>0.15392160256632165</v>
      </c>
      <c r="X174" s="9">
        <f>IF(F174&lt;=80,0.07,IF(AND(F174&gt;80,F174&lt;=250),0.06,IF(AND(F174&gt;250,F174&gt;=500),0.04,IF(F174&gt;500,0.03,0))))</f>
        <v>0.04</v>
      </c>
      <c r="Y174" t="str">
        <f>IF(ABS(W174)&lt;=X174,"Dentro del rango","Supera el rango")</f>
        <v>Supera el rango</v>
      </c>
      <c r="Z174">
        <f>AVERAGE(K174,L174,M174,N174,O174,P174,Q174,R174,S174,T174)</f>
        <v>0.6</v>
      </c>
      <c r="AA174" t="str">
        <f>IF(Z174=1,"Aprobado","Ajustar")</f>
        <v>Ajustar</v>
      </c>
    </row>
    <row r="175" spans="1:27">
      <c r="A175">
        <v>174</v>
      </c>
      <c r="B175" s="1" t="s">
        <v>616</v>
      </c>
      <c r="C175" s="1" t="s">
        <v>348</v>
      </c>
      <c r="D175" s="1" t="s">
        <v>617</v>
      </c>
      <c r="E175">
        <v>47</v>
      </c>
      <c r="F175" t="s">
        <v>618</v>
      </c>
      <c r="G175" s="13">
        <v>47</v>
      </c>
      <c r="H175" s="14">
        <v>0</v>
      </c>
      <c r="I175" s="15">
        <v>7.0000000000000007E-2</v>
      </c>
      <c r="J175" s="13" t="s">
        <v>351</v>
      </c>
      <c r="K175" s="38">
        <v>1</v>
      </c>
      <c r="L175" s="38">
        <v>1</v>
      </c>
      <c r="M175" s="38">
        <v>1</v>
      </c>
      <c r="N175" s="38">
        <v>1</v>
      </c>
      <c r="O175" s="38">
        <v>0</v>
      </c>
      <c r="P175" s="38">
        <v>1</v>
      </c>
      <c r="Q175" s="13">
        <v>0</v>
      </c>
      <c r="R175" s="13">
        <v>1</v>
      </c>
      <c r="S175" s="13">
        <v>0</v>
      </c>
      <c r="T175" s="13">
        <v>0</v>
      </c>
      <c r="U175" s="13" t="s">
        <v>422</v>
      </c>
      <c r="V175" t="s">
        <v>470</v>
      </c>
      <c r="W175" s="9">
        <f>(((ABS(G175-F175))/F175))</f>
        <v>0.16331937193327661</v>
      </c>
      <c r="X175" s="9">
        <f>IF(F175&lt;=80,0.07,IF(AND(F175&gt;80,F175&lt;=250),0.06,IF(AND(F175&gt;250,F175&gt;=500),0.04,IF(F175&gt;500,0.03,0))))</f>
        <v>0.04</v>
      </c>
      <c r="Y175" t="str">
        <f>IF(ABS(W175)&lt;=X175,"Dentro del rango","Supera el rango")</f>
        <v>Supera el rango</v>
      </c>
      <c r="Z175">
        <f>AVERAGE(K175,L175,M175,N175,O175,P175,Q175,R175,S175,T175)</f>
        <v>0.6</v>
      </c>
      <c r="AA175" t="str">
        <f>IF(Z175=1,"Aprobado","Ajustar")</f>
        <v>Ajustar</v>
      </c>
    </row>
    <row r="176" spans="1:27">
      <c r="A176">
        <v>175</v>
      </c>
      <c r="B176" s="1" t="s">
        <v>619</v>
      </c>
      <c r="C176" s="1" t="s">
        <v>348</v>
      </c>
      <c r="D176" s="1" t="s">
        <v>620</v>
      </c>
      <c r="E176">
        <v>62</v>
      </c>
      <c r="F176" t="s">
        <v>621</v>
      </c>
      <c r="G176" s="13">
        <v>62</v>
      </c>
      <c r="H176" s="14">
        <v>0</v>
      </c>
      <c r="I176" s="15">
        <v>7.0000000000000007E-2</v>
      </c>
      <c r="J176" s="13" t="s">
        <v>351</v>
      </c>
      <c r="K176" s="38">
        <v>1</v>
      </c>
      <c r="L176" s="38">
        <v>1</v>
      </c>
      <c r="M176" s="38">
        <v>1</v>
      </c>
      <c r="N176" s="38">
        <v>1</v>
      </c>
      <c r="O176" s="38">
        <v>0</v>
      </c>
      <c r="P176" s="38">
        <v>1</v>
      </c>
      <c r="Q176" s="13">
        <v>0</v>
      </c>
      <c r="R176" s="13">
        <v>1</v>
      </c>
      <c r="S176" s="13">
        <v>0</v>
      </c>
      <c r="T176" s="13">
        <v>0</v>
      </c>
      <c r="U176" s="13" t="s">
        <v>422</v>
      </c>
      <c r="V176" t="s">
        <v>470</v>
      </c>
      <c r="W176" s="9">
        <f>(((ABS(G176-F176))/F176))</f>
        <v>2.4128470779565356E-2</v>
      </c>
      <c r="X176" s="9">
        <f>IF(F176&lt;=80,0.07,IF(AND(F176&gt;80,F176&lt;=250),0.06,IF(AND(F176&gt;250,F176&gt;=500),0.04,IF(F176&gt;500,0.03,0))))</f>
        <v>0.04</v>
      </c>
      <c r="Y176" t="str">
        <f>IF(ABS(W176)&lt;=X176,"Dentro del rango","Supera el rango")</f>
        <v>Dentro del rango</v>
      </c>
      <c r="Z176">
        <f>AVERAGE(K176,L176,M176,N176,O176,P176,Q176,R176,S176,T176)</f>
        <v>0.6</v>
      </c>
      <c r="AA176" t="str">
        <f>IF(Z176=1,"Aprobado","Ajustar")</f>
        <v>Ajustar</v>
      </c>
    </row>
    <row r="177" spans="1:27">
      <c r="A177">
        <v>176</v>
      </c>
      <c r="B177" s="1" t="s">
        <v>622</v>
      </c>
      <c r="C177" s="1" t="s">
        <v>348</v>
      </c>
      <c r="D177" s="1" t="s">
        <v>623</v>
      </c>
      <c r="E177">
        <v>41</v>
      </c>
      <c r="F177" t="s">
        <v>624</v>
      </c>
      <c r="G177" s="13">
        <v>41</v>
      </c>
      <c r="H177" s="14">
        <v>0</v>
      </c>
      <c r="I177" s="15">
        <v>7.0000000000000007E-2</v>
      </c>
      <c r="J177" s="13" t="s">
        <v>351</v>
      </c>
      <c r="K177" s="38">
        <v>1</v>
      </c>
      <c r="L177" s="38">
        <v>1</v>
      </c>
      <c r="M177" s="38">
        <v>1</v>
      </c>
      <c r="N177" s="38">
        <v>1</v>
      </c>
      <c r="O177" s="38">
        <v>0</v>
      </c>
      <c r="P177" s="38">
        <v>1</v>
      </c>
      <c r="Q177" s="13">
        <v>0</v>
      </c>
      <c r="R177" s="13">
        <v>1</v>
      </c>
      <c r="S177" s="13">
        <v>0</v>
      </c>
      <c r="T177" s="13">
        <v>0</v>
      </c>
      <c r="U177" s="13" t="s">
        <v>422</v>
      </c>
      <c r="V177" t="s">
        <v>470</v>
      </c>
      <c r="W177" s="9">
        <f>(((ABS(G177-F177))/F177))</f>
        <v>0.25172347247468441</v>
      </c>
      <c r="X177" s="9">
        <f>IF(F177&lt;=80,0.07,IF(AND(F177&gt;80,F177&lt;=250),0.06,IF(AND(F177&gt;250,F177&gt;=500),0.04,IF(F177&gt;500,0.03,0))))</f>
        <v>0.04</v>
      </c>
      <c r="Y177" t="str">
        <f>IF(ABS(W177)&lt;=X177,"Dentro del rango","Supera el rango")</f>
        <v>Supera el rango</v>
      </c>
      <c r="Z177">
        <f>AVERAGE(K177,L177,M177,N177,O177,P177,Q177,R177,S177,T177)</f>
        <v>0.6</v>
      </c>
      <c r="AA177" t="str">
        <f>IF(Z177=1,"Aprobado","Ajustar")</f>
        <v>Ajustar</v>
      </c>
    </row>
    <row r="178" spans="1:27">
      <c r="A178">
        <v>177</v>
      </c>
      <c r="B178" s="1" t="s">
        <v>625</v>
      </c>
      <c r="C178" s="1" t="s">
        <v>348</v>
      </c>
      <c r="D178" s="1" t="s">
        <v>626</v>
      </c>
      <c r="E178">
        <v>30</v>
      </c>
      <c r="F178" t="s">
        <v>627</v>
      </c>
      <c r="G178" s="13">
        <v>30</v>
      </c>
      <c r="H178" s="14">
        <v>0</v>
      </c>
      <c r="I178" s="15">
        <v>7.0000000000000007E-2</v>
      </c>
      <c r="J178" s="13" t="s">
        <v>351</v>
      </c>
      <c r="K178" s="38">
        <v>1</v>
      </c>
      <c r="L178" s="38">
        <v>1</v>
      </c>
      <c r="M178" s="38">
        <v>1</v>
      </c>
      <c r="N178" s="38">
        <v>1</v>
      </c>
      <c r="O178" s="38">
        <v>0</v>
      </c>
      <c r="P178" s="38">
        <v>1</v>
      </c>
      <c r="Q178" s="13">
        <v>0</v>
      </c>
      <c r="R178" s="13">
        <v>1</v>
      </c>
      <c r="S178" s="13">
        <v>0</v>
      </c>
      <c r="T178" s="13">
        <v>0</v>
      </c>
      <c r="U178" s="13" t="s">
        <v>422</v>
      </c>
      <c r="V178" t="s">
        <v>353</v>
      </c>
      <c r="W178" s="9">
        <f>(((ABS(G178-F178))/F178))</f>
        <v>0.13942233794195485</v>
      </c>
      <c r="X178" s="9">
        <f>IF(F178&lt;=80,0.07,IF(AND(F178&gt;80,F178&lt;=250),0.06,IF(AND(F178&gt;250,F178&gt;=500),0.04,IF(F178&gt;500,0.03,0))))</f>
        <v>0.04</v>
      </c>
      <c r="Y178" t="str">
        <f>IF(ABS(W178)&lt;=X178,"Dentro del rango","Supera el rango")</f>
        <v>Supera el rango</v>
      </c>
      <c r="Z178">
        <f>AVERAGE(K178,L178,M178,N178,O178,P178,Q178,R178,S178,T178)</f>
        <v>0.6</v>
      </c>
      <c r="AA178" t="str">
        <f>IF(Z178=1,"Aprobado","Ajustar")</f>
        <v>Ajustar</v>
      </c>
    </row>
    <row r="179" spans="1:27">
      <c r="A179">
        <v>178</v>
      </c>
      <c r="B179" s="1" t="s">
        <v>628</v>
      </c>
      <c r="C179" s="1" t="s">
        <v>348</v>
      </c>
      <c r="D179" s="1" t="s">
        <v>629</v>
      </c>
      <c r="E179">
        <v>63</v>
      </c>
      <c r="F179" t="s">
        <v>630</v>
      </c>
      <c r="G179" s="13">
        <v>63</v>
      </c>
      <c r="H179" s="14">
        <v>0</v>
      </c>
      <c r="I179" s="15">
        <v>7.0000000000000007E-2</v>
      </c>
      <c r="J179" s="13" t="s">
        <v>351</v>
      </c>
      <c r="K179" s="38">
        <v>1</v>
      </c>
      <c r="L179" s="38">
        <v>1</v>
      </c>
      <c r="M179" s="38">
        <v>1</v>
      </c>
      <c r="N179" s="38">
        <v>1</v>
      </c>
      <c r="O179" s="38">
        <v>0</v>
      </c>
      <c r="P179" s="38">
        <v>1</v>
      </c>
      <c r="Q179" s="13">
        <v>1</v>
      </c>
      <c r="R179" s="13">
        <v>1</v>
      </c>
      <c r="S179" s="13">
        <v>1</v>
      </c>
      <c r="T179" s="13">
        <v>1</v>
      </c>
      <c r="U179" s="13" t="s">
        <v>430</v>
      </c>
      <c r="V179" t="s">
        <v>631</v>
      </c>
      <c r="W179" s="9">
        <f>(((ABS(G179-F179))/F179))</f>
        <v>6.9801258420985751E-3</v>
      </c>
      <c r="X179" s="9">
        <f>IF(F179&lt;=80,0.07,IF(AND(F179&gt;80,F179&lt;=250),0.06,IF(AND(F179&gt;250,F179&gt;=500),0.04,IF(F179&gt;500,0.03,0))))</f>
        <v>0.04</v>
      </c>
      <c r="Y179" t="str">
        <f>IF(ABS(W179)&lt;=X179,"Dentro del rango","Supera el rango")</f>
        <v>Dentro del rango</v>
      </c>
      <c r="Z179">
        <f>AVERAGE(K179,L179,M179,N179,O179,P179,Q179,R179,S179,T179)</f>
        <v>0.9</v>
      </c>
      <c r="AA179" t="str">
        <f>IF(Z179=1,"Aprobado","Ajustar")</f>
        <v>Ajustar</v>
      </c>
    </row>
    <row r="180" spans="1:27">
      <c r="A180">
        <v>179</v>
      </c>
      <c r="B180" s="1" t="s">
        <v>632</v>
      </c>
      <c r="C180" s="1" t="s">
        <v>348</v>
      </c>
      <c r="D180" s="1" t="s">
        <v>633</v>
      </c>
      <c r="E180">
        <v>70</v>
      </c>
      <c r="F180" t="s">
        <v>634</v>
      </c>
      <c r="G180" s="13">
        <v>70</v>
      </c>
      <c r="H180" s="14">
        <v>0</v>
      </c>
      <c r="I180" s="15">
        <v>7.0000000000000007E-2</v>
      </c>
      <c r="J180" s="13" t="s">
        <v>351</v>
      </c>
      <c r="K180" s="38">
        <v>1</v>
      </c>
      <c r="L180" s="38">
        <v>1</v>
      </c>
      <c r="M180" s="38">
        <v>1</v>
      </c>
      <c r="N180" s="38">
        <v>1</v>
      </c>
      <c r="O180" s="38">
        <v>0</v>
      </c>
      <c r="P180" s="38">
        <v>1</v>
      </c>
      <c r="Q180" s="13">
        <v>1</v>
      </c>
      <c r="R180" s="13">
        <v>1</v>
      </c>
      <c r="S180" s="13">
        <v>1</v>
      </c>
      <c r="T180" s="13">
        <v>1</v>
      </c>
      <c r="U180" s="13" t="s">
        <v>430</v>
      </c>
      <c r="V180" t="s">
        <v>631</v>
      </c>
      <c r="W180" s="9">
        <f>(((ABS(G180-F180))/F180))</f>
        <v>7.4531818156370975E-3</v>
      </c>
      <c r="X180" s="9">
        <f>IF(F180&lt;=80,0.07,IF(AND(F180&gt;80,F180&lt;=250),0.06,IF(AND(F180&gt;250,F180&gt;=500),0.04,IF(F180&gt;500,0.03,0))))</f>
        <v>0.04</v>
      </c>
      <c r="Y180" t="str">
        <f>IF(ABS(W180)&lt;=X180,"Dentro del rango","Supera el rango")</f>
        <v>Dentro del rango</v>
      </c>
      <c r="Z180">
        <f>AVERAGE(K180,L180,M180,N180,O180,P180,Q180,R180,S180,T180)</f>
        <v>0.9</v>
      </c>
      <c r="AA180" t="str">
        <f>IF(Z180=1,"Aprobado","Ajustar")</f>
        <v>Ajustar</v>
      </c>
    </row>
    <row r="181" spans="1:27">
      <c r="A181">
        <v>180</v>
      </c>
      <c r="B181" s="1" t="s">
        <v>635</v>
      </c>
      <c r="C181" s="1" t="s">
        <v>348</v>
      </c>
      <c r="D181" s="1" t="s">
        <v>636</v>
      </c>
      <c r="E181">
        <v>77</v>
      </c>
      <c r="F181" t="s">
        <v>637</v>
      </c>
      <c r="G181" s="13">
        <v>77</v>
      </c>
      <c r="H181" s="14">
        <v>0</v>
      </c>
      <c r="I181" s="15">
        <v>7.0000000000000007E-2</v>
      </c>
      <c r="J181" s="13" t="s">
        <v>351</v>
      </c>
      <c r="K181" s="38">
        <v>1</v>
      </c>
      <c r="L181" s="38">
        <v>1</v>
      </c>
      <c r="M181" s="38">
        <v>1</v>
      </c>
      <c r="N181" s="38">
        <v>1</v>
      </c>
      <c r="O181" s="38">
        <v>0</v>
      </c>
      <c r="P181" s="38">
        <v>1</v>
      </c>
      <c r="Q181" s="13">
        <v>0</v>
      </c>
      <c r="R181" s="13">
        <v>1</v>
      </c>
      <c r="S181" s="13">
        <v>0</v>
      </c>
      <c r="T181" s="13">
        <v>0</v>
      </c>
      <c r="U181" s="13" t="s">
        <v>591</v>
      </c>
      <c r="V181" t="s">
        <v>470</v>
      </c>
      <c r="W181" s="9">
        <f>(((ABS(G181-F181))/F181))</f>
        <v>2.4136428132272014E-3</v>
      </c>
      <c r="X181" s="9">
        <f>IF(F181&lt;=80,0.07,IF(AND(F181&gt;80,F181&lt;=250),0.06,IF(AND(F181&gt;250,F181&gt;=500),0.04,IF(F181&gt;500,0.03,0))))</f>
        <v>0.04</v>
      </c>
      <c r="Y181" t="str">
        <f>IF(ABS(W181)&lt;=X181,"Dentro del rango","Supera el rango")</f>
        <v>Dentro del rango</v>
      </c>
      <c r="Z181">
        <f>AVERAGE(K181,L181,M181,N181,O181,P181,Q181,R181,S181,T181)</f>
        <v>0.6</v>
      </c>
      <c r="AA181" t="str">
        <f>IF(Z181=1,"Aprobado","Ajustar")</f>
        <v>Ajustar</v>
      </c>
    </row>
    <row r="182" spans="1:27">
      <c r="A182">
        <v>181</v>
      </c>
      <c r="B182" s="1" t="s">
        <v>638</v>
      </c>
      <c r="C182" s="1" t="s">
        <v>348</v>
      </c>
      <c r="D182" s="1" t="s">
        <v>639</v>
      </c>
      <c r="E182">
        <v>492</v>
      </c>
      <c r="F182" t="s">
        <v>640</v>
      </c>
      <c r="G182" s="13">
        <v>492</v>
      </c>
      <c r="H182" s="14">
        <v>0</v>
      </c>
      <c r="I182" s="15">
        <v>0</v>
      </c>
      <c r="J182" s="13" t="s">
        <v>351</v>
      </c>
      <c r="K182" s="38">
        <v>1</v>
      </c>
      <c r="L182" s="38">
        <v>1</v>
      </c>
      <c r="M182" s="38">
        <v>1</v>
      </c>
      <c r="N182" s="38">
        <v>1</v>
      </c>
      <c r="O182" s="38">
        <v>0</v>
      </c>
      <c r="P182" s="38">
        <v>1</v>
      </c>
      <c r="Q182" s="13">
        <v>0</v>
      </c>
      <c r="R182" s="13">
        <v>1</v>
      </c>
      <c r="S182" s="13">
        <v>0</v>
      </c>
      <c r="T182" s="13">
        <v>0</v>
      </c>
      <c r="U182" s="13" t="s">
        <v>591</v>
      </c>
      <c r="V182" t="s">
        <v>470</v>
      </c>
      <c r="W182" s="9">
        <f>(((ABS(G182-F182))/F182))</f>
        <v>3.1183899234466657E-5</v>
      </c>
      <c r="X182" s="9">
        <f>IF(F182&lt;=80,0.07,IF(AND(F182&gt;80,F182&lt;=250),0.06,IF(AND(F182&gt;250,F182&gt;=500),0.04,IF(F182&gt;500,0.03,0))))</f>
        <v>0.04</v>
      </c>
      <c r="Y182" t="str">
        <f>IF(ABS(W182)&lt;=X182,"Dentro del rango","Supera el rango")</f>
        <v>Dentro del rango</v>
      </c>
      <c r="Z182">
        <f>AVERAGE(K182,L182,M182,N182,O182,P182,Q182,R182,S182,T182)</f>
        <v>0.6</v>
      </c>
      <c r="AA182" t="str">
        <f>IF(Z182=1,"Aprobado","Ajustar")</f>
        <v>Ajustar</v>
      </c>
    </row>
    <row r="183" spans="1:27">
      <c r="A183">
        <v>182</v>
      </c>
      <c r="B183" s="1" t="s">
        <v>641</v>
      </c>
      <c r="C183" s="1" t="s">
        <v>348</v>
      </c>
      <c r="D183" s="1" t="s">
        <v>639</v>
      </c>
      <c r="E183">
        <v>323</v>
      </c>
      <c r="F183" t="s">
        <v>642</v>
      </c>
      <c r="G183" s="13">
        <v>323</v>
      </c>
      <c r="H183" s="14">
        <v>0</v>
      </c>
      <c r="I183" s="15">
        <v>0</v>
      </c>
      <c r="J183" s="13" t="s">
        <v>351</v>
      </c>
      <c r="K183" s="38">
        <v>1</v>
      </c>
      <c r="L183" s="38">
        <v>1</v>
      </c>
      <c r="M183" s="38">
        <v>1</v>
      </c>
      <c r="N183" s="38">
        <v>1</v>
      </c>
      <c r="O183" s="38">
        <v>0</v>
      </c>
      <c r="P183" s="38">
        <v>1</v>
      </c>
      <c r="Q183" s="13">
        <v>0</v>
      </c>
      <c r="R183" s="13">
        <v>1</v>
      </c>
      <c r="S183" s="13">
        <v>0</v>
      </c>
      <c r="T183" s="13">
        <v>0</v>
      </c>
      <c r="U183" s="13" t="s">
        <v>591</v>
      </c>
      <c r="V183" t="s">
        <v>470</v>
      </c>
      <c r="W183" s="9">
        <f>(((ABS(G183-F183))/F183))</f>
        <v>4.3296756554198762E-4</v>
      </c>
      <c r="X183" s="9">
        <f>IF(F183&lt;=80,0.07,IF(AND(F183&gt;80,F183&lt;=250),0.06,IF(AND(F183&gt;250,F183&gt;=500),0.04,IF(F183&gt;500,0.03,0))))</f>
        <v>0.04</v>
      </c>
      <c r="Y183" t="str">
        <f>IF(ABS(W183)&lt;=X183,"Dentro del rango","Supera el rango")</f>
        <v>Dentro del rango</v>
      </c>
      <c r="Z183">
        <f>AVERAGE(K183,L183,M183,N183,O183,P183,Q183,R183,S183,T183)</f>
        <v>0.6</v>
      </c>
      <c r="AA183" t="str">
        <f>IF(Z183=1,"Aprobado","Ajustar")</f>
        <v>Ajustar</v>
      </c>
    </row>
    <row r="184" spans="1:27">
      <c r="A184">
        <v>183</v>
      </c>
      <c r="B184" s="1" t="s">
        <v>643</v>
      </c>
      <c r="C184" s="1" t="s">
        <v>348</v>
      </c>
      <c r="D184" s="1" t="s">
        <v>636</v>
      </c>
      <c r="E184">
        <v>75</v>
      </c>
      <c r="F184" t="s">
        <v>644</v>
      </c>
      <c r="G184" s="13">
        <v>75</v>
      </c>
      <c r="H184" s="14">
        <v>0</v>
      </c>
      <c r="I184" s="15">
        <v>7.0000000000000007E-2</v>
      </c>
      <c r="J184" s="13" t="s">
        <v>351</v>
      </c>
      <c r="K184" s="38">
        <v>1</v>
      </c>
      <c r="L184" s="38">
        <v>1</v>
      </c>
      <c r="M184" s="38">
        <v>1</v>
      </c>
      <c r="N184" s="38">
        <v>1</v>
      </c>
      <c r="O184" s="38">
        <v>0</v>
      </c>
      <c r="P184" s="38">
        <v>1</v>
      </c>
      <c r="Q184" s="13">
        <v>0</v>
      </c>
      <c r="R184" s="13">
        <v>1</v>
      </c>
      <c r="S184" s="13">
        <v>0</v>
      </c>
      <c r="T184" s="13">
        <v>0</v>
      </c>
      <c r="U184" s="13" t="s">
        <v>591</v>
      </c>
      <c r="V184" t="s">
        <v>470</v>
      </c>
      <c r="W184" s="9">
        <f>(((ABS(G184-F184))/F184))</f>
        <v>1.7212777059075637E-3</v>
      </c>
      <c r="X184" s="9">
        <f>IF(F184&lt;=80,0.07,IF(AND(F184&gt;80,F184&lt;=250),0.06,IF(AND(F184&gt;250,F184&gt;=500),0.04,IF(F184&gt;500,0.03,0))))</f>
        <v>0.04</v>
      </c>
      <c r="Y184" t="str">
        <f>IF(ABS(W184)&lt;=X184,"Dentro del rango","Supera el rango")</f>
        <v>Dentro del rango</v>
      </c>
      <c r="Z184">
        <f>AVERAGE(K184,L184,M184,N184,O184,P184,Q184,R184,S184,T184)</f>
        <v>0.6</v>
      </c>
      <c r="AA184" t="str">
        <f>IF(Z184=1,"Aprobado","Ajustar")</f>
        <v>Ajustar</v>
      </c>
    </row>
    <row r="185" spans="1:27">
      <c r="A185">
        <v>184</v>
      </c>
      <c r="B185" s="1" t="s">
        <v>645</v>
      </c>
      <c r="C185" s="1" t="s">
        <v>646</v>
      </c>
      <c r="D185" s="1" t="s">
        <v>647</v>
      </c>
      <c r="E185" s="3">
        <v>80</v>
      </c>
      <c r="F185" s="3" t="s">
        <v>648</v>
      </c>
      <c r="G185">
        <v>80</v>
      </c>
      <c r="H185" s="9">
        <f>(((ABS(G185-E185))/E185))</f>
        <v>0</v>
      </c>
      <c r="I185" s="9">
        <f>IF(G185&lt;=80,0.07,IF(AND(G185&gt;80,G185&lt;=250),0.06,IF(AND(G185&gt;250,G185&gt;=500),0.04,IF(G185&gt;500,0.03,0))))</f>
        <v>7.0000000000000007E-2</v>
      </c>
      <c r="J185" s="13" t="s">
        <v>351</v>
      </c>
      <c r="K185" s="37">
        <v>1</v>
      </c>
      <c r="L185" s="37">
        <v>1</v>
      </c>
      <c r="M185" s="37">
        <v>0</v>
      </c>
      <c r="N185" s="37">
        <v>1</v>
      </c>
      <c r="O185" s="37">
        <v>0</v>
      </c>
      <c r="P185" s="37">
        <v>1</v>
      </c>
      <c r="Q185" s="3">
        <v>1</v>
      </c>
      <c r="R185" s="3">
        <v>1</v>
      </c>
      <c r="S185" s="3">
        <v>1</v>
      </c>
      <c r="T185" s="3">
        <v>0</v>
      </c>
      <c r="U185" t="s">
        <v>649</v>
      </c>
      <c r="V185" t="s">
        <v>470</v>
      </c>
      <c r="W185" s="9">
        <f>(((ABS(G185-F185))/F185))</f>
        <v>5.4047705909306389E-2</v>
      </c>
      <c r="X185" s="9">
        <f>IF(F185&lt;=80,0.07,IF(AND(F185&gt;80,F185&lt;=250),0.06,IF(AND(F185&gt;250,F185&gt;=500),0.04,IF(F185&gt;500,0.03,0))))</f>
        <v>0.04</v>
      </c>
      <c r="Y185" t="str">
        <f>IF(ABS(W185)&lt;=X185,"Dentro del rango","Supera el rango")</f>
        <v>Supera el rango</v>
      </c>
      <c r="Z185">
        <f>AVERAGE(K185,L185,M185,N185,O185,P185,Q185,R185,S185,T185)</f>
        <v>0.7</v>
      </c>
      <c r="AA185" t="str">
        <f>IF(Z185=1,"Aprobado","Ajustar")</f>
        <v>Ajustar</v>
      </c>
    </row>
    <row r="186" spans="1:27">
      <c r="A186">
        <v>185</v>
      </c>
      <c r="B186" s="1" t="s">
        <v>650</v>
      </c>
      <c r="C186" s="1" t="s">
        <v>646</v>
      </c>
      <c r="D186" s="1" t="s">
        <v>651</v>
      </c>
      <c r="E186" s="3">
        <v>70</v>
      </c>
      <c r="F186" s="3">
        <v>62.083297000000002</v>
      </c>
      <c r="G186">
        <v>70</v>
      </c>
      <c r="H186" s="9">
        <f>(((ABS(G186-E186))/E186))</f>
        <v>0</v>
      </c>
      <c r="I186" s="9">
        <f>IF(G186&lt;=80,0.07,IF(AND(G186&gt;80,G186&lt;=250),0.06,IF(AND(G186&gt;250,G186&gt;=500),0.04,IF(G186&gt;500,0.03,0))))</f>
        <v>7.0000000000000007E-2</v>
      </c>
      <c r="J186" s="13" t="s">
        <v>351</v>
      </c>
      <c r="K186" s="37">
        <v>1</v>
      </c>
      <c r="L186" s="37">
        <v>1</v>
      </c>
      <c r="M186" s="37">
        <v>0</v>
      </c>
      <c r="N186" s="37">
        <v>1</v>
      </c>
      <c r="O186" s="37">
        <v>0</v>
      </c>
      <c r="P186" s="37">
        <v>1</v>
      </c>
      <c r="Q186" s="3">
        <v>1</v>
      </c>
      <c r="R186" s="3">
        <v>1</v>
      </c>
      <c r="S186" s="3">
        <v>1</v>
      </c>
      <c r="T186" s="3">
        <v>0</v>
      </c>
      <c r="U186" t="s">
        <v>649</v>
      </c>
      <c r="V186" t="s">
        <v>470</v>
      </c>
      <c r="W186" s="9">
        <f>(((ABS(G186-F186))/F186))</f>
        <v>0.12751743838604446</v>
      </c>
      <c r="X186" s="9">
        <f>IF(F186&lt;=80,0.07,IF(AND(F186&gt;80,F186&lt;=250),0.06,IF(AND(F186&gt;250,F186&gt;=500),0.04,IF(F186&gt;500,0.03,0))))</f>
        <v>7.0000000000000007E-2</v>
      </c>
      <c r="Y186" t="str">
        <f>IF(ABS(W186)&lt;=X186,"Dentro del rango","Supera el rango")</f>
        <v>Supera el rango</v>
      </c>
      <c r="Z186">
        <f>AVERAGE(K186,L186,M186,N186,O186,P186,Q186,R186,S186,T186)</f>
        <v>0.7</v>
      </c>
      <c r="AA186" t="str">
        <f>IF(Z186=1,"Aprobado","Ajustar")</f>
        <v>Ajustar</v>
      </c>
    </row>
    <row r="187" spans="1:27">
      <c r="A187">
        <v>186</v>
      </c>
      <c r="B187" s="1" t="s">
        <v>652</v>
      </c>
      <c r="C187" s="1" t="s">
        <v>646</v>
      </c>
      <c r="D187" s="1" t="s">
        <v>653</v>
      </c>
      <c r="E187" s="3">
        <v>49</v>
      </c>
      <c r="F187" s="3" t="s">
        <v>654</v>
      </c>
      <c r="G187">
        <v>49</v>
      </c>
      <c r="H187" s="9">
        <f>(((ABS(G187-E187))/E187))</f>
        <v>0</v>
      </c>
      <c r="I187" s="9">
        <f>IF(G187&lt;=80,0.07,IF(AND(G187&gt;80,G187&lt;=250),0.06,IF(AND(G187&gt;250,G187&gt;=500),0.04,IF(G187&gt;500,0.03,0))))</f>
        <v>7.0000000000000007E-2</v>
      </c>
      <c r="J187" s="13" t="s">
        <v>351</v>
      </c>
      <c r="K187" s="37">
        <v>1</v>
      </c>
      <c r="L187" s="37">
        <v>1</v>
      </c>
      <c r="M187" s="37">
        <v>0</v>
      </c>
      <c r="N187" s="37">
        <v>1</v>
      </c>
      <c r="O187" s="37">
        <v>0</v>
      </c>
      <c r="P187" s="37">
        <v>1</v>
      </c>
      <c r="Q187" s="3">
        <v>1</v>
      </c>
      <c r="R187" s="3">
        <v>1</v>
      </c>
      <c r="S187" s="3">
        <v>1</v>
      </c>
      <c r="T187" s="3">
        <v>0</v>
      </c>
      <c r="U187" t="s">
        <v>655</v>
      </c>
      <c r="V187" t="s">
        <v>470</v>
      </c>
      <c r="W187" s="9">
        <f>(((ABS(G187-F187))/F187))</f>
        <v>9.952365904187406E-2</v>
      </c>
      <c r="X187" s="9">
        <f>IF(F187&lt;=80,0.07,IF(AND(F187&gt;80,F187&lt;=250),0.06,IF(AND(F187&gt;250,F187&gt;=500),0.04,IF(F187&gt;500,0.03,0))))</f>
        <v>0.04</v>
      </c>
      <c r="Y187" t="str">
        <f>IF(ABS(W187)&lt;=X187,"Dentro del rango","Supera el rango")</f>
        <v>Supera el rango</v>
      </c>
      <c r="Z187">
        <f>AVERAGE(K187,L187,M187,N187,O187,P187,Q187,R187,S187,T187)</f>
        <v>0.7</v>
      </c>
      <c r="AA187" t="str">
        <f>IF(Z187=1,"Aprobado","Ajustar")</f>
        <v>Ajustar</v>
      </c>
    </row>
    <row r="188" spans="1:27">
      <c r="A188">
        <v>187</v>
      </c>
      <c r="B188" s="1" t="s">
        <v>656</v>
      </c>
      <c r="C188" s="1" t="s">
        <v>646</v>
      </c>
      <c r="D188" s="1" t="s">
        <v>657</v>
      </c>
      <c r="E188" s="3">
        <v>15</v>
      </c>
      <c r="F188" s="3" t="s">
        <v>658</v>
      </c>
      <c r="G188">
        <v>15</v>
      </c>
      <c r="H188" s="9">
        <f>(((ABS(G188-E188))/E188))</f>
        <v>0</v>
      </c>
      <c r="I188" s="9">
        <f>IF(G188&lt;=80,0.07,IF(AND(G188&gt;80,G188&lt;=250),0.06,IF(AND(G188&gt;250,G188&gt;=500),0.04,IF(G188&gt;500,0.03,0))))</f>
        <v>7.0000000000000007E-2</v>
      </c>
      <c r="J188" s="13" t="s">
        <v>351</v>
      </c>
      <c r="K188" s="37">
        <v>1</v>
      </c>
      <c r="L188" s="37">
        <v>1</v>
      </c>
      <c r="M188" s="37">
        <v>1</v>
      </c>
      <c r="N188" s="37">
        <v>1</v>
      </c>
      <c r="O188" s="37">
        <v>0</v>
      </c>
      <c r="P188" s="37">
        <v>1</v>
      </c>
      <c r="Q188" s="3">
        <v>0</v>
      </c>
      <c r="R188" s="3">
        <v>1</v>
      </c>
      <c r="S188" s="3">
        <v>1</v>
      </c>
      <c r="T188" s="3">
        <v>0</v>
      </c>
      <c r="U188" t="s">
        <v>659</v>
      </c>
      <c r="V188" t="s">
        <v>470</v>
      </c>
      <c r="W188" s="9">
        <f>(((ABS(G188-F188))/F188))</f>
        <v>0.47945587592115924</v>
      </c>
      <c r="X188" s="9">
        <f>IF(F188&lt;=80,0.07,IF(AND(F188&gt;80,F188&lt;=250),0.06,IF(AND(F188&gt;250,F188&gt;=500),0.04,IF(F188&gt;500,0.03,0))))</f>
        <v>0.04</v>
      </c>
      <c r="Y188" t="str">
        <f>IF(ABS(W188)&lt;=X188,"Dentro del rango","Supera el rango")</f>
        <v>Supera el rango</v>
      </c>
      <c r="Z188">
        <f>AVERAGE(K188,L188,M188,N188,O188,P188,Q188,R188,S188,T188)</f>
        <v>0.7</v>
      </c>
      <c r="AA188" t="str">
        <f>IF(Z188=1,"Aprobado","Ajustar")</f>
        <v>Ajustar</v>
      </c>
    </row>
    <row r="189" spans="1:27">
      <c r="A189">
        <v>188</v>
      </c>
      <c r="B189" s="1" t="s">
        <v>660</v>
      </c>
      <c r="C189" s="1" t="s">
        <v>646</v>
      </c>
      <c r="D189" s="1" t="s">
        <v>661</v>
      </c>
      <c r="E189" s="3">
        <v>72</v>
      </c>
      <c r="F189" s="3" t="s">
        <v>662</v>
      </c>
      <c r="G189">
        <v>72</v>
      </c>
      <c r="H189" s="9">
        <f>(((ABS(G189-E189))/E189))</f>
        <v>0</v>
      </c>
      <c r="I189" s="9">
        <f>IF(G189&lt;=80,0.07,IF(AND(G189&gt;80,G189&lt;=250),0.06,IF(AND(G189&gt;250,G189&gt;=500),0.04,IF(G189&gt;500,0.03,0))))</f>
        <v>7.0000000000000007E-2</v>
      </c>
      <c r="J189" s="13" t="s">
        <v>351</v>
      </c>
      <c r="K189" s="37">
        <v>1</v>
      </c>
      <c r="L189" s="37">
        <v>1</v>
      </c>
      <c r="M189" s="37">
        <v>0</v>
      </c>
      <c r="N189" s="37">
        <v>1</v>
      </c>
      <c r="O189" s="37">
        <v>1</v>
      </c>
      <c r="P189" s="37">
        <v>1</v>
      </c>
      <c r="Q189" s="3">
        <v>1</v>
      </c>
      <c r="R189" s="3">
        <v>1</v>
      </c>
      <c r="S189" s="3">
        <v>1</v>
      </c>
      <c r="T189" s="3">
        <v>0</v>
      </c>
      <c r="U189" t="s">
        <v>663</v>
      </c>
      <c r="V189" t="s">
        <v>470</v>
      </c>
      <c r="W189" s="9">
        <f>(((ABS(G189-F189))/F189))</f>
        <v>0.2313641270143878</v>
      </c>
      <c r="X189" s="9">
        <f>IF(F189&lt;=80,0.07,IF(AND(F189&gt;80,F189&lt;=250),0.06,IF(AND(F189&gt;250,F189&gt;=500),0.04,IF(F189&gt;500,0.03,0))))</f>
        <v>0.04</v>
      </c>
      <c r="Y189" t="str">
        <f>IF(ABS(W189)&lt;=X189,"Dentro del rango","Supera el rango")</f>
        <v>Supera el rango</v>
      </c>
      <c r="Z189">
        <f>AVERAGE(K189,L189,M189,N189,O189,P189,Q189,R189,S189,T189)</f>
        <v>0.8</v>
      </c>
      <c r="AA189" t="str">
        <f>IF(Z189=1,"Aprobado","Ajustar")</f>
        <v>Ajustar</v>
      </c>
    </row>
    <row r="190" spans="1:27">
      <c r="A190">
        <v>189</v>
      </c>
      <c r="B190" s="1" t="s">
        <v>664</v>
      </c>
      <c r="C190" s="1" t="s">
        <v>646</v>
      </c>
      <c r="D190" s="1" t="s">
        <v>665</v>
      </c>
      <c r="E190" s="3">
        <v>91</v>
      </c>
      <c r="F190" s="3" t="s">
        <v>666</v>
      </c>
      <c r="G190">
        <v>91</v>
      </c>
      <c r="H190" s="9">
        <f>(((ABS(G190-E190))/E190))</f>
        <v>0</v>
      </c>
      <c r="I190" s="9">
        <f>IF(G190&lt;=80,0.07,IF(AND(G190&gt;80,G190&lt;=250),0.06,IF(AND(G190&gt;250,G190&gt;=500),0.04,IF(G190&gt;500,0.03,0))))</f>
        <v>0.06</v>
      </c>
      <c r="J190" s="13" t="s">
        <v>351</v>
      </c>
      <c r="K190" s="37">
        <v>1</v>
      </c>
      <c r="L190" s="37">
        <v>1</v>
      </c>
      <c r="M190" s="37">
        <v>0</v>
      </c>
      <c r="N190" s="37">
        <v>1</v>
      </c>
      <c r="O190" s="37">
        <v>0</v>
      </c>
      <c r="P190" s="37">
        <v>1</v>
      </c>
      <c r="Q190" s="3">
        <v>1</v>
      </c>
      <c r="R190" s="3">
        <v>1</v>
      </c>
      <c r="S190" s="3">
        <v>1</v>
      </c>
      <c r="T190" s="3">
        <v>0</v>
      </c>
      <c r="U190" t="s">
        <v>667</v>
      </c>
      <c r="V190" t="s">
        <v>470</v>
      </c>
      <c r="W190" s="9">
        <f>(((ABS(G190-F190))/F190))</f>
        <v>0.12261183377578441</v>
      </c>
      <c r="X190" s="9">
        <f>IF(F190&lt;=80,0.07,IF(AND(F190&gt;80,F190&lt;=250),0.06,IF(AND(F190&gt;250,F190&gt;=500),0.04,IF(F190&gt;500,0.03,0))))</f>
        <v>0.04</v>
      </c>
      <c r="Y190" t="str">
        <f>IF(ABS(W190)&lt;=X190,"Dentro del rango","Supera el rango")</f>
        <v>Supera el rango</v>
      </c>
      <c r="Z190">
        <f>AVERAGE(K190,L190,M190,N190,O190,P190,Q190,R190,S190,T190)</f>
        <v>0.7</v>
      </c>
      <c r="AA190" t="str">
        <f>IF(Z190=1,"Aprobado","Ajustar")</f>
        <v>Ajustar</v>
      </c>
    </row>
    <row r="191" spans="1:27">
      <c r="A191">
        <v>190</v>
      </c>
      <c r="B191" s="1" t="s">
        <v>668</v>
      </c>
      <c r="C191" s="1" t="s">
        <v>646</v>
      </c>
      <c r="D191" s="1" t="s">
        <v>669</v>
      </c>
      <c r="E191" s="3">
        <v>45</v>
      </c>
      <c r="F191" s="3" t="s">
        <v>670</v>
      </c>
      <c r="G191">
        <f>E191</f>
        <v>45</v>
      </c>
      <c r="H191" s="9">
        <f>(((ABS(G191-E191))/E191))</f>
        <v>0</v>
      </c>
      <c r="I191" s="9">
        <f>IF(G191&lt;=80,0.07,IF(AND(G191&gt;80,G191&lt;=250),0.06,IF(AND(G191&gt;250,G191&gt;=500),0.04,IF(G191&gt;500,0.03,0))))</f>
        <v>7.0000000000000007E-2</v>
      </c>
      <c r="J191" s="13" t="s">
        <v>351</v>
      </c>
      <c r="K191" s="37">
        <v>1</v>
      </c>
      <c r="L191" s="37">
        <v>1</v>
      </c>
      <c r="M191" s="37">
        <v>0</v>
      </c>
      <c r="N191" s="37">
        <v>1</v>
      </c>
      <c r="O191" s="37">
        <v>0</v>
      </c>
      <c r="P191" s="37">
        <v>1</v>
      </c>
      <c r="Q191" s="3">
        <v>1</v>
      </c>
      <c r="R191" s="3">
        <v>1</v>
      </c>
      <c r="S191" s="3">
        <v>1</v>
      </c>
      <c r="T191" s="3">
        <v>0</v>
      </c>
      <c r="U191" t="s">
        <v>671</v>
      </c>
      <c r="V191" t="s">
        <v>470</v>
      </c>
      <c r="W191" s="9">
        <f>(((ABS(G191-F191))/F191))</f>
        <v>0.1524393248263857</v>
      </c>
      <c r="X191" s="9">
        <f>IF(F191&lt;=80,0.07,IF(AND(F191&gt;80,F191&lt;=250),0.06,IF(AND(F191&gt;250,F191&gt;=500),0.04,IF(F191&gt;500,0.03,0))))</f>
        <v>0.04</v>
      </c>
      <c r="Y191" t="str">
        <f>IF(ABS(W191)&lt;=X191,"Dentro del rango","Supera el rango")</f>
        <v>Supera el rango</v>
      </c>
      <c r="Z191">
        <f>AVERAGE(K191,L191,M191,N191,O191,P191,Q191,R191,S191,T191)</f>
        <v>0.7</v>
      </c>
      <c r="AA191" t="str">
        <f>IF(Z191=1,"Aprobado","Ajustar")</f>
        <v>Ajustar</v>
      </c>
    </row>
    <row r="192" spans="1:27">
      <c r="A192">
        <v>191</v>
      </c>
      <c r="B192" s="1" t="s">
        <v>672</v>
      </c>
      <c r="C192" s="1" t="s">
        <v>646</v>
      </c>
      <c r="D192" s="1" t="s">
        <v>673</v>
      </c>
      <c r="E192" s="3">
        <v>18</v>
      </c>
      <c r="F192" s="3" t="s">
        <v>674</v>
      </c>
      <c r="G192">
        <v>18</v>
      </c>
      <c r="H192" s="9">
        <f>(((ABS(G192-E192))/E192))</f>
        <v>0</v>
      </c>
      <c r="I192" s="9">
        <f>IF(G192&lt;=80,0.07,IF(AND(G192&gt;80,G192&lt;=250),0.06,IF(AND(G192&gt;250,G192&gt;=500),0.04,IF(G192&gt;500,0.03,0))))</f>
        <v>7.0000000000000007E-2</v>
      </c>
      <c r="J192" s="13" t="s">
        <v>351</v>
      </c>
      <c r="K192" s="37">
        <v>1</v>
      </c>
      <c r="L192" s="37">
        <v>1</v>
      </c>
      <c r="M192" s="37">
        <v>1</v>
      </c>
      <c r="N192" s="37">
        <v>1</v>
      </c>
      <c r="O192" s="37">
        <v>0</v>
      </c>
      <c r="P192" s="37">
        <v>1</v>
      </c>
      <c r="Q192" s="3">
        <v>1</v>
      </c>
      <c r="R192" s="3">
        <v>1</v>
      </c>
      <c r="S192" s="3">
        <v>1</v>
      </c>
      <c r="T192" s="3">
        <v>0</v>
      </c>
      <c r="U192" t="s">
        <v>675</v>
      </c>
      <c r="V192" t="s">
        <v>470</v>
      </c>
      <c r="W192" s="9">
        <f>(((ABS(G192-F192))/F192))</f>
        <v>6.5069209290594288E-2</v>
      </c>
      <c r="X192" s="9">
        <f>IF(F192&lt;=80,0.07,IF(AND(F192&gt;80,F192&lt;=250),0.06,IF(AND(F192&gt;250,F192&gt;=500),0.04,IF(F192&gt;500,0.03,0))))</f>
        <v>0.04</v>
      </c>
      <c r="Y192" t="str">
        <f>IF(ABS(W192)&lt;=X192,"Dentro del rango","Supera el rango")</f>
        <v>Supera el rango</v>
      </c>
      <c r="Z192">
        <f>AVERAGE(K192,L192,M192,N192,O192,P192,Q192,R192,S192,T192)</f>
        <v>0.8</v>
      </c>
      <c r="AA192" t="str">
        <f>IF(Z192=1,"Aprobado","Ajustar")</f>
        <v>Ajustar</v>
      </c>
    </row>
    <row r="193" spans="1:27">
      <c r="A193">
        <v>192</v>
      </c>
      <c r="B193" s="1" t="s">
        <v>676</v>
      </c>
      <c r="C193" s="1" t="s">
        <v>646</v>
      </c>
      <c r="D193" s="1" t="s">
        <v>677</v>
      </c>
      <c r="E193" s="3">
        <v>369</v>
      </c>
      <c r="F193" s="3" t="s">
        <v>678</v>
      </c>
      <c r="G193">
        <v>369</v>
      </c>
      <c r="H193" s="9">
        <f>(((ABS(G193-E193))/E193))</f>
        <v>0</v>
      </c>
      <c r="I193" s="9">
        <f>IF(G193&lt;=80,0.07,IF(AND(G193&gt;80,G193&lt;=250),0.06,IF(AND(G193&gt;250,G193&gt;=500),0.04,IF(G193&gt;500,0.03,0))))</f>
        <v>0</v>
      </c>
      <c r="J193" s="13" t="s">
        <v>351</v>
      </c>
      <c r="K193" s="37">
        <v>1</v>
      </c>
      <c r="L193" s="37">
        <v>1</v>
      </c>
      <c r="M193" s="37">
        <v>1</v>
      </c>
      <c r="N193" s="37">
        <v>1</v>
      </c>
      <c r="O193" s="37">
        <v>0</v>
      </c>
      <c r="P193" s="37">
        <v>1</v>
      </c>
      <c r="Q193" s="3">
        <v>1</v>
      </c>
      <c r="R193" s="3">
        <v>1</v>
      </c>
      <c r="S193" s="3">
        <v>1</v>
      </c>
      <c r="T193" s="3">
        <v>0</v>
      </c>
      <c r="U193" t="s">
        <v>675</v>
      </c>
      <c r="V193" t="s">
        <v>470</v>
      </c>
      <c r="W193" s="9">
        <f>(((ABS(G193-F193))/F193))</f>
        <v>2.2333441997170035E-4</v>
      </c>
      <c r="X193" s="9">
        <f>IF(F193&lt;=80,0.07,IF(AND(F193&gt;80,F193&lt;=250),0.06,IF(AND(F193&gt;250,F193&gt;=500),0.04,IF(F193&gt;500,0.03,0))))</f>
        <v>0.04</v>
      </c>
      <c r="Y193" t="str">
        <f>IF(ABS(W193)&lt;=X193,"Dentro del rango","Supera el rango")</f>
        <v>Dentro del rango</v>
      </c>
      <c r="Z193">
        <f>AVERAGE(K193,L193,M193,N193,O193,P193,Q193,R193,S193,T193)</f>
        <v>0.8</v>
      </c>
      <c r="AA193" t="str">
        <f>IF(Z193=1,"Aprobado","Ajustar")</f>
        <v>Ajustar</v>
      </c>
    </row>
    <row r="194" spans="1:27">
      <c r="A194">
        <v>193</v>
      </c>
      <c r="B194" s="1" t="s">
        <v>679</v>
      </c>
      <c r="C194" s="1" t="s">
        <v>646</v>
      </c>
      <c r="D194" s="1" t="s">
        <v>680</v>
      </c>
      <c r="E194" s="3">
        <v>38</v>
      </c>
      <c r="F194" s="3" t="s">
        <v>681</v>
      </c>
      <c r="G194">
        <v>38</v>
      </c>
      <c r="H194" s="9">
        <f>(((ABS(G194-E194))/E194))</f>
        <v>0</v>
      </c>
      <c r="I194" s="9">
        <f>IF(G194&lt;=80,0.07,IF(AND(G194&gt;80,G194&lt;=250),0.06,IF(AND(G194&gt;250,G194&gt;=500),0.04,IF(G194&gt;500,0.03,0))))</f>
        <v>7.0000000000000007E-2</v>
      </c>
      <c r="J194" s="13" t="s">
        <v>351</v>
      </c>
      <c r="K194" s="37">
        <v>1</v>
      </c>
      <c r="L194" s="37">
        <v>1</v>
      </c>
      <c r="M194" s="37">
        <v>0</v>
      </c>
      <c r="N194" s="37">
        <v>1</v>
      </c>
      <c r="O194" s="37">
        <v>0</v>
      </c>
      <c r="P194" s="37">
        <v>1</v>
      </c>
      <c r="Q194" s="3">
        <v>1</v>
      </c>
      <c r="R194" s="3">
        <v>1</v>
      </c>
      <c r="S194" s="3">
        <v>1</v>
      </c>
      <c r="T194" s="3">
        <v>0</v>
      </c>
      <c r="U194" t="s">
        <v>682</v>
      </c>
      <c r="V194" t="s">
        <v>470</v>
      </c>
      <c r="W194" s="9">
        <f>(((ABS(G194-F194))/F194))</f>
        <v>0.12357929311960261</v>
      </c>
      <c r="X194" s="9">
        <f>IF(F194&lt;=80,0.07,IF(AND(F194&gt;80,F194&lt;=250),0.06,IF(AND(F194&gt;250,F194&gt;=500),0.04,IF(F194&gt;500,0.03,0))))</f>
        <v>0.04</v>
      </c>
      <c r="Y194" t="str">
        <f>IF(ABS(W194)&lt;=X194,"Dentro del rango","Supera el rango")</f>
        <v>Supera el rango</v>
      </c>
      <c r="Z194">
        <f>AVERAGE(K194,L194,M194,N194,O194,P194,Q194,R194,S194,T194)</f>
        <v>0.7</v>
      </c>
      <c r="AA194" t="str">
        <f>IF(Z194=1,"Aprobado","Ajustar")</f>
        <v>Ajustar</v>
      </c>
    </row>
    <row r="195" spans="1:27">
      <c r="A195">
        <v>194</v>
      </c>
      <c r="B195" s="1" t="s">
        <v>683</v>
      </c>
      <c r="C195" s="1" t="s">
        <v>646</v>
      </c>
      <c r="D195" s="1" t="s">
        <v>684</v>
      </c>
      <c r="E195" s="3">
        <v>25</v>
      </c>
      <c r="F195" s="3" t="s">
        <v>685</v>
      </c>
      <c r="G195">
        <v>25</v>
      </c>
      <c r="H195" s="9">
        <f>(((ABS(G195-E195))/E195))</f>
        <v>0</v>
      </c>
      <c r="I195" s="9">
        <f>IF(G195&lt;=80,0.07,IF(AND(G195&gt;80,G195&lt;=250),0.06,IF(AND(G195&gt;250,G195&gt;=500),0.04,IF(G195&gt;500,0.03,0))))</f>
        <v>7.0000000000000007E-2</v>
      </c>
      <c r="J195" s="13" t="s">
        <v>351</v>
      </c>
      <c r="K195" s="37">
        <v>1</v>
      </c>
      <c r="L195" s="37">
        <v>1</v>
      </c>
      <c r="M195" s="37">
        <v>1</v>
      </c>
      <c r="N195" s="37">
        <v>1</v>
      </c>
      <c r="O195" s="37">
        <v>0</v>
      </c>
      <c r="P195" s="37">
        <v>1</v>
      </c>
      <c r="Q195" s="3">
        <v>1</v>
      </c>
      <c r="R195" s="3">
        <v>1</v>
      </c>
      <c r="S195" s="3">
        <v>1</v>
      </c>
      <c r="T195" s="3">
        <v>0</v>
      </c>
      <c r="U195" t="s">
        <v>675</v>
      </c>
      <c r="V195" t="s">
        <v>470</v>
      </c>
      <c r="W195" s="9">
        <f>(((ABS(G195-F195))/F195))</f>
        <v>0.10908006708128182</v>
      </c>
      <c r="X195" s="9">
        <f>IF(F195&lt;=80,0.07,IF(AND(F195&gt;80,F195&lt;=250),0.06,IF(AND(F195&gt;250,F195&gt;=500),0.04,IF(F195&gt;500,0.03,0))))</f>
        <v>0.04</v>
      </c>
      <c r="Y195" t="str">
        <f>IF(ABS(W195)&lt;=X195,"Dentro del rango","Supera el rango")</f>
        <v>Supera el rango</v>
      </c>
      <c r="Z195">
        <f>AVERAGE(K195,L195,M195,N195,O195,P195,Q195,R195,S195,T195)</f>
        <v>0.8</v>
      </c>
      <c r="AA195" t="str">
        <f>IF(Z195=1,"Aprobado","Ajustar")</f>
        <v>Ajustar</v>
      </c>
    </row>
    <row r="196" spans="1:27">
      <c r="A196">
        <v>195</v>
      </c>
      <c r="B196" s="1" t="s">
        <v>686</v>
      </c>
      <c r="C196" s="1" t="s">
        <v>646</v>
      </c>
      <c r="D196" s="1" t="s">
        <v>687</v>
      </c>
      <c r="E196" s="3">
        <v>34</v>
      </c>
      <c r="F196" s="3" t="s">
        <v>688</v>
      </c>
      <c r="G196">
        <v>34</v>
      </c>
      <c r="H196" s="9">
        <f>(((ABS(G196-E196))/E196))</f>
        <v>0</v>
      </c>
      <c r="I196" s="9">
        <f>IF(G196&lt;=80,0.07,IF(AND(G196&gt;80,G196&lt;=250),0.06,IF(AND(G196&gt;250,G196&gt;=500),0.04,IF(G196&gt;500,0.03,0))))</f>
        <v>7.0000000000000007E-2</v>
      </c>
      <c r="J196" s="13" t="s">
        <v>351</v>
      </c>
      <c r="K196" s="37">
        <v>1</v>
      </c>
      <c r="L196" s="37">
        <v>1</v>
      </c>
      <c r="M196" s="37">
        <v>0</v>
      </c>
      <c r="N196" s="37">
        <v>1</v>
      </c>
      <c r="O196" s="37">
        <v>0</v>
      </c>
      <c r="P196" s="37">
        <v>1</v>
      </c>
      <c r="Q196" s="3">
        <v>0</v>
      </c>
      <c r="R196" s="3">
        <v>1</v>
      </c>
      <c r="S196" s="3">
        <v>1</v>
      </c>
      <c r="T196" s="3">
        <v>0</v>
      </c>
      <c r="U196" t="s">
        <v>689</v>
      </c>
      <c r="V196" t="s">
        <v>470</v>
      </c>
      <c r="W196" s="9">
        <f>(((ABS(G196-F196))/F196))</f>
        <v>0.16239601546857471</v>
      </c>
      <c r="X196" s="9">
        <f>IF(F196&lt;=80,0.07,IF(AND(F196&gt;80,F196&lt;=250),0.06,IF(AND(F196&gt;250,F196&gt;=500),0.04,IF(F196&gt;500,0.03,0))))</f>
        <v>0.04</v>
      </c>
      <c r="Y196" t="str">
        <f>IF(ABS(W196)&lt;=X196,"Dentro del rango","Supera el rango")</f>
        <v>Supera el rango</v>
      </c>
      <c r="Z196">
        <f>AVERAGE(K196,L196,M196,N196,O196,P196,Q196,R196,S196,T196)</f>
        <v>0.6</v>
      </c>
      <c r="AA196" t="str">
        <f>IF(Z196=1,"Aprobado","Ajustar")</f>
        <v>Ajustar</v>
      </c>
    </row>
    <row r="197" spans="1:27">
      <c r="A197">
        <v>196</v>
      </c>
      <c r="B197" s="1" t="s">
        <v>690</v>
      </c>
      <c r="C197" s="1" t="s">
        <v>646</v>
      </c>
      <c r="D197" s="1" t="s">
        <v>691</v>
      </c>
      <c r="E197" s="3">
        <v>45</v>
      </c>
      <c r="F197" s="3" t="s">
        <v>692</v>
      </c>
      <c r="G197">
        <v>45</v>
      </c>
      <c r="H197" s="9">
        <f>(((ABS(G197-E197))/E197))</f>
        <v>0</v>
      </c>
      <c r="I197" s="9">
        <f>IF(G197&lt;=80,0.07,IF(AND(G197&gt;80,G197&lt;=250),0.06,IF(AND(G197&gt;250,G197&gt;=500),0.04,IF(G197&gt;500,0.03,0))))</f>
        <v>7.0000000000000007E-2</v>
      </c>
      <c r="J197" s="13" t="s">
        <v>351</v>
      </c>
      <c r="K197" s="37">
        <v>1</v>
      </c>
      <c r="L197" s="37">
        <v>1</v>
      </c>
      <c r="M197" s="37">
        <v>0</v>
      </c>
      <c r="N197" s="37">
        <v>1</v>
      </c>
      <c r="O197" s="37">
        <v>0</v>
      </c>
      <c r="P197" s="37">
        <v>1</v>
      </c>
      <c r="Q197" s="3">
        <v>1</v>
      </c>
      <c r="R197" s="3">
        <v>1</v>
      </c>
      <c r="S197" s="3">
        <v>1</v>
      </c>
      <c r="T197" s="3">
        <v>0</v>
      </c>
      <c r="U197" t="s">
        <v>682</v>
      </c>
      <c r="V197" t="s">
        <v>470</v>
      </c>
      <c r="W197" s="9">
        <f>(((ABS(G197-F197))/F197))</f>
        <v>0.1945677784906748</v>
      </c>
      <c r="X197" s="9">
        <f>IF(F197&lt;=80,0.07,IF(AND(F197&gt;80,F197&lt;=250),0.06,IF(AND(F197&gt;250,F197&gt;=500),0.04,IF(F197&gt;500,0.03,0))))</f>
        <v>0.04</v>
      </c>
      <c r="Y197" t="str">
        <f>IF(ABS(W197)&lt;=X197,"Dentro del rango","Supera el rango")</f>
        <v>Supera el rango</v>
      </c>
      <c r="Z197">
        <f>AVERAGE(K197,L197,M197,N197,O197,P197,Q197,R197,S197,T197)</f>
        <v>0.7</v>
      </c>
      <c r="AA197" t="str">
        <f>IF(Z197=1,"Aprobado","Ajustar")</f>
        <v>Ajustar</v>
      </c>
    </row>
    <row r="198" spans="1:27">
      <c r="A198">
        <v>197</v>
      </c>
      <c r="B198" s="1" t="s">
        <v>693</v>
      </c>
      <c r="C198" s="1" t="s">
        <v>646</v>
      </c>
      <c r="D198" s="1" t="s">
        <v>694</v>
      </c>
      <c r="E198" s="3">
        <v>49</v>
      </c>
      <c r="F198" s="3" t="s">
        <v>695</v>
      </c>
      <c r="G198">
        <v>49</v>
      </c>
      <c r="H198" s="9">
        <f>(((ABS(G198-E198))/E198))</f>
        <v>0</v>
      </c>
      <c r="I198" s="9">
        <f>IF(G198&lt;=80,0.07,IF(AND(G198&gt;80,G198&lt;=250),0.06,IF(AND(G198&gt;250,G198&gt;=500),0.04,IF(G198&gt;500,0.03,0))))</f>
        <v>7.0000000000000007E-2</v>
      </c>
      <c r="J198" s="13" t="s">
        <v>351</v>
      </c>
      <c r="K198" s="37">
        <v>1</v>
      </c>
      <c r="L198" s="37">
        <v>1</v>
      </c>
      <c r="M198" s="37">
        <v>0</v>
      </c>
      <c r="N198" s="37">
        <v>1</v>
      </c>
      <c r="O198" s="37">
        <v>0</v>
      </c>
      <c r="P198" s="37">
        <v>1</v>
      </c>
      <c r="Q198" s="3">
        <v>1</v>
      </c>
      <c r="R198" s="3">
        <v>1</v>
      </c>
      <c r="S198" s="3">
        <v>1</v>
      </c>
      <c r="T198" s="3">
        <v>0</v>
      </c>
      <c r="U198" t="s">
        <v>682</v>
      </c>
      <c r="V198" t="s">
        <v>470</v>
      </c>
      <c r="W198" s="9">
        <f>(((ABS(G198-F198))/F198))</f>
        <v>0.18963096770019536</v>
      </c>
      <c r="X198" s="9">
        <f>IF(F198&lt;=80,0.07,IF(AND(F198&gt;80,F198&lt;=250),0.06,IF(AND(F198&gt;250,F198&gt;=500),0.04,IF(F198&gt;500,0.03,0))))</f>
        <v>0.04</v>
      </c>
      <c r="Y198" t="str">
        <f>IF(ABS(W198)&lt;=X198,"Dentro del rango","Supera el rango")</f>
        <v>Supera el rango</v>
      </c>
      <c r="Z198">
        <f>AVERAGE(K198,L198,M198,N198,O198,P198,Q198,R198,S198,T198)</f>
        <v>0.7</v>
      </c>
      <c r="AA198" t="str">
        <f>IF(Z198=1,"Aprobado","Ajustar")</f>
        <v>Ajustar</v>
      </c>
    </row>
    <row r="199" spans="1:27">
      <c r="A199">
        <v>198</v>
      </c>
      <c r="B199" s="1" t="s">
        <v>696</v>
      </c>
      <c r="C199" s="1" t="s">
        <v>646</v>
      </c>
      <c r="D199" s="1" t="s">
        <v>697</v>
      </c>
      <c r="E199" s="3">
        <v>79</v>
      </c>
      <c r="F199" s="3" t="s">
        <v>698</v>
      </c>
      <c r="G199">
        <v>79</v>
      </c>
      <c r="H199" s="9">
        <f>(((ABS(G199-E199))/E199))</f>
        <v>0</v>
      </c>
      <c r="I199" s="9">
        <f>IF(G199&lt;=80,0.07,IF(AND(G199&gt;80,G199&lt;=250),0.06,IF(AND(G199&gt;250,G199&gt;=500),0.04,IF(G199&gt;500,0.03,0))))</f>
        <v>7.0000000000000007E-2</v>
      </c>
      <c r="J199" s="13" t="s">
        <v>351</v>
      </c>
      <c r="K199" s="37">
        <v>1</v>
      </c>
      <c r="L199" s="37">
        <v>1</v>
      </c>
      <c r="M199" s="37">
        <v>1</v>
      </c>
      <c r="N199" s="37">
        <v>1</v>
      </c>
      <c r="O199" s="37">
        <v>0</v>
      </c>
      <c r="P199" s="37">
        <v>1</v>
      </c>
      <c r="Q199" s="3">
        <v>1</v>
      </c>
      <c r="R199" s="3">
        <v>1</v>
      </c>
      <c r="S199" s="3">
        <v>1</v>
      </c>
      <c r="T199" s="3">
        <v>0</v>
      </c>
      <c r="U199" t="s">
        <v>699</v>
      </c>
      <c r="V199" t="s">
        <v>470</v>
      </c>
      <c r="W199" s="9">
        <f>(((ABS(G199-F199))/F199))</f>
        <v>2.5416604485573115E-2</v>
      </c>
      <c r="X199" s="9">
        <f>IF(F199&lt;=80,0.07,IF(AND(F199&gt;80,F199&lt;=250),0.06,IF(AND(F199&gt;250,F199&gt;=500),0.04,IF(F199&gt;500,0.03,0))))</f>
        <v>0.04</v>
      </c>
      <c r="Y199" t="str">
        <f>IF(ABS(W199)&lt;=X199,"Dentro del rango","Supera el rango")</f>
        <v>Dentro del rango</v>
      </c>
      <c r="Z199">
        <f>AVERAGE(K199,L199,M199,N199,O199,P199,Q199,R199,S199,T199)</f>
        <v>0.8</v>
      </c>
      <c r="AA199" t="str">
        <f>IF(Z199=1,"Aprobado","Ajustar")</f>
        <v>Ajustar</v>
      </c>
    </row>
    <row r="200" spans="1:27">
      <c r="A200">
        <v>199</v>
      </c>
      <c r="B200" s="1" t="s">
        <v>700</v>
      </c>
      <c r="C200" s="1" t="s">
        <v>646</v>
      </c>
      <c r="D200" s="1" t="s">
        <v>701</v>
      </c>
      <c r="E200" s="3">
        <v>122</v>
      </c>
      <c r="F200" s="3" t="s">
        <v>702</v>
      </c>
      <c r="G200">
        <v>122</v>
      </c>
      <c r="H200" s="9">
        <f>(((ABS(G200-E200))/E200))</f>
        <v>0</v>
      </c>
      <c r="I200" s="9">
        <f>IF(G200&lt;=80,0.07,IF(AND(G200&gt;80,G200&lt;=250),0.06,IF(AND(G200&gt;250,G200&gt;=500),0.04,IF(G200&gt;500,0.03,0))))</f>
        <v>0.06</v>
      </c>
      <c r="J200" s="13" t="s">
        <v>351</v>
      </c>
      <c r="K200" s="37">
        <v>1</v>
      </c>
      <c r="L200" s="37">
        <v>1</v>
      </c>
      <c r="M200" s="37">
        <v>1</v>
      </c>
      <c r="N200" s="37">
        <v>1</v>
      </c>
      <c r="O200" s="37">
        <v>0</v>
      </c>
      <c r="P200" s="37">
        <v>1</v>
      </c>
      <c r="Q200" s="3">
        <v>1</v>
      </c>
      <c r="R200" s="3">
        <v>1</v>
      </c>
      <c r="S200" s="3">
        <v>1</v>
      </c>
      <c r="T200" s="3">
        <v>0</v>
      </c>
      <c r="U200" t="s">
        <v>699</v>
      </c>
      <c r="V200" t="s">
        <v>470</v>
      </c>
      <c r="W200" s="9">
        <f>(((ABS(G200-F200))/F200))</f>
        <v>1.5950729929239337E-3</v>
      </c>
      <c r="X200" s="9">
        <f>IF(F200&lt;=80,0.07,IF(AND(F200&gt;80,F200&lt;=250),0.06,IF(AND(F200&gt;250,F200&gt;=500),0.04,IF(F200&gt;500,0.03,0))))</f>
        <v>0.04</v>
      </c>
      <c r="Y200" t="str">
        <f>IF(ABS(W200)&lt;=X200,"Dentro del rango","Supera el rango")</f>
        <v>Dentro del rango</v>
      </c>
      <c r="Z200">
        <f>AVERAGE(K200,L200,M200,N200,O200,P200,Q200,R200,S200,T200)</f>
        <v>0.8</v>
      </c>
      <c r="AA200" t="str">
        <f>IF(Z200=1,"Aprobado","Ajustar")</f>
        <v>Ajustar</v>
      </c>
    </row>
    <row r="201" spans="1:27">
      <c r="A201">
        <v>200</v>
      </c>
      <c r="B201" s="1" t="s">
        <v>703</v>
      </c>
      <c r="C201" s="1" t="s">
        <v>646</v>
      </c>
      <c r="D201" s="1" t="s">
        <v>704</v>
      </c>
      <c r="E201" s="3">
        <v>224</v>
      </c>
      <c r="F201" s="3" t="s">
        <v>705</v>
      </c>
      <c r="G201">
        <v>224</v>
      </c>
      <c r="H201" s="9">
        <f>(((ABS(G201-E201))/E201))</f>
        <v>0</v>
      </c>
      <c r="I201" s="9">
        <f>IF(G201&lt;=80,0.07,IF(AND(G201&gt;80,G201&lt;=250),0.06,IF(AND(G201&gt;250,G201&gt;=500),0.04,IF(G201&gt;500,0.03,0))))</f>
        <v>0.06</v>
      </c>
      <c r="J201" s="13" t="s">
        <v>351</v>
      </c>
      <c r="K201" s="37">
        <v>1</v>
      </c>
      <c r="L201" s="37">
        <v>1</v>
      </c>
      <c r="M201" s="37">
        <v>0</v>
      </c>
      <c r="N201" s="37">
        <v>1</v>
      </c>
      <c r="O201" s="37">
        <v>0</v>
      </c>
      <c r="P201" s="37">
        <v>1</v>
      </c>
      <c r="Q201" s="3">
        <v>0</v>
      </c>
      <c r="R201" s="3">
        <v>0</v>
      </c>
      <c r="S201" s="3">
        <v>0</v>
      </c>
      <c r="T201" s="3">
        <v>0</v>
      </c>
      <c r="U201" t="s">
        <v>706</v>
      </c>
      <c r="V201" t="s">
        <v>470</v>
      </c>
      <c r="W201" s="9">
        <f>(((ABS(G201-F201))/F201))</f>
        <v>0.13113552046227434</v>
      </c>
      <c r="X201" s="9">
        <f>IF(F201&lt;=80,0.07,IF(AND(F201&gt;80,F201&lt;=250),0.06,IF(AND(F201&gt;250,F201&gt;=500),0.04,IF(F201&gt;500,0.03,0))))</f>
        <v>0.04</v>
      </c>
      <c r="Y201" t="str">
        <f>IF(ABS(W201)&lt;=X201,"Dentro del rango","Supera el rango")</f>
        <v>Supera el rango</v>
      </c>
      <c r="Z201">
        <f>AVERAGE(K201,L201,M201,N201,O201,P201,Q201,R201,S201,T201)</f>
        <v>0.4</v>
      </c>
      <c r="AA201" t="str">
        <f>IF(Z201=1,"Aprobado","Ajustar")</f>
        <v>Ajustar</v>
      </c>
    </row>
    <row r="202" spans="1:27">
      <c r="A202">
        <v>201</v>
      </c>
      <c r="B202" s="1" t="s">
        <v>707</v>
      </c>
      <c r="C202" s="1" t="s">
        <v>646</v>
      </c>
      <c r="D202" s="1" t="s">
        <v>708</v>
      </c>
      <c r="E202" s="3">
        <v>84</v>
      </c>
      <c r="F202" s="3" t="s">
        <v>709</v>
      </c>
      <c r="G202">
        <v>83.82</v>
      </c>
      <c r="H202" s="9">
        <f>(((ABS(G202-E202))/E202))</f>
        <v>2.1428571428572241E-3</v>
      </c>
      <c r="I202" s="9">
        <f>IF(G202&lt;=80,0.07,IF(AND(G202&gt;80,G202&lt;=250),0.06,IF(AND(G202&gt;250,G202&gt;=500),0.04,IF(G202&gt;500,0.03,0))))</f>
        <v>0.06</v>
      </c>
      <c r="J202" s="13" t="s">
        <v>351</v>
      </c>
      <c r="K202" s="37">
        <v>1</v>
      </c>
      <c r="L202" s="37">
        <v>1</v>
      </c>
      <c r="M202" s="37">
        <v>1</v>
      </c>
      <c r="N202" s="37">
        <v>1</v>
      </c>
      <c r="O202" s="37">
        <v>0</v>
      </c>
      <c r="P202" s="37">
        <v>1</v>
      </c>
      <c r="Q202" s="3">
        <v>1</v>
      </c>
      <c r="R202" s="3">
        <v>1</v>
      </c>
      <c r="S202" s="3">
        <v>1</v>
      </c>
      <c r="T202" s="3">
        <v>0</v>
      </c>
      <c r="U202" t="s">
        <v>699</v>
      </c>
      <c r="V202" t="s">
        <v>470</v>
      </c>
      <c r="W202" s="9">
        <f>(((ABS(G202-F202))/F202))</f>
        <v>0.10332478671258923</v>
      </c>
      <c r="X202" s="9">
        <f>IF(F202&lt;=80,0.07,IF(AND(F202&gt;80,F202&lt;=250),0.06,IF(AND(F202&gt;250,F202&gt;=500),0.04,IF(F202&gt;500,0.03,0))))</f>
        <v>0.04</v>
      </c>
      <c r="Y202" t="str">
        <f>IF(ABS(W202)&lt;=X202,"Dentro del rango","Supera el rango")</f>
        <v>Supera el rango</v>
      </c>
      <c r="Z202">
        <f>AVERAGE(K202,L202,M202,N202,O202,P202,Q202,R202,S202,T202)</f>
        <v>0.8</v>
      </c>
      <c r="AA202" t="str">
        <f>IF(Z202=1,"Aprobado","Ajustar")</f>
        <v>Ajustar</v>
      </c>
    </row>
    <row r="203" spans="1:27">
      <c r="A203">
        <v>202</v>
      </c>
      <c r="B203" s="1" t="s">
        <v>710</v>
      </c>
      <c r="C203" s="1" t="s">
        <v>646</v>
      </c>
      <c r="D203" s="1" t="s">
        <v>711</v>
      </c>
      <c r="E203" s="3">
        <v>82</v>
      </c>
      <c r="F203" s="3" t="s">
        <v>712</v>
      </c>
      <c r="G203">
        <v>82</v>
      </c>
      <c r="H203" s="9">
        <f>(((ABS(G203-E203))/E203))</f>
        <v>0</v>
      </c>
      <c r="I203" s="9">
        <f>IF(G203&lt;=80,0.07,IF(AND(G203&gt;80,G203&lt;=250),0.06,IF(AND(G203&gt;250,G203&gt;=500),0.04,IF(G203&gt;500,0.03,0))))</f>
        <v>0.06</v>
      </c>
      <c r="J203" s="13" t="s">
        <v>351</v>
      </c>
      <c r="K203" s="37">
        <v>1</v>
      </c>
      <c r="L203" s="37">
        <v>1</v>
      </c>
      <c r="M203" s="37">
        <v>0</v>
      </c>
      <c r="N203" s="37">
        <v>1</v>
      </c>
      <c r="O203" s="37">
        <v>0</v>
      </c>
      <c r="P203" s="37">
        <v>1</v>
      </c>
      <c r="Q203" s="3">
        <v>0</v>
      </c>
      <c r="R203" s="3">
        <v>1</v>
      </c>
      <c r="S203" s="3">
        <v>1</v>
      </c>
      <c r="T203" s="3">
        <v>0</v>
      </c>
      <c r="U203" t="s">
        <v>713</v>
      </c>
      <c r="V203" t="s">
        <v>470</v>
      </c>
      <c r="W203" s="9">
        <f>(((ABS(G203-F203))/F203))</f>
        <v>0.2622166707325726</v>
      </c>
      <c r="X203" s="9">
        <f>IF(F203&lt;=80,0.07,IF(AND(F203&gt;80,F203&lt;=250),0.06,IF(AND(F203&gt;250,F203&gt;=500),0.04,IF(F203&gt;500,0.03,0))))</f>
        <v>0.04</v>
      </c>
      <c r="Y203" t="str">
        <f>IF(ABS(W203)&lt;=X203,"Dentro del rango","Supera el rango")</f>
        <v>Supera el rango</v>
      </c>
      <c r="Z203">
        <f>AVERAGE(K203,L203,M203,N203,O203,P203,Q203,R203,S203,T203)</f>
        <v>0.6</v>
      </c>
      <c r="AA203" t="str">
        <f>IF(Z203=1,"Aprobado","Ajustar")</f>
        <v>Ajustar</v>
      </c>
    </row>
    <row r="204" spans="1:27">
      <c r="A204">
        <v>203</v>
      </c>
      <c r="B204" s="1" t="s">
        <v>714</v>
      </c>
      <c r="C204" s="1" t="s">
        <v>646</v>
      </c>
      <c r="D204" s="1" t="s">
        <v>715</v>
      </c>
      <c r="E204" s="3">
        <v>82</v>
      </c>
      <c r="F204" s="3" t="s">
        <v>716</v>
      </c>
      <c r="G204">
        <v>82</v>
      </c>
      <c r="H204" s="9">
        <f>(((ABS(G204-E204))/E204))</f>
        <v>0</v>
      </c>
      <c r="I204" s="9">
        <f>IF(G204&lt;=80,0.07,IF(AND(G204&gt;80,G204&lt;=250),0.06,IF(AND(G204&gt;250,G204&gt;=500),0.04,IF(G204&gt;500,0.03,0))))</f>
        <v>0.06</v>
      </c>
      <c r="J204" s="13" t="s">
        <v>351</v>
      </c>
      <c r="K204" s="37">
        <v>1</v>
      </c>
      <c r="L204" s="37">
        <v>1</v>
      </c>
      <c r="M204" s="37">
        <v>1</v>
      </c>
      <c r="N204" s="37">
        <v>1</v>
      </c>
      <c r="O204" s="37">
        <v>0</v>
      </c>
      <c r="P204" s="37">
        <v>1</v>
      </c>
      <c r="Q204" s="3">
        <v>1</v>
      </c>
      <c r="R204" s="3">
        <v>1</v>
      </c>
      <c r="S204" s="3">
        <v>1</v>
      </c>
      <c r="T204" s="3">
        <v>0</v>
      </c>
      <c r="U204" t="s">
        <v>699</v>
      </c>
      <c r="V204" t="s">
        <v>470</v>
      </c>
      <c r="W204" s="9">
        <f>(((ABS(G204-F204))/F204))</f>
        <v>2.2050542002249353E-2</v>
      </c>
      <c r="X204" s="9">
        <f>IF(F204&lt;=80,0.07,IF(AND(F204&gt;80,F204&lt;=250),0.06,IF(AND(F204&gt;250,F204&gt;=500),0.04,IF(F204&gt;500,0.03,0))))</f>
        <v>0.04</v>
      </c>
      <c r="Y204" t="str">
        <f>IF(ABS(W204)&lt;=X204,"Dentro del rango","Supera el rango")</f>
        <v>Dentro del rango</v>
      </c>
      <c r="Z204">
        <f>AVERAGE(K204,L204,M204,N204,O204,P204,Q204,R204,S204,T204)</f>
        <v>0.8</v>
      </c>
      <c r="AA204" t="str">
        <f>IF(Z204=1,"Aprobado","Ajustar")</f>
        <v>Ajustar</v>
      </c>
    </row>
    <row r="205" spans="1:27">
      <c r="A205">
        <v>204</v>
      </c>
      <c r="B205" s="1" t="s">
        <v>717</v>
      </c>
      <c r="C205" s="1" t="s">
        <v>646</v>
      </c>
      <c r="D205" s="1" t="s">
        <v>718</v>
      </c>
      <c r="E205" s="3">
        <v>138</v>
      </c>
      <c r="F205" s="3" t="s">
        <v>719</v>
      </c>
      <c r="G205">
        <v>138</v>
      </c>
      <c r="H205" s="9">
        <f>(((ABS(G205-E205))/E205))</f>
        <v>0</v>
      </c>
      <c r="I205" s="9">
        <f>IF(G205&lt;=80,0.07,IF(AND(G205&gt;80,G205&lt;=250),0.06,IF(AND(G205&gt;250,G205&gt;=500),0.04,IF(G205&gt;500,0.03,0))))</f>
        <v>0.06</v>
      </c>
      <c r="J205" s="13" t="s">
        <v>351</v>
      </c>
      <c r="K205" s="37">
        <v>1</v>
      </c>
      <c r="L205" s="37">
        <v>0</v>
      </c>
      <c r="M205" s="37">
        <v>0</v>
      </c>
      <c r="N205" s="37">
        <v>1</v>
      </c>
      <c r="O205" s="37">
        <v>0</v>
      </c>
      <c r="P205" s="37">
        <v>1</v>
      </c>
      <c r="Q205" s="3">
        <v>1</v>
      </c>
      <c r="R205" s="3">
        <v>1</v>
      </c>
      <c r="S205" s="3">
        <v>1</v>
      </c>
      <c r="T205" s="3">
        <v>0</v>
      </c>
      <c r="U205" t="s">
        <v>720</v>
      </c>
      <c r="V205" t="s">
        <v>470</v>
      </c>
      <c r="W205" s="9">
        <f>(((ABS(G205-F205))/F205))</f>
        <v>0.2666254301128923</v>
      </c>
      <c r="X205" s="9">
        <f>IF(F205&lt;=80,0.07,IF(AND(F205&gt;80,F205&lt;=250),0.06,IF(AND(F205&gt;250,F205&gt;=500),0.04,IF(F205&gt;500,0.03,0))))</f>
        <v>0.04</v>
      </c>
      <c r="Y205" t="str">
        <f>IF(ABS(W205)&lt;=X205,"Dentro del rango","Supera el rango")</f>
        <v>Supera el rango</v>
      </c>
      <c r="Z205">
        <f>AVERAGE(K205,L205,M205,N205,O205,P205,Q205,R205,S205,T205)</f>
        <v>0.6</v>
      </c>
      <c r="AA205" t="str">
        <f>IF(Z205=1,"Aprobado","Ajustar")</f>
        <v>Ajustar</v>
      </c>
    </row>
    <row r="206" spans="1:27">
      <c r="A206">
        <v>205</v>
      </c>
      <c r="B206" s="1" t="s">
        <v>721</v>
      </c>
      <c r="C206" s="1" t="s">
        <v>646</v>
      </c>
      <c r="D206" s="1" t="s">
        <v>722</v>
      </c>
      <c r="E206" s="3">
        <v>43</v>
      </c>
      <c r="F206" s="3" t="s">
        <v>723</v>
      </c>
      <c r="G206">
        <v>43</v>
      </c>
      <c r="H206" s="9">
        <f>(((ABS(G206-E206))/E206))</f>
        <v>0</v>
      </c>
      <c r="I206" s="9">
        <f>IF(G206&lt;=80,0.07,IF(AND(G206&gt;80,G206&lt;=250),0.06,IF(AND(G206&gt;250,G206&gt;=500),0.04,IF(G206&gt;500,0.03,0))))</f>
        <v>7.0000000000000007E-2</v>
      </c>
      <c r="J206" s="13" t="s">
        <v>351</v>
      </c>
      <c r="K206" s="37">
        <v>1</v>
      </c>
      <c r="L206" s="37">
        <v>1</v>
      </c>
      <c r="M206" s="37">
        <v>0</v>
      </c>
      <c r="N206" s="37">
        <v>1</v>
      </c>
      <c r="O206" s="37">
        <v>0</v>
      </c>
      <c r="P206" s="37">
        <v>1</v>
      </c>
      <c r="Q206" s="3">
        <v>1</v>
      </c>
      <c r="R206" s="3">
        <v>1</v>
      </c>
      <c r="S206" s="3">
        <v>1</v>
      </c>
      <c r="T206" s="3">
        <v>0</v>
      </c>
      <c r="U206" t="s">
        <v>682</v>
      </c>
      <c r="V206" t="s">
        <v>470</v>
      </c>
      <c r="W206" s="9">
        <f>(((ABS(G206-F206))/F206))</f>
        <v>1.9819304032700265</v>
      </c>
      <c r="X206" s="9">
        <f>IF(F206&lt;=80,0.07,IF(AND(F206&gt;80,F206&lt;=250),0.06,IF(AND(F206&gt;250,F206&gt;=500),0.04,IF(F206&gt;500,0.03,0))))</f>
        <v>0.04</v>
      </c>
      <c r="Y206" t="str">
        <f>IF(ABS(W206)&lt;=X206,"Dentro del rango","Supera el rango")</f>
        <v>Supera el rango</v>
      </c>
      <c r="Z206">
        <f>AVERAGE(K206,L206,M206,N206,O206,P206,Q206,R206,S206,T206)</f>
        <v>0.7</v>
      </c>
      <c r="AA206" t="str">
        <f>IF(Z206=1,"Aprobado","Ajustar")</f>
        <v>Ajustar</v>
      </c>
    </row>
    <row r="207" spans="1:27">
      <c r="A207">
        <v>206</v>
      </c>
      <c r="B207" s="1" t="s">
        <v>724</v>
      </c>
      <c r="C207" s="1" t="s">
        <v>646</v>
      </c>
      <c r="D207" s="1" t="s">
        <v>725</v>
      </c>
      <c r="E207" s="3">
        <v>117</v>
      </c>
      <c r="F207" s="3" t="s">
        <v>726</v>
      </c>
      <c r="G207">
        <v>117</v>
      </c>
      <c r="H207" s="9">
        <f>(((ABS(G207-E207))/E207))</f>
        <v>0</v>
      </c>
      <c r="I207" s="9">
        <f>IF(G207&lt;=80,0.07,IF(AND(G207&gt;80,G207&lt;=250),0.06,IF(AND(G207&gt;250,G207&gt;=500),0.04,IF(G207&gt;500,0.03,0))))</f>
        <v>0.06</v>
      </c>
      <c r="J207" s="13" t="s">
        <v>351</v>
      </c>
      <c r="K207" s="37">
        <v>1</v>
      </c>
      <c r="L207" s="37">
        <v>1</v>
      </c>
      <c r="M207" s="37">
        <v>1</v>
      </c>
      <c r="N207" s="37">
        <v>1</v>
      </c>
      <c r="O207" s="37">
        <v>0</v>
      </c>
      <c r="P207" s="37">
        <v>1</v>
      </c>
      <c r="Q207" s="3">
        <v>1</v>
      </c>
      <c r="R207" s="3">
        <v>1</v>
      </c>
      <c r="S207" s="3">
        <v>1</v>
      </c>
      <c r="T207" s="3">
        <v>0</v>
      </c>
      <c r="U207" t="s">
        <v>699</v>
      </c>
      <c r="V207" t="s">
        <v>470</v>
      </c>
      <c r="W207" s="9">
        <f>(((ABS(G207-F207))/F207))</f>
        <v>1.9019838663642763E-2</v>
      </c>
      <c r="X207" s="9">
        <f>IF(F207&lt;=80,0.07,IF(AND(F207&gt;80,F207&lt;=250),0.06,IF(AND(F207&gt;250,F207&gt;=500),0.04,IF(F207&gt;500,0.03,0))))</f>
        <v>0.04</v>
      </c>
      <c r="Y207" t="str">
        <f>IF(ABS(W207)&lt;=X207,"Dentro del rango","Supera el rango")</f>
        <v>Dentro del rango</v>
      </c>
      <c r="Z207">
        <f>AVERAGE(K207,L207,M207,N207,O207,P207,Q207,R207,S207,T207)</f>
        <v>0.8</v>
      </c>
      <c r="AA207" t="str">
        <f>IF(Z207=1,"Aprobado","Ajustar")</f>
        <v>Ajustar</v>
      </c>
    </row>
    <row r="208" spans="1:27">
      <c r="A208">
        <v>207</v>
      </c>
      <c r="B208" s="1" t="s">
        <v>727</v>
      </c>
      <c r="C208" s="1" t="s">
        <v>646</v>
      </c>
      <c r="D208" s="1" t="s">
        <v>728</v>
      </c>
      <c r="E208" s="3">
        <v>32</v>
      </c>
      <c r="F208" s="3" t="s">
        <v>729</v>
      </c>
      <c r="G208">
        <v>32</v>
      </c>
      <c r="H208" s="9">
        <f>(((ABS(G208-E208))/E208))</f>
        <v>0</v>
      </c>
      <c r="I208" s="9">
        <f>IF(G208&lt;=80,0.07,IF(AND(G208&gt;80,G208&lt;=250),0.06,IF(AND(G208&gt;250,G208&gt;=500),0.04,IF(G208&gt;500,0.03,0))))</f>
        <v>7.0000000000000007E-2</v>
      </c>
      <c r="J208" s="13" t="s">
        <v>351</v>
      </c>
      <c r="K208" s="37">
        <v>1</v>
      </c>
      <c r="L208" s="37">
        <v>1</v>
      </c>
      <c r="M208" s="37">
        <v>1</v>
      </c>
      <c r="N208" s="37">
        <v>1</v>
      </c>
      <c r="O208" s="37">
        <v>0</v>
      </c>
      <c r="P208" s="37">
        <v>1</v>
      </c>
      <c r="Q208" s="3">
        <v>1</v>
      </c>
      <c r="R208" s="3">
        <v>1</v>
      </c>
      <c r="S208" s="3">
        <v>1</v>
      </c>
      <c r="T208" s="3">
        <v>0</v>
      </c>
      <c r="U208" t="s">
        <v>699</v>
      </c>
      <c r="V208" t="s">
        <v>470</v>
      </c>
      <c r="W208" s="9">
        <f>(((ABS(G208-F208))/F208))</f>
        <v>1.4827037801024965E-2</v>
      </c>
      <c r="X208" s="9">
        <f>IF(F208&lt;=80,0.07,IF(AND(F208&gt;80,F208&lt;=250),0.06,IF(AND(F208&gt;250,F208&gt;=500),0.04,IF(F208&gt;500,0.03,0))))</f>
        <v>0.04</v>
      </c>
      <c r="Y208" t="str">
        <f>IF(ABS(W208)&lt;=X208,"Dentro del rango","Supera el rango")</f>
        <v>Dentro del rango</v>
      </c>
      <c r="Z208">
        <f>AVERAGE(K208,L208,M208,N208,O208,P208,Q208,R208,S208,T208)</f>
        <v>0.8</v>
      </c>
      <c r="AA208" t="str">
        <f>IF(Z208=1,"Aprobado","Ajustar")</f>
        <v>Ajustar</v>
      </c>
    </row>
    <row r="209" spans="1:27">
      <c r="A209">
        <v>208</v>
      </c>
      <c r="B209" s="1" t="s">
        <v>730</v>
      </c>
      <c r="C209" s="1" t="s">
        <v>646</v>
      </c>
      <c r="D209" s="1" t="s">
        <v>731</v>
      </c>
      <c r="E209" s="3">
        <v>55</v>
      </c>
      <c r="F209" s="3" t="s">
        <v>732</v>
      </c>
      <c r="G209">
        <v>55</v>
      </c>
      <c r="H209" s="9">
        <f>(((ABS(G209-E209))/E209))</f>
        <v>0</v>
      </c>
      <c r="I209" s="9">
        <f>IF(G209&lt;=80,0.07,IF(AND(G209&gt;80,G209&lt;=250),0.06,IF(AND(G209&gt;250,G209&gt;=500),0.04,IF(G209&gt;500,0.03,0))))</f>
        <v>7.0000000000000007E-2</v>
      </c>
      <c r="J209" s="13" t="s">
        <v>351</v>
      </c>
      <c r="K209" s="37">
        <v>1</v>
      </c>
      <c r="L209" s="37">
        <v>1</v>
      </c>
      <c r="M209" s="37">
        <v>1</v>
      </c>
      <c r="N209" s="37">
        <v>1</v>
      </c>
      <c r="O209" s="37">
        <v>0</v>
      </c>
      <c r="P209" s="37">
        <v>1</v>
      </c>
      <c r="Q209" s="3">
        <v>1</v>
      </c>
      <c r="R209" s="3">
        <v>1</v>
      </c>
      <c r="S209" s="3">
        <v>1</v>
      </c>
      <c r="T209" s="3">
        <v>0</v>
      </c>
      <c r="U209" t="s">
        <v>699</v>
      </c>
      <c r="V209" t="s">
        <v>470</v>
      </c>
      <c r="W209" s="9">
        <f>(((ABS(G209-F209))/F209))</f>
        <v>5.9928273552804896E-2</v>
      </c>
      <c r="X209" s="9">
        <f>IF(F209&lt;=80,0.07,IF(AND(F209&gt;80,F209&lt;=250),0.06,IF(AND(F209&gt;250,F209&gt;=500),0.04,IF(F209&gt;500,0.03,0))))</f>
        <v>0.04</v>
      </c>
      <c r="Y209" t="str">
        <f>IF(ABS(W209)&lt;=X209,"Dentro del rango","Supera el rango")</f>
        <v>Supera el rango</v>
      </c>
      <c r="Z209">
        <f>AVERAGE(K209,L209,M209,N209,O209,P209,Q209,R209,S209,T209)</f>
        <v>0.8</v>
      </c>
      <c r="AA209" t="str">
        <f>IF(Z209=1,"Aprobado","Ajustar")</f>
        <v>Ajustar</v>
      </c>
    </row>
    <row r="210" spans="1:27">
      <c r="A210">
        <v>209</v>
      </c>
      <c r="B210" s="1" t="s">
        <v>733</v>
      </c>
      <c r="C210" s="1" t="s">
        <v>646</v>
      </c>
      <c r="D210" s="1" t="s">
        <v>734</v>
      </c>
      <c r="E210" s="3">
        <v>91</v>
      </c>
      <c r="F210" s="3" t="s">
        <v>735</v>
      </c>
      <c r="G210">
        <v>91</v>
      </c>
      <c r="H210" s="9">
        <f>(((ABS(G210-E210))/E210))</f>
        <v>0</v>
      </c>
      <c r="I210" s="9">
        <f>IF(G210&lt;=80,0.07,IF(AND(G210&gt;80,G210&lt;=250),0.06,IF(AND(G210&gt;250,G210&gt;=500),0.04,IF(G210&gt;500,0.03,0))))</f>
        <v>0.06</v>
      </c>
      <c r="J210" s="13" t="s">
        <v>351</v>
      </c>
      <c r="K210" s="37">
        <v>1</v>
      </c>
      <c r="L210" s="37">
        <v>1</v>
      </c>
      <c r="M210" s="37">
        <v>0</v>
      </c>
      <c r="N210" s="37">
        <v>1</v>
      </c>
      <c r="O210" s="37">
        <v>0</v>
      </c>
      <c r="P210" s="37">
        <v>1</v>
      </c>
      <c r="Q210" s="3">
        <v>1</v>
      </c>
      <c r="R210" s="3">
        <v>1</v>
      </c>
      <c r="S210" s="3">
        <v>1</v>
      </c>
      <c r="T210" s="3">
        <v>0</v>
      </c>
      <c r="U210" t="s">
        <v>682</v>
      </c>
      <c r="V210" t="s">
        <v>470</v>
      </c>
      <c r="W210" s="9">
        <f>(((ABS(G210-F210))/F210))</f>
        <v>0.23454446984515923</v>
      </c>
      <c r="X210" s="9">
        <f>IF(F210&lt;=80,0.07,IF(AND(F210&gt;80,F210&lt;=250),0.06,IF(AND(F210&gt;250,F210&gt;=500),0.04,IF(F210&gt;500,0.03,0))))</f>
        <v>0.04</v>
      </c>
      <c r="Y210" t="str">
        <f>IF(ABS(W210)&lt;=X210,"Dentro del rango","Supera el rango")</f>
        <v>Supera el rango</v>
      </c>
      <c r="Z210">
        <f>AVERAGE(K210,L210,M210,N210,O210,P210,Q210,R210,S210,T210)</f>
        <v>0.7</v>
      </c>
      <c r="AA210" t="str">
        <f>IF(Z210=1,"Aprobado","Ajustar")</f>
        <v>Ajustar</v>
      </c>
    </row>
    <row r="211" spans="1:27">
      <c r="A211">
        <v>210</v>
      </c>
      <c r="B211" s="1" t="s">
        <v>736</v>
      </c>
      <c r="C211" s="1" t="s">
        <v>646</v>
      </c>
      <c r="D211" s="1" t="s">
        <v>737</v>
      </c>
      <c r="E211" s="3">
        <v>170</v>
      </c>
      <c r="F211" s="3" t="s">
        <v>738</v>
      </c>
      <c r="G211">
        <v>169.92</v>
      </c>
      <c r="H211" s="9">
        <f>(((ABS(G211-E211))/E211))</f>
        <v>4.7058823529419122E-4</v>
      </c>
      <c r="I211" s="9">
        <f>IF(G211&lt;=80,0.07,IF(AND(G211&gt;80,G211&lt;=250),0.06,IF(AND(G211&gt;250,G211&gt;=500),0.04,IF(G211&gt;500,0.03,0))))</f>
        <v>0.06</v>
      </c>
      <c r="J211" s="13" t="s">
        <v>351</v>
      </c>
      <c r="K211" s="37">
        <v>1</v>
      </c>
      <c r="L211" s="37">
        <v>1</v>
      </c>
      <c r="M211" s="37">
        <v>0</v>
      </c>
      <c r="N211" s="37">
        <v>1</v>
      </c>
      <c r="O211" s="37">
        <v>0</v>
      </c>
      <c r="P211" s="37">
        <v>1</v>
      </c>
      <c r="Q211" s="3">
        <v>1</v>
      </c>
      <c r="R211" s="3">
        <v>1</v>
      </c>
      <c r="S211" s="3">
        <v>1</v>
      </c>
      <c r="T211" s="3">
        <v>0</v>
      </c>
      <c r="U211" t="s">
        <v>682</v>
      </c>
      <c r="V211" t="s">
        <v>470</v>
      </c>
      <c r="W211" s="9">
        <f>(((ABS(G211-F211))/F211))</f>
        <v>0.17528713337995488</v>
      </c>
      <c r="X211" s="9">
        <f>IF(F211&lt;=80,0.07,IF(AND(F211&gt;80,F211&lt;=250),0.06,IF(AND(F211&gt;250,F211&gt;=500),0.04,IF(F211&gt;500,0.03,0))))</f>
        <v>0.04</v>
      </c>
      <c r="Y211" t="str">
        <f>IF(ABS(W211)&lt;=X211,"Dentro del rango","Supera el rango")</f>
        <v>Supera el rango</v>
      </c>
      <c r="Z211">
        <f>AVERAGE(K211,L211,M211,N211,O211,P211,Q211,R211,S211,T211)</f>
        <v>0.7</v>
      </c>
      <c r="AA211" t="str">
        <f>IF(Z211=1,"Aprobado","Ajustar")</f>
        <v>Ajustar</v>
      </c>
    </row>
    <row r="212" spans="1:27">
      <c r="A212">
        <v>211</v>
      </c>
      <c r="B212" s="1" t="s">
        <v>739</v>
      </c>
      <c r="C212" s="1" t="s">
        <v>646</v>
      </c>
      <c r="D212" s="1" t="s">
        <v>740</v>
      </c>
      <c r="E212" s="3">
        <v>155</v>
      </c>
      <c r="F212" s="3" t="s">
        <v>741</v>
      </c>
      <c r="G212">
        <v>155</v>
      </c>
      <c r="H212" s="9">
        <f>(((ABS(G212-E212))/E212))</f>
        <v>0</v>
      </c>
      <c r="I212" s="9">
        <f>IF(G212&lt;=80,0.07,IF(AND(G212&gt;80,G212&lt;=250),0.06,IF(AND(G212&gt;250,G212&gt;=500),0.04,IF(G212&gt;500,0.03,0))))</f>
        <v>0.06</v>
      </c>
      <c r="J212" s="13" t="s">
        <v>351</v>
      </c>
      <c r="K212" s="37">
        <v>1</v>
      </c>
      <c r="L212" s="37">
        <v>1</v>
      </c>
      <c r="M212" s="37">
        <v>0</v>
      </c>
      <c r="N212" s="37">
        <v>1</v>
      </c>
      <c r="O212" s="37">
        <v>0</v>
      </c>
      <c r="P212" s="37">
        <v>1</v>
      </c>
      <c r="Q212" s="3">
        <v>1</v>
      </c>
      <c r="R212" s="3">
        <v>1</v>
      </c>
      <c r="S212" s="3">
        <v>1</v>
      </c>
      <c r="T212" s="3">
        <v>0</v>
      </c>
      <c r="U212" t="s">
        <v>682</v>
      </c>
      <c r="V212" t="s">
        <v>470</v>
      </c>
      <c r="W212" s="9">
        <f>(((ABS(G212-F212))/F212))</f>
        <v>0.14353131411475756</v>
      </c>
      <c r="X212" s="9">
        <f>IF(F212&lt;=80,0.07,IF(AND(F212&gt;80,F212&lt;=250),0.06,IF(AND(F212&gt;250,F212&gt;=500),0.04,IF(F212&gt;500,0.03,0))))</f>
        <v>0.04</v>
      </c>
      <c r="Y212" t="str">
        <f>IF(ABS(W212)&lt;=X212,"Dentro del rango","Supera el rango")</f>
        <v>Supera el rango</v>
      </c>
      <c r="Z212">
        <f>AVERAGE(K212,L212,M212,N212,O212,P212,Q212,R212,S212,T212)</f>
        <v>0.7</v>
      </c>
      <c r="AA212" t="str">
        <f>IF(Z212=1,"Aprobado","Ajustar")</f>
        <v>Ajustar</v>
      </c>
    </row>
    <row r="213" spans="1:27">
      <c r="A213">
        <v>212</v>
      </c>
      <c r="B213" s="1" t="s">
        <v>742</v>
      </c>
      <c r="C213" s="1" t="s">
        <v>646</v>
      </c>
      <c r="D213" s="1" t="s">
        <v>743</v>
      </c>
      <c r="E213" s="3">
        <v>149</v>
      </c>
      <c r="F213" s="3" t="s">
        <v>744</v>
      </c>
      <c r="G213">
        <v>149</v>
      </c>
      <c r="H213" s="9">
        <f>(((ABS(G213-E213))/E213))</f>
        <v>0</v>
      </c>
      <c r="I213" s="9">
        <f>IF(G213&lt;=80,0.07,IF(AND(G213&gt;80,G213&lt;=250),0.06,IF(AND(G213&gt;250,G213&gt;=500),0.04,IF(G213&gt;500,0.03,0))))</f>
        <v>0.06</v>
      </c>
      <c r="J213" s="13" t="s">
        <v>351</v>
      </c>
      <c r="K213" s="37">
        <v>1</v>
      </c>
      <c r="L213" s="37">
        <v>1</v>
      </c>
      <c r="M213" s="37">
        <v>1</v>
      </c>
      <c r="N213" s="37">
        <v>1</v>
      </c>
      <c r="O213" s="37">
        <v>0</v>
      </c>
      <c r="P213" s="37">
        <v>1</v>
      </c>
      <c r="Q213" s="3">
        <v>0</v>
      </c>
      <c r="R213" s="3">
        <v>1</v>
      </c>
      <c r="S213" s="3">
        <v>1</v>
      </c>
      <c r="T213" s="3">
        <v>0</v>
      </c>
      <c r="U213" t="s">
        <v>745</v>
      </c>
      <c r="V213" t="s">
        <v>470</v>
      </c>
      <c r="W213" s="9">
        <f>(((ABS(G213-F213))/F213))</f>
        <v>9.9630345395428956E-3</v>
      </c>
      <c r="X213" s="9">
        <f>IF(F213&lt;=80,0.07,IF(AND(F213&gt;80,F213&lt;=250),0.06,IF(AND(F213&gt;250,F213&gt;=500),0.04,IF(F213&gt;500,0.03,0))))</f>
        <v>0.04</v>
      </c>
      <c r="Y213" t="str">
        <f>IF(ABS(W213)&lt;=X213,"Dentro del rango","Supera el rango")</f>
        <v>Dentro del rango</v>
      </c>
      <c r="Z213">
        <f>AVERAGE(K213,L213,M213,N213,O213,P213,Q213,R213,S213,T213)</f>
        <v>0.7</v>
      </c>
      <c r="AA213" t="str">
        <f>IF(Z213=1,"Aprobado","Ajustar")</f>
        <v>Ajustar</v>
      </c>
    </row>
    <row r="214" spans="1:27">
      <c r="A214">
        <v>213</v>
      </c>
      <c r="B214" s="1" t="s">
        <v>746</v>
      </c>
      <c r="C214" s="1" t="s">
        <v>646</v>
      </c>
      <c r="D214" s="1" t="s">
        <v>747</v>
      </c>
      <c r="E214" s="3">
        <v>63</v>
      </c>
      <c r="F214" s="3" t="s">
        <v>748</v>
      </c>
      <c r="G214">
        <v>63</v>
      </c>
      <c r="H214" s="9">
        <f>(((ABS(G214-E214))/E214))</f>
        <v>0</v>
      </c>
      <c r="I214" s="9">
        <f>IF(G214&lt;=80,0.07,IF(AND(G214&gt;80,G214&lt;=250),0.06,IF(AND(G214&gt;250,G214&gt;=500),0.04,IF(G214&gt;500,0.03,0))))</f>
        <v>7.0000000000000007E-2</v>
      </c>
      <c r="J214" s="13" t="s">
        <v>351</v>
      </c>
      <c r="K214" s="37">
        <v>1</v>
      </c>
      <c r="L214" s="37">
        <v>1</v>
      </c>
      <c r="M214" s="37">
        <v>0</v>
      </c>
      <c r="N214" s="37">
        <v>1</v>
      </c>
      <c r="O214" s="37">
        <v>0</v>
      </c>
      <c r="P214" s="37">
        <v>1</v>
      </c>
      <c r="Q214" s="3">
        <v>1</v>
      </c>
      <c r="R214" s="3">
        <v>1</v>
      </c>
      <c r="S214" s="3">
        <v>1</v>
      </c>
      <c r="T214" s="3">
        <v>0</v>
      </c>
      <c r="U214" t="s">
        <v>682</v>
      </c>
      <c r="V214" t="s">
        <v>470</v>
      </c>
      <c r="W214" s="9">
        <f>(((ABS(G214-F214))/F214))</f>
        <v>0.14117218110012236</v>
      </c>
      <c r="X214" s="9">
        <f>IF(F214&lt;=80,0.07,IF(AND(F214&gt;80,F214&lt;=250),0.06,IF(AND(F214&gt;250,F214&gt;=500),0.04,IF(F214&gt;500,0.03,0))))</f>
        <v>0.04</v>
      </c>
      <c r="Y214" t="str">
        <f>IF(ABS(W214)&lt;=X214,"Dentro del rango","Supera el rango")</f>
        <v>Supera el rango</v>
      </c>
      <c r="Z214">
        <f>AVERAGE(K214,L214,M214,N214,O214,P214,Q214,R214,S214,T214)</f>
        <v>0.7</v>
      </c>
      <c r="AA214" t="str">
        <f>IF(Z214=1,"Aprobado","Ajustar")</f>
        <v>Ajustar</v>
      </c>
    </row>
    <row r="215" spans="1:27">
      <c r="A215">
        <v>214</v>
      </c>
      <c r="B215" s="1" t="s">
        <v>749</v>
      </c>
      <c r="C215" s="1" t="s">
        <v>646</v>
      </c>
      <c r="D215" s="1" t="s">
        <v>750</v>
      </c>
      <c r="E215" s="3">
        <v>311</v>
      </c>
      <c r="F215" s="3" t="s">
        <v>751</v>
      </c>
      <c r="G215">
        <v>310.74</v>
      </c>
      <c r="H215" s="9">
        <f>(((ABS(G215-E215))/E215))</f>
        <v>8.3601286173630516E-4</v>
      </c>
      <c r="I215" s="9">
        <f>IF(G215&lt;=80,0.07,IF(AND(G215&gt;80,G215&lt;=250),0.06,IF(AND(G215&gt;250,G215&gt;=500),0.04,IF(G215&gt;500,0.03,0))))</f>
        <v>0</v>
      </c>
      <c r="J215" s="13" t="s">
        <v>351</v>
      </c>
      <c r="K215" s="37">
        <v>1</v>
      </c>
      <c r="L215" s="37">
        <v>1</v>
      </c>
      <c r="M215" s="37">
        <v>1</v>
      </c>
      <c r="N215" s="37">
        <v>1</v>
      </c>
      <c r="O215" s="37">
        <v>0</v>
      </c>
      <c r="P215" s="37">
        <v>1</v>
      </c>
      <c r="Q215" s="3">
        <v>1</v>
      </c>
      <c r="R215" s="3">
        <v>1</v>
      </c>
      <c r="S215" s="3">
        <v>1</v>
      </c>
      <c r="T215" s="3">
        <v>0</v>
      </c>
      <c r="U215" t="s">
        <v>682</v>
      </c>
      <c r="V215" t="s">
        <v>470</v>
      </c>
      <c r="W215" s="9">
        <f>(((ABS(G215-F215))/F215))</f>
        <v>7.0155064388233483E-7</v>
      </c>
      <c r="X215" s="9">
        <f>IF(F215&lt;=80,0.07,IF(AND(F215&gt;80,F215&lt;=250),0.06,IF(AND(F215&gt;250,F215&gt;=500),0.04,IF(F215&gt;500,0.03,0))))</f>
        <v>0.04</v>
      </c>
      <c r="Y215" t="str">
        <f>IF(ABS(W215)&lt;=X215,"Dentro del rango","Supera el rango")</f>
        <v>Dentro del rango</v>
      </c>
      <c r="Z215">
        <f>AVERAGE(K215,L215,M215,N215,O215,P215,Q215,R215,S215,T215)</f>
        <v>0.8</v>
      </c>
      <c r="AA215" t="str">
        <f>IF(Z215=1,"Aprobado","Ajustar")</f>
        <v>Ajustar</v>
      </c>
    </row>
    <row r="216" spans="1:27">
      <c r="A216">
        <v>215</v>
      </c>
      <c r="B216" s="1" t="s">
        <v>752</v>
      </c>
      <c r="C216" s="1" t="s">
        <v>646</v>
      </c>
      <c r="D216" s="1" t="s">
        <v>753</v>
      </c>
      <c r="E216" s="3">
        <v>108</v>
      </c>
      <c r="F216" s="3" t="s">
        <v>754</v>
      </c>
      <c r="G216">
        <v>108</v>
      </c>
      <c r="H216" s="9">
        <f>(((ABS(G216-E216))/E216))</f>
        <v>0</v>
      </c>
      <c r="I216" s="9">
        <f>IF(G216&lt;=80,0.07,IF(AND(G216&gt;80,G216&lt;=250),0.06,IF(AND(G216&gt;250,G216&gt;=500),0.04,IF(G216&gt;500,0.03,0))))</f>
        <v>0.06</v>
      </c>
      <c r="J216" s="13" t="s">
        <v>351</v>
      </c>
      <c r="K216" s="37">
        <v>1</v>
      </c>
      <c r="L216" s="37">
        <v>1</v>
      </c>
      <c r="M216" s="37">
        <v>0</v>
      </c>
      <c r="N216" s="37">
        <v>1</v>
      </c>
      <c r="O216" s="37">
        <v>0</v>
      </c>
      <c r="P216" s="37">
        <v>1</v>
      </c>
      <c r="Q216" s="3">
        <v>1</v>
      </c>
      <c r="R216" s="3">
        <v>1</v>
      </c>
      <c r="S216" s="3">
        <v>1</v>
      </c>
      <c r="T216" s="3">
        <v>0</v>
      </c>
      <c r="U216" t="s">
        <v>682</v>
      </c>
      <c r="V216" t="s">
        <v>470</v>
      </c>
      <c r="W216" s="9">
        <f>(((ABS(G216-F216))/F216))</f>
        <v>9.1303968288191248E-2</v>
      </c>
      <c r="X216" s="9">
        <f>IF(F216&lt;=80,0.07,IF(AND(F216&gt;80,F216&lt;=250),0.06,IF(AND(F216&gt;250,F216&gt;=500),0.04,IF(F216&gt;500,0.03,0))))</f>
        <v>0.04</v>
      </c>
      <c r="Y216" t="str">
        <f>IF(ABS(W216)&lt;=X216,"Dentro del rango","Supera el rango")</f>
        <v>Supera el rango</v>
      </c>
      <c r="Z216">
        <f>AVERAGE(K216,L216,M216,N216,O216,P216,Q216,R216,S216,T216)</f>
        <v>0.7</v>
      </c>
      <c r="AA216" t="str">
        <f>IF(Z216=1,"Aprobado","Ajustar")</f>
        <v>Ajustar</v>
      </c>
    </row>
    <row r="217" spans="1:27">
      <c r="A217">
        <v>216</v>
      </c>
      <c r="B217" s="1" t="s">
        <v>755</v>
      </c>
      <c r="C217" s="1" t="s">
        <v>646</v>
      </c>
      <c r="D217" s="1" t="s">
        <v>756</v>
      </c>
      <c r="E217" s="3">
        <v>277</v>
      </c>
      <c r="F217" s="3" t="s">
        <v>757</v>
      </c>
      <c r="G217">
        <v>277</v>
      </c>
      <c r="H217" s="9">
        <f>(((ABS(G217-E217))/E217))</f>
        <v>0</v>
      </c>
      <c r="I217" s="9">
        <f>IF(G217&lt;=80,0.07,IF(AND(G217&gt;80,G217&lt;=250),0.06,IF(AND(G217&gt;250,G217&gt;=500),0.04,IF(G217&gt;500,0.03,0))))</f>
        <v>0</v>
      </c>
      <c r="J217" s="13" t="s">
        <v>351</v>
      </c>
      <c r="K217" s="37">
        <v>1</v>
      </c>
      <c r="L217" s="37">
        <v>1</v>
      </c>
      <c r="M217" s="37">
        <v>0</v>
      </c>
      <c r="N217" s="37">
        <v>1</v>
      </c>
      <c r="O217" s="37">
        <v>0</v>
      </c>
      <c r="P217" s="37">
        <v>1</v>
      </c>
      <c r="Q217" s="3">
        <v>1</v>
      </c>
      <c r="R217" s="3">
        <v>1</v>
      </c>
      <c r="S217" s="3">
        <v>1</v>
      </c>
      <c r="T217" s="3">
        <v>0</v>
      </c>
      <c r="U217" t="s">
        <v>682</v>
      </c>
      <c r="V217" t="s">
        <v>470</v>
      </c>
      <c r="W217" s="9">
        <f>(((ABS(G217-F217))/F217))</f>
        <v>0.14364380870209617</v>
      </c>
      <c r="X217" s="9">
        <f>IF(F217&lt;=80,0.07,IF(AND(F217&gt;80,F217&lt;=250),0.06,IF(AND(F217&gt;250,F217&gt;=500),0.04,IF(F217&gt;500,0.03,0))))</f>
        <v>0.04</v>
      </c>
      <c r="Y217" t="str">
        <f>IF(ABS(W217)&lt;=X217,"Dentro del rango","Supera el rango")</f>
        <v>Supera el rango</v>
      </c>
      <c r="Z217">
        <f>AVERAGE(K217,L217,M217,N217,O217,P217,Q217,R217,S217,T217)</f>
        <v>0.7</v>
      </c>
      <c r="AA217" t="str">
        <f>IF(Z217=1,"Aprobado","Ajustar")</f>
        <v>Ajustar</v>
      </c>
    </row>
    <row r="218" spans="1:27">
      <c r="A218">
        <v>217</v>
      </c>
      <c r="B218" s="1" t="s">
        <v>758</v>
      </c>
      <c r="C218" s="1" t="s">
        <v>646</v>
      </c>
      <c r="D218" s="1" t="s">
        <v>759</v>
      </c>
      <c r="E218" s="3">
        <v>74</v>
      </c>
      <c r="F218" s="3" t="s">
        <v>760</v>
      </c>
      <c r="G218">
        <v>74</v>
      </c>
      <c r="H218" s="9">
        <f>(((ABS(G218-E218))/E218))</f>
        <v>0</v>
      </c>
      <c r="I218" s="9">
        <f>IF(G218&lt;=80,0.07,IF(AND(G218&gt;80,G218&lt;=250),0.06,IF(AND(G218&gt;250,G218&gt;=500),0.04,IF(G218&gt;500,0.03,0))))</f>
        <v>7.0000000000000007E-2</v>
      </c>
      <c r="J218" s="13" t="s">
        <v>351</v>
      </c>
      <c r="K218" s="37">
        <v>1</v>
      </c>
      <c r="L218" s="37">
        <v>1</v>
      </c>
      <c r="M218" s="37">
        <v>0</v>
      </c>
      <c r="N218" s="37">
        <v>1</v>
      </c>
      <c r="O218" s="37">
        <v>0</v>
      </c>
      <c r="P218" s="37">
        <v>1</v>
      </c>
      <c r="Q218" s="3">
        <v>0</v>
      </c>
      <c r="R218" s="3">
        <v>1</v>
      </c>
      <c r="S218" s="3">
        <v>1</v>
      </c>
      <c r="T218" s="3">
        <v>0</v>
      </c>
      <c r="U218" t="s">
        <v>761</v>
      </c>
      <c r="V218" t="s">
        <v>470</v>
      </c>
      <c r="W218" s="9">
        <f>(((ABS(G218-F218))/F218))</f>
        <v>0.22343392648429486</v>
      </c>
      <c r="X218" s="9">
        <f>IF(F218&lt;=80,0.07,IF(AND(F218&gt;80,F218&lt;=250),0.06,IF(AND(F218&gt;250,F218&gt;=500),0.04,IF(F218&gt;500,0.03,0))))</f>
        <v>0.04</v>
      </c>
      <c r="Y218" t="str">
        <f>IF(ABS(W218)&lt;=X218,"Dentro del rango","Supera el rango")</f>
        <v>Supera el rango</v>
      </c>
      <c r="Z218">
        <f>AVERAGE(K218,L218,M218,N218,O218,P218,Q218,R218,S218,T218)</f>
        <v>0.6</v>
      </c>
      <c r="AA218" t="str">
        <f>IF(Z218=1,"Aprobado","Ajustar")</f>
        <v>Ajustar</v>
      </c>
    </row>
    <row r="219" spans="1:27">
      <c r="A219">
        <v>218</v>
      </c>
      <c r="B219" s="1" t="s">
        <v>762</v>
      </c>
      <c r="C219" s="1" t="s">
        <v>646</v>
      </c>
      <c r="D219" s="1" t="s">
        <v>763</v>
      </c>
      <c r="E219" s="3">
        <v>94</v>
      </c>
      <c r="F219" s="3" t="s">
        <v>764</v>
      </c>
      <c r="G219">
        <v>94</v>
      </c>
      <c r="H219" s="9">
        <f>(((ABS(G219-E219))/E219))</f>
        <v>0</v>
      </c>
      <c r="I219" s="9">
        <f>IF(G219&lt;=80,0.07,IF(AND(G219&gt;80,G219&lt;=250),0.06,IF(AND(G219&gt;250,G219&gt;=500),0.04,IF(G219&gt;500,0.03,0))))</f>
        <v>0.06</v>
      </c>
      <c r="J219" s="13" t="s">
        <v>351</v>
      </c>
      <c r="K219" s="37">
        <v>1</v>
      </c>
      <c r="L219" s="37">
        <v>1</v>
      </c>
      <c r="M219" s="37">
        <v>0</v>
      </c>
      <c r="N219" s="37">
        <v>1</v>
      </c>
      <c r="O219" s="37">
        <v>0</v>
      </c>
      <c r="P219" s="37">
        <v>1</v>
      </c>
      <c r="Q219" s="3">
        <v>0</v>
      </c>
      <c r="R219" s="3">
        <v>1</v>
      </c>
      <c r="S219" s="3">
        <v>1</v>
      </c>
      <c r="T219" s="3">
        <v>0</v>
      </c>
      <c r="U219" t="s">
        <v>765</v>
      </c>
      <c r="V219" t="s">
        <v>470</v>
      </c>
      <c r="W219" s="9">
        <f>(((ABS(G219-F219))/F219))</f>
        <v>0.30387862277126909</v>
      </c>
      <c r="X219" s="9">
        <f>IF(F219&lt;=80,0.07,IF(AND(F219&gt;80,F219&lt;=250),0.06,IF(AND(F219&gt;250,F219&gt;=500),0.04,IF(F219&gt;500,0.03,0))))</f>
        <v>0.04</v>
      </c>
      <c r="Y219" t="str">
        <f>IF(ABS(W219)&lt;=X219,"Dentro del rango","Supera el rango")</f>
        <v>Supera el rango</v>
      </c>
      <c r="Z219">
        <f>AVERAGE(K219,L219,M219,N219,O219,P219,Q219,R219,S219,T219)</f>
        <v>0.6</v>
      </c>
      <c r="AA219" t="str">
        <f>IF(Z219=1,"Aprobado","Ajustar")</f>
        <v>Ajustar</v>
      </c>
    </row>
    <row r="220" spans="1:27">
      <c r="A220">
        <v>219</v>
      </c>
      <c r="B220" s="1" t="s">
        <v>766</v>
      </c>
      <c r="C220" s="1" t="s">
        <v>646</v>
      </c>
      <c r="D220" s="1" t="s">
        <v>767</v>
      </c>
      <c r="E220" s="3">
        <v>79</v>
      </c>
      <c r="F220" s="3" t="s">
        <v>768</v>
      </c>
      <c r="G220">
        <v>79</v>
      </c>
      <c r="H220" s="9">
        <f>(((ABS(G220-E220))/E220))</f>
        <v>0</v>
      </c>
      <c r="I220" s="9">
        <f>IF(G220&lt;=80,0.07,IF(AND(G220&gt;80,G220&lt;=250),0.06,IF(AND(G220&gt;250,G220&gt;=500),0.04,IF(G220&gt;500,0.03,0))))</f>
        <v>7.0000000000000007E-2</v>
      </c>
      <c r="J220" s="13" t="s">
        <v>351</v>
      </c>
      <c r="K220" s="37">
        <v>1</v>
      </c>
      <c r="L220" s="37">
        <v>1</v>
      </c>
      <c r="M220" s="37">
        <v>0</v>
      </c>
      <c r="N220" s="37">
        <v>1</v>
      </c>
      <c r="O220" s="37">
        <v>0</v>
      </c>
      <c r="P220" s="37">
        <v>1</v>
      </c>
      <c r="Q220" s="3">
        <v>1</v>
      </c>
      <c r="R220" s="3">
        <v>1</v>
      </c>
      <c r="S220" s="3">
        <v>1</v>
      </c>
      <c r="T220" s="3">
        <v>0</v>
      </c>
      <c r="U220" t="s">
        <v>682</v>
      </c>
      <c r="V220" t="s">
        <v>470</v>
      </c>
      <c r="W220" s="9">
        <f>(((ABS(G220-F220))/F220))</f>
        <v>0.19292404843191271</v>
      </c>
      <c r="X220" s="9">
        <f>IF(F220&lt;=80,0.07,IF(AND(F220&gt;80,F220&lt;=250),0.06,IF(AND(F220&gt;250,F220&gt;=500),0.04,IF(F220&gt;500,0.03,0))))</f>
        <v>0.04</v>
      </c>
      <c r="Y220" t="str">
        <f>IF(ABS(W220)&lt;=X220,"Dentro del rango","Supera el rango")</f>
        <v>Supera el rango</v>
      </c>
      <c r="Z220">
        <f>AVERAGE(K220,L220,M220,N220,O220,P220,Q220,R220,S220,T220)</f>
        <v>0.7</v>
      </c>
      <c r="AA220" t="str">
        <f>IF(Z220=1,"Aprobado","Ajustar")</f>
        <v>Ajustar</v>
      </c>
    </row>
    <row r="221" spans="1:27">
      <c r="A221">
        <v>220</v>
      </c>
      <c r="B221" s="1" t="s">
        <v>769</v>
      </c>
      <c r="C221" s="1" t="s">
        <v>646</v>
      </c>
      <c r="D221" s="1" t="s">
        <v>770</v>
      </c>
      <c r="E221" s="3">
        <v>410</v>
      </c>
      <c r="F221" s="3" t="s">
        <v>771</v>
      </c>
      <c r="G221">
        <v>410</v>
      </c>
      <c r="H221" s="9">
        <f>(((ABS(G221-E221))/E221))</f>
        <v>0</v>
      </c>
      <c r="I221" s="9">
        <f>IF(G221&lt;=80,0.07,IF(AND(G221&gt;80,G221&lt;=250),0.06,IF(AND(G221&gt;250,G221&gt;=500),0.04,IF(G221&gt;500,0.03,0))))</f>
        <v>0</v>
      </c>
      <c r="J221" s="13" t="s">
        <v>351</v>
      </c>
      <c r="K221" s="37">
        <v>1</v>
      </c>
      <c r="L221" s="37">
        <v>1</v>
      </c>
      <c r="M221" s="37">
        <v>1</v>
      </c>
      <c r="N221" s="37">
        <v>1</v>
      </c>
      <c r="O221" s="37">
        <v>0</v>
      </c>
      <c r="P221" s="37">
        <v>1</v>
      </c>
      <c r="Q221" s="3">
        <v>1</v>
      </c>
      <c r="R221" s="3">
        <v>1</v>
      </c>
      <c r="S221" s="3">
        <v>1</v>
      </c>
      <c r="T221" s="3">
        <v>0</v>
      </c>
      <c r="U221" t="s">
        <v>765</v>
      </c>
      <c r="V221" t="s">
        <v>470</v>
      </c>
      <c r="W221" s="9">
        <f>(((ABS(G221-F221))/F221))</f>
        <v>1.6533310382578926E-2</v>
      </c>
      <c r="X221" s="9">
        <f>IF(F221&lt;=80,0.07,IF(AND(F221&gt;80,F221&lt;=250),0.06,IF(AND(F221&gt;250,F221&gt;=500),0.04,IF(F221&gt;500,0.03,0))))</f>
        <v>0.04</v>
      </c>
      <c r="Y221" t="str">
        <f>IF(ABS(W221)&lt;=X221,"Dentro del rango","Supera el rango")</f>
        <v>Dentro del rango</v>
      </c>
      <c r="Z221">
        <f>AVERAGE(K221,L221,M221,N221,O221,P221,Q221,R221,S221,T221)</f>
        <v>0.8</v>
      </c>
      <c r="AA221" t="str">
        <f>IF(Z221=1,"Aprobado","Ajustar")</f>
        <v>Ajustar</v>
      </c>
    </row>
    <row r="222" spans="1:27">
      <c r="A222">
        <v>221</v>
      </c>
      <c r="B222" s="1" t="s">
        <v>772</v>
      </c>
      <c r="C222" s="1" t="s">
        <v>646</v>
      </c>
      <c r="D222" s="1" t="s">
        <v>773</v>
      </c>
      <c r="E222" s="3">
        <v>105</v>
      </c>
      <c r="F222" s="3" t="s">
        <v>774</v>
      </c>
      <c r="G222">
        <v>105</v>
      </c>
      <c r="H222" s="9">
        <f>(((ABS(G222-E222))/E222))</f>
        <v>0</v>
      </c>
      <c r="I222" s="9">
        <f>IF(G222&lt;=80,0.07,IF(AND(G222&gt;80,G222&lt;=250),0.06,IF(AND(G222&gt;250,G222&gt;=500),0.04,IF(G222&gt;500,0.03,0))))</f>
        <v>0.06</v>
      </c>
      <c r="J222" s="13" t="s">
        <v>351</v>
      </c>
      <c r="K222" s="37">
        <v>1</v>
      </c>
      <c r="L222" s="37">
        <v>1</v>
      </c>
      <c r="M222" s="37">
        <v>0</v>
      </c>
      <c r="N222" s="37">
        <v>1</v>
      </c>
      <c r="O222" s="37">
        <v>0</v>
      </c>
      <c r="P222" s="37">
        <v>1</v>
      </c>
      <c r="Q222" s="3">
        <v>1</v>
      </c>
      <c r="R222" s="3">
        <v>1</v>
      </c>
      <c r="S222" s="3">
        <v>1</v>
      </c>
      <c r="T222" s="3">
        <v>0</v>
      </c>
      <c r="U222" t="s">
        <v>682</v>
      </c>
      <c r="V222" t="s">
        <v>470</v>
      </c>
      <c r="W222" s="9">
        <f>(((ABS(G222-F222))/F222))</f>
        <v>0.15151255670705838</v>
      </c>
      <c r="X222" s="9">
        <f>IF(F222&lt;=80,0.07,IF(AND(F222&gt;80,F222&lt;=250),0.06,IF(AND(F222&gt;250,F222&gt;=500),0.04,IF(F222&gt;500,0.03,0))))</f>
        <v>0.04</v>
      </c>
      <c r="Y222" t="str">
        <f>IF(ABS(W222)&lt;=X222,"Dentro del rango","Supera el rango")</f>
        <v>Supera el rango</v>
      </c>
      <c r="Z222">
        <f>AVERAGE(K222,L222,M222,N222,O222,P222,Q222,R222,S222,T222)</f>
        <v>0.7</v>
      </c>
      <c r="AA222" t="str">
        <f>IF(Z222=1,"Aprobado","Ajustar")</f>
        <v>Ajustar</v>
      </c>
    </row>
    <row r="223" spans="1:27">
      <c r="A223">
        <v>222</v>
      </c>
      <c r="B223" s="1" t="s">
        <v>775</v>
      </c>
      <c r="C223" s="1" t="s">
        <v>646</v>
      </c>
      <c r="D223" s="1" t="s">
        <v>776</v>
      </c>
      <c r="E223" s="3">
        <v>27</v>
      </c>
      <c r="F223" s="3" t="s">
        <v>777</v>
      </c>
      <c r="G223">
        <v>27</v>
      </c>
      <c r="H223" s="9">
        <f>(((ABS(G223-E223))/E223))</f>
        <v>0</v>
      </c>
      <c r="I223" s="9">
        <f>IF(G223&lt;=80,0.07,IF(AND(G223&gt;80,G223&lt;=250),0.06,IF(AND(G223&gt;250,G223&gt;=500),0.04,IF(G223&gt;500,0.03,0))))</f>
        <v>7.0000000000000007E-2</v>
      </c>
      <c r="J223" s="13" t="s">
        <v>351</v>
      </c>
      <c r="K223" s="37">
        <v>1</v>
      </c>
      <c r="L223" s="37">
        <v>1</v>
      </c>
      <c r="M223" s="37">
        <v>0</v>
      </c>
      <c r="N223" s="37">
        <v>1</v>
      </c>
      <c r="O223" s="37">
        <v>0</v>
      </c>
      <c r="P223" s="37">
        <v>1</v>
      </c>
      <c r="Q223" s="3">
        <v>1</v>
      </c>
      <c r="R223" s="3">
        <v>1</v>
      </c>
      <c r="S223" s="3">
        <v>1</v>
      </c>
      <c r="T223" s="3">
        <v>0</v>
      </c>
      <c r="U223" t="s">
        <v>682</v>
      </c>
      <c r="V223" t="s">
        <v>470</v>
      </c>
      <c r="W223" s="9">
        <f>(((ABS(G223-F223))/F223))</f>
        <v>0.43448160447203571</v>
      </c>
      <c r="X223" s="9">
        <f>IF(F223&lt;=80,0.07,IF(AND(F223&gt;80,F223&lt;=250),0.06,IF(AND(F223&gt;250,F223&gt;=500),0.04,IF(F223&gt;500,0.03,0))))</f>
        <v>0.04</v>
      </c>
      <c r="Y223" t="str">
        <f>IF(ABS(W223)&lt;=X223,"Dentro del rango","Supera el rango")</f>
        <v>Supera el rango</v>
      </c>
      <c r="Z223">
        <f>AVERAGE(K223,L223,M223,N223,O223,P223,Q223,R223,S223,T223)</f>
        <v>0.7</v>
      </c>
      <c r="AA223" t="str">
        <f>IF(Z223=1,"Aprobado","Ajustar")</f>
        <v>Ajustar</v>
      </c>
    </row>
    <row r="224" spans="1:27">
      <c r="A224">
        <v>223</v>
      </c>
      <c r="B224" s="1" t="s">
        <v>778</v>
      </c>
      <c r="C224" s="1" t="s">
        <v>646</v>
      </c>
      <c r="D224" s="1" t="s">
        <v>779</v>
      </c>
      <c r="E224" s="3">
        <v>29</v>
      </c>
      <c r="F224" s="3" t="s">
        <v>780</v>
      </c>
      <c r="G224">
        <v>29</v>
      </c>
      <c r="H224" s="9">
        <f>(((ABS(G224-E224))/E224))</f>
        <v>0</v>
      </c>
      <c r="I224" s="9">
        <f>IF(G224&lt;=80,0.07,IF(AND(G224&gt;80,G224&lt;=250),0.06,IF(AND(G224&gt;250,G224&gt;=500),0.04,IF(G224&gt;500,0.03,0))))</f>
        <v>7.0000000000000007E-2</v>
      </c>
      <c r="J224" s="13" t="s">
        <v>351</v>
      </c>
      <c r="K224" s="37">
        <v>1</v>
      </c>
      <c r="L224" s="37">
        <v>1</v>
      </c>
      <c r="M224" s="37">
        <v>0</v>
      </c>
      <c r="N224" s="37">
        <v>1</v>
      </c>
      <c r="O224" s="37">
        <v>0</v>
      </c>
      <c r="P224" s="37">
        <v>1</v>
      </c>
      <c r="Q224" s="3">
        <v>1</v>
      </c>
      <c r="R224" s="3">
        <v>1</v>
      </c>
      <c r="S224" s="3">
        <v>1</v>
      </c>
      <c r="T224" s="3">
        <v>0</v>
      </c>
      <c r="U224" t="s">
        <v>682</v>
      </c>
      <c r="V224" t="s">
        <v>470</v>
      </c>
      <c r="W224" s="9">
        <f>(((ABS(G224-F224))/F224))</f>
        <v>0.3411288094767852</v>
      </c>
      <c r="X224" s="9">
        <f>IF(F224&lt;=80,0.07,IF(AND(F224&gt;80,F224&lt;=250),0.06,IF(AND(F224&gt;250,F224&gt;=500),0.04,IF(F224&gt;500,0.03,0))))</f>
        <v>0.04</v>
      </c>
      <c r="Y224" t="str">
        <f>IF(ABS(W224)&lt;=X224,"Dentro del rango","Supera el rango")</f>
        <v>Supera el rango</v>
      </c>
      <c r="Z224">
        <f>AVERAGE(K224,L224,M224,N224,O224,P224,Q224,R224,S224,T224)</f>
        <v>0.7</v>
      </c>
      <c r="AA224" t="str">
        <f>IF(Z224=1,"Aprobado","Ajustar")</f>
        <v>Ajustar</v>
      </c>
    </row>
    <row r="225" spans="1:27">
      <c r="A225">
        <v>224</v>
      </c>
      <c r="B225" s="1" t="s">
        <v>781</v>
      </c>
      <c r="C225" s="1" t="s">
        <v>646</v>
      </c>
      <c r="D225" s="1" t="s">
        <v>782</v>
      </c>
      <c r="E225" s="3">
        <v>16</v>
      </c>
      <c r="F225" s="3" t="s">
        <v>783</v>
      </c>
      <c r="G225">
        <v>16</v>
      </c>
      <c r="H225" s="9">
        <f>(((ABS(G225-E225))/E225))</f>
        <v>0</v>
      </c>
      <c r="I225" s="9">
        <f>IF(G225&lt;=80,0.07,IF(AND(G225&gt;80,G225&lt;=250),0.06,IF(AND(G225&gt;250,G225&gt;=500),0.04,IF(G225&gt;500,0.03,0))))</f>
        <v>7.0000000000000007E-2</v>
      </c>
      <c r="J225" s="13" t="s">
        <v>351</v>
      </c>
      <c r="K225" s="37">
        <v>1</v>
      </c>
      <c r="L225" s="37">
        <v>1</v>
      </c>
      <c r="M225" s="37">
        <v>0</v>
      </c>
      <c r="N225" s="37">
        <v>1</v>
      </c>
      <c r="O225" s="37">
        <v>0</v>
      </c>
      <c r="P225" s="37">
        <v>1</v>
      </c>
      <c r="Q225" s="3">
        <v>1</v>
      </c>
      <c r="R225" s="3">
        <v>1</v>
      </c>
      <c r="S225" s="3">
        <v>1</v>
      </c>
      <c r="T225" s="3">
        <v>0</v>
      </c>
      <c r="U225" t="s">
        <v>682</v>
      </c>
      <c r="V225" t="s">
        <v>470</v>
      </c>
      <c r="W225" s="9">
        <f>(((ABS(G225-F225))/F225))</f>
        <v>0.29210421447083218</v>
      </c>
      <c r="X225" s="9">
        <f>IF(F225&lt;=80,0.07,IF(AND(F225&gt;80,F225&lt;=250),0.06,IF(AND(F225&gt;250,F225&gt;=500),0.04,IF(F225&gt;500,0.03,0))))</f>
        <v>0.04</v>
      </c>
      <c r="Y225" t="str">
        <f>IF(ABS(W225)&lt;=X225,"Dentro del rango","Supera el rango")</f>
        <v>Supera el rango</v>
      </c>
      <c r="Z225">
        <f>AVERAGE(K225,L225,M225,N225,O225,P225,Q225,R225,S225,T225)</f>
        <v>0.7</v>
      </c>
      <c r="AA225" t="str">
        <f>IF(Z225=1,"Aprobado","Ajustar")</f>
        <v>Ajustar</v>
      </c>
    </row>
    <row r="226" spans="1:27">
      <c r="A226">
        <v>225</v>
      </c>
      <c r="B226" s="1" t="s">
        <v>784</v>
      </c>
      <c r="C226" s="1" t="s">
        <v>646</v>
      </c>
      <c r="D226" s="1" t="s">
        <v>785</v>
      </c>
      <c r="E226" s="3">
        <v>112</v>
      </c>
      <c r="F226" s="3" t="s">
        <v>786</v>
      </c>
      <c r="G226">
        <v>112</v>
      </c>
      <c r="H226" s="9">
        <f>(((ABS(G226-E226))/E226))</f>
        <v>0</v>
      </c>
      <c r="I226" s="9">
        <f>IF(G226&lt;=80,0.07,IF(AND(G226&gt;80,G226&lt;=250),0.06,IF(AND(G226&gt;250,G226&gt;=500),0.04,IF(G226&gt;500,0.03,0))))</f>
        <v>0.06</v>
      </c>
      <c r="J226" s="13" t="s">
        <v>351</v>
      </c>
      <c r="K226" s="37">
        <v>1</v>
      </c>
      <c r="L226" s="37">
        <v>1</v>
      </c>
      <c r="M226" s="37">
        <v>0</v>
      </c>
      <c r="N226" s="37">
        <v>1</v>
      </c>
      <c r="O226" s="37">
        <v>0</v>
      </c>
      <c r="P226" s="37">
        <v>1</v>
      </c>
      <c r="Q226" s="3">
        <v>1</v>
      </c>
      <c r="R226" s="3">
        <v>1</v>
      </c>
      <c r="S226" s="3">
        <v>1</v>
      </c>
      <c r="T226" s="3">
        <v>0</v>
      </c>
      <c r="U226" t="s">
        <v>682</v>
      </c>
      <c r="V226" t="s">
        <v>470</v>
      </c>
      <c r="W226" s="9">
        <f>(((ABS(G226-F226))/F226))</f>
        <v>0.15420131203464224</v>
      </c>
      <c r="X226" s="9">
        <f>IF(F226&lt;=80,0.07,IF(AND(F226&gt;80,F226&lt;=250),0.06,IF(AND(F226&gt;250,F226&gt;=500),0.04,IF(F226&gt;500,0.03,0))))</f>
        <v>0.04</v>
      </c>
      <c r="Y226" t="str">
        <f>IF(ABS(W226)&lt;=X226,"Dentro del rango","Supera el rango")</f>
        <v>Supera el rango</v>
      </c>
      <c r="Z226">
        <f>AVERAGE(K226,L226,M226,N226,O226,P226,Q226,R226,S226,T226)</f>
        <v>0.7</v>
      </c>
      <c r="AA226" t="str">
        <f>IF(Z226=1,"Aprobado","Ajustar")</f>
        <v>Ajustar</v>
      </c>
    </row>
    <row r="227" spans="1:27">
      <c r="A227">
        <v>226</v>
      </c>
      <c r="B227" s="1" t="s">
        <v>787</v>
      </c>
      <c r="C227" s="1" t="s">
        <v>646</v>
      </c>
      <c r="D227" s="1" t="s">
        <v>788</v>
      </c>
      <c r="E227" s="3">
        <v>123</v>
      </c>
      <c r="F227" s="3" t="s">
        <v>789</v>
      </c>
      <c r="G227">
        <v>123</v>
      </c>
      <c r="H227" s="9">
        <f>(((ABS(G227-E227))/E227))</f>
        <v>0</v>
      </c>
      <c r="I227" s="9">
        <f>IF(G227&lt;=80,0.07,IF(AND(G227&gt;80,G227&lt;=250),0.06,IF(AND(G227&gt;250,G227&gt;=500),0.04,IF(G227&gt;500,0.03,0))))</f>
        <v>0.06</v>
      </c>
      <c r="J227" s="13" t="s">
        <v>351</v>
      </c>
      <c r="K227" s="37">
        <v>1</v>
      </c>
      <c r="L227" s="37">
        <v>1</v>
      </c>
      <c r="M227" s="37">
        <v>1</v>
      </c>
      <c r="N227" s="37">
        <v>1</v>
      </c>
      <c r="O227" s="37">
        <v>0</v>
      </c>
      <c r="P227" s="37">
        <v>1</v>
      </c>
      <c r="Q227" s="3">
        <v>1</v>
      </c>
      <c r="R227" s="3">
        <v>1</v>
      </c>
      <c r="S227" s="3">
        <v>1</v>
      </c>
      <c r="T227" s="3">
        <v>0</v>
      </c>
      <c r="U227" t="s">
        <v>699</v>
      </c>
      <c r="V227" t="s">
        <v>470</v>
      </c>
      <c r="W227" s="9">
        <f>(((ABS(G227-F227))/F227))</f>
        <v>2.0246179928725069E-2</v>
      </c>
      <c r="X227" s="9">
        <f>IF(F227&lt;=80,0.07,IF(AND(F227&gt;80,F227&lt;=250),0.06,IF(AND(F227&gt;250,F227&gt;=500),0.04,IF(F227&gt;500,0.03,0))))</f>
        <v>0.04</v>
      </c>
      <c r="Y227" t="str">
        <f>IF(ABS(W227)&lt;=X227,"Dentro del rango","Supera el rango")</f>
        <v>Dentro del rango</v>
      </c>
      <c r="Z227">
        <f>AVERAGE(K227,L227,M227,N227,O227,P227,Q227,R227,S227,T227)</f>
        <v>0.8</v>
      </c>
      <c r="AA227" t="str">
        <f>IF(Z227=1,"Aprobado","Ajustar")</f>
        <v>Ajustar</v>
      </c>
    </row>
    <row r="228" spans="1:27">
      <c r="A228">
        <v>227</v>
      </c>
      <c r="B228" s="1" t="s">
        <v>790</v>
      </c>
      <c r="C228" s="1" t="s">
        <v>646</v>
      </c>
      <c r="D228" s="1" t="s">
        <v>791</v>
      </c>
      <c r="E228" s="3">
        <v>132</v>
      </c>
      <c r="F228" s="3" t="s">
        <v>792</v>
      </c>
      <c r="G228">
        <v>132.19999999999999</v>
      </c>
      <c r="H228" s="9">
        <f>(((ABS(G228-E228))/E228))</f>
        <v>1.5151515151514291E-3</v>
      </c>
      <c r="I228" s="9">
        <f>IF(G228&lt;=80,0.07,IF(AND(G228&gt;80,G228&lt;=250),0.06,IF(AND(G228&gt;250,G228&gt;=500),0.04,IF(G228&gt;500,0.03,0))))</f>
        <v>0.06</v>
      </c>
      <c r="J228" s="13" t="s">
        <v>351</v>
      </c>
      <c r="K228" s="37">
        <v>1</v>
      </c>
      <c r="L228" s="37">
        <v>1</v>
      </c>
      <c r="M228" s="37">
        <v>1</v>
      </c>
      <c r="N228" s="37">
        <v>1</v>
      </c>
      <c r="O228" s="37">
        <v>0</v>
      </c>
      <c r="P228" s="37">
        <v>1</v>
      </c>
      <c r="Q228" s="3">
        <v>1</v>
      </c>
      <c r="R228" s="3">
        <v>1</v>
      </c>
      <c r="S228" s="3">
        <v>1</v>
      </c>
      <c r="T228" s="3">
        <v>0</v>
      </c>
      <c r="U228" t="s">
        <v>682</v>
      </c>
      <c r="V228" t="s">
        <v>470</v>
      </c>
      <c r="W228" s="9">
        <f>(((ABS(G228-F228))/F228))</f>
        <v>0.63024885661591024</v>
      </c>
      <c r="X228" s="9">
        <f>IF(F228&lt;=80,0.07,IF(AND(F228&gt;80,F228&lt;=250),0.06,IF(AND(F228&gt;250,F228&gt;=500),0.04,IF(F228&gt;500,0.03,0))))</f>
        <v>0.04</v>
      </c>
      <c r="Y228" t="str">
        <f>IF(ABS(W228)&lt;=X228,"Dentro del rango","Supera el rango")</f>
        <v>Supera el rango</v>
      </c>
      <c r="Z228">
        <f>AVERAGE(K228,L228,M228,N228,O228,P228,Q228,R228,S228,T228)</f>
        <v>0.8</v>
      </c>
      <c r="AA228" t="str">
        <f>IF(Z228=1,"Aprobado","Ajustar")</f>
        <v>Ajustar</v>
      </c>
    </row>
    <row r="229" spans="1:27">
      <c r="A229">
        <v>228</v>
      </c>
      <c r="B229" s="1" t="s">
        <v>793</v>
      </c>
      <c r="C229" s="1" t="s">
        <v>646</v>
      </c>
      <c r="D229" s="1" t="s">
        <v>794</v>
      </c>
      <c r="E229" s="3">
        <v>71</v>
      </c>
      <c r="F229" s="3" t="s">
        <v>795</v>
      </c>
      <c r="G229">
        <v>71</v>
      </c>
      <c r="H229" s="9">
        <f>(((ABS(G229-E229))/E229))</f>
        <v>0</v>
      </c>
      <c r="I229" s="9">
        <f>IF(G229&lt;=80,0.07,IF(AND(G229&gt;80,G229&lt;=250),0.06,IF(AND(G229&gt;250,G229&gt;=500),0.04,IF(G229&gt;500,0.03,0))))</f>
        <v>7.0000000000000007E-2</v>
      </c>
      <c r="J229" s="13" t="s">
        <v>351</v>
      </c>
      <c r="K229" s="37">
        <v>1</v>
      </c>
      <c r="L229" s="37">
        <v>1</v>
      </c>
      <c r="M229" s="37">
        <v>0</v>
      </c>
      <c r="N229" s="37">
        <v>1</v>
      </c>
      <c r="O229" s="37">
        <v>0</v>
      </c>
      <c r="P229" s="37">
        <v>1</v>
      </c>
      <c r="Q229" s="3">
        <v>1</v>
      </c>
      <c r="R229" s="3">
        <v>1</v>
      </c>
      <c r="S229" s="3">
        <v>1</v>
      </c>
      <c r="T229" s="3">
        <v>0</v>
      </c>
      <c r="U229" t="s">
        <v>682</v>
      </c>
      <c r="V229" t="s">
        <v>470</v>
      </c>
      <c r="W229" s="9">
        <f>(((ABS(G229-F229))/F229))</f>
        <v>0.14397571340943471</v>
      </c>
      <c r="X229" s="9">
        <f>IF(F229&lt;=80,0.07,IF(AND(F229&gt;80,F229&lt;=250),0.06,IF(AND(F229&gt;250,F229&gt;=500),0.04,IF(F229&gt;500,0.03,0))))</f>
        <v>0.04</v>
      </c>
      <c r="Y229" t="str">
        <f>IF(ABS(W229)&lt;=X229,"Dentro del rango","Supera el rango")</f>
        <v>Supera el rango</v>
      </c>
      <c r="Z229">
        <f>AVERAGE(K229,L229,M229,N229,O229,P229,Q229,R229,S229,T229)</f>
        <v>0.7</v>
      </c>
      <c r="AA229" t="str">
        <f>IF(Z229=1,"Aprobado","Ajustar")</f>
        <v>Ajustar</v>
      </c>
    </row>
    <row r="230" spans="1:27">
      <c r="A230">
        <v>229</v>
      </c>
      <c r="B230" s="1" t="s">
        <v>796</v>
      </c>
      <c r="C230" s="1" t="s">
        <v>646</v>
      </c>
      <c r="D230" s="1" t="s">
        <v>797</v>
      </c>
      <c r="E230" s="3">
        <v>406</v>
      </c>
      <c r="F230" s="3" t="s">
        <v>798</v>
      </c>
      <c r="G230">
        <v>406</v>
      </c>
      <c r="H230" s="9">
        <f>(((ABS(G230-E230))/E230))</f>
        <v>0</v>
      </c>
      <c r="I230" s="9">
        <f>IF(G230&lt;=80,0.07,IF(AND(G230&gt;80,G230&lt;=250),0.06,IF(AND(G230&gt;250,G230&gt;=500),0.04,IF(G230&gt;500,0.03,0))))</f>
        <v>0</v>
      </c>
      <c r="J230" s="13" t="s">
        <v>351</v>
      </c>
      <c r="K230" s="37">
        <v>1</v>
      </c>
      <c r="L230" s="37">
        <v>1</v>
      </c>
      <c r="M230" s="37">
        <v>0</v>
      </c>
      <c r="N230" s="37">
        <v>1</v>
      </c>
      <c r="O230" s="37">
        <v>0</v>
      </c>
      <c r="P230" s="37">
        <v>1</v>
      </c>
      <c r="Q230" s="3">
        <v>1</v>
      </c>
      <c r="R230" s="3">
        <v>1</v>
      </c>
      <c r="S230" s="3">
        <v>1</v>
      </c>
      <c r="T230" s="3">
        <v>0</v>
      </c>
      <c r="U230" t="s">
        <v>682</v>
      </c>
      <c r="V230" t="s">
        <v>470</v>
      </c>
      <c r="W230" s="9">
        <f>(((ABS(G230-F230))/F230))</f>
        <v>0.16736294163500132</v>
      </c>
      <c r="X230" s="9">
        <f>IF(F230&lt;=80,0.07,IF(AND(F230&gt;80,F230&lt;=250),0.06,IF(AND(F230&gt;250,F230&gt;=500),0.04,IF(F230&gt;500,0.03,0))))</f>
        <v>0.04</v>
      </c>
      <c r="Y230" t="str">
        <f>IF(ABS(W230)&lt;=X230,"Dentro del rango","Supera el rango")</f>
        <v>Supera el rango</v>
      </c>
      <c r="Z230">
        <f>AVERAGE(K230,L230,M230,N230,O230,P230,Q230,R230,S230,T230)</f>
        <v>0.7</v>
      </c>
      <c r="AA230" t="str">
        <f>IF(Z230=1,"Aprobado","Ajustar")</f>
        <v>Ajustar</v>
      </c>
    </row>
    <row r="231" spans="1:27">
      <c r="A231">
        <v>230</v>
      </c>
      <c r="B231" s="1" t="s">
        <v>799</v>
      </c>
      <c r="C231" s="1" t="s">
        <v>646</v>
      </c>
      <c r="D231" s="1" t="s">
        <v>800</v>
      </c>
      <c r="E231" s="3">
        <v>148</v>
      </c>
      <c r="F231" s="3" t="s">
        <v>801</v>
      </c>
      <c r="G231">
        <v>148</v>
      </c>
      <c r="H231" s="9">
        <f>(((ABS(G231-E231))/E231))</f>
        <v>0</v>
      </c>
      <c r="I231" s="9">
        <f>IF(G231&lt;=80,0.07,IF(AND(G231&gt;80,G231&lt;=250),0.06,IF(AND(G231&gt;250,G231&gt;=500),0.04,IF(G231&gt;500,0.03,0))))</f>
        <v>0.06</v>
      </c>
      <c r="J231" s="13" t="s">
        <v>351</v>
      </c>
      <c r="K231" s="37">
        <v>1</v>
      </c>
      <c r="L231" s="37">
        <v>1</v>
      </c>
      <c r="M231" s="37">
        <v>0</v>
      </c>
      <c r="N231" s="37">
        <v>1</v>
      </c>
      <c r="O231" s="37">
        <v>0</v>
      </c>
      <c r="P231" s="37">
        <v>1</v>
      </c>
      <c r="Q231" s="3">
        <v>1</v>
      </c>
      <c r="R231" s="3">
        <v>1</v>
      </c>
      <c r="S231" s="3">
        <v>1</v>
      </c>
      <c r="T231" s="3">
        <v>0</v>
      </c>
      <c r="U231" t="s">
        <v>682</v>
      </c>
      <c r="V231" t="s">
        <v>470</v>
      </c>
      <c r="W231" s="9">
        <f>(((ABS(G231-F231))/F231))</f>
        <v>0.23476155115051037</v>
      </c>
      <c r="X231" s="9">
        <f>IF(F231&lt;=80,0.07,IF(AND(F231&gt;80,F231&lt;=250),0.06,IF(AND(F231&gt;250,F231&gt;=500),0.04,IF(F231&gt;500,0.03,0))))</f>
        <v>0.04</v>
      </c>
      <c r="Y231" t="str">
        <f>IF(ABS(W231)&lt;=X231,"Dentro del rango","Supera el rango")</f>
        <v>Supera el rango</v>
      </c>
      <c r="Z231">
        <f>AVERAGE(K231,L231,M231,N231,O231,P231,Q231,R231,S231,T231)</f>
        <v>0.7</v>
      </c>
      <c r="AA231" t="str">
        <f>IF(Z231=1,"Aprobado","Ajustar")</f>
        <v>Ajustar</v>
      </c>
    </row>
    <row r="232" spans="1:27">
      <c r="A232">
        <v>231</v>
      </c>
      <c r="B232" s="1" t="s">
        <v>802</v>
      </c>
      <c r="C232" s="1" t="s">
        <v>646</v>
      </c>
      <c r="D232" s="1" t="s">
        <v>803</v>
      </c>
      <c r="E232" s="3">
        <v>1558</v>
      </c>
      <c r="F232" s="3" t="s">
        <v>804</v>
      </c>
      <c r="G232">
        <v>1558.46</v>
      </c>
      <c r="H232" s="9">
        <f>(((ABS(G232-E232))/E232))</f>
        <v>2.9525032092428524E-4</v>
      </c>
      <c r="I232" s="9">
        <f>IF(G232&lt;=80,0.07,IF(AND(G232&gt;80,G232&lt;=250),0.06,IF(AND(G232&gt;250,G232&gt;=500),0.04,IF(G232&gt;500,0.03,0))))</f>
        <v>0.04</v>
      </c>
      <c r="J232" s="13" t="s">
        <v>351</v>
      </c>
      <c r="K232" s="37">
        <v>1</v>
      </c>
      <c r="L232" s="37">
        <v>1</v>
      </c>
      <c r="M232" s="37">
        <v>1</v>
      </c>
      <c r="N232" s="37">
        <v>1</v>
      </c>
      <c r="O232" s="37">
        <v>0</v>
      </c>
      <c r="P232" s="37">
        <v>1</v>
      </c>
      <c r="Q232" s="3">
        <v>0</v>
      </c>
      <c r="R232" s="3">
        <v>1</v>
      </c>
      <c r="S232" s="3">
        <v>1</v>
      </c>
      <c r="T232" s="3">
        <v>0</v>
      </c>
      <c r="U232" t="s">
        <v>805</v>
      </c>
      <c r="V232" t="s">
        <v>470</v>
      </c>
      <c r="W232" s="9">
        <f>(((ABS(G232-F232))/F232))</f>
        <v>1.9346058499040798E-6</v>
      </c>
      <c r="X232" s="9">
        <f>IF(F232&lt;=80,0.07,IF(AND(F232&gt;80,F232&lt;=250),0.06,IF(AND(F232&gt;250,F232&gt;=500),0.04,IF(F232&gt;500,0.03,0))))</f>
        <v>0.04</v>
      </c>
      <c r="Y232" t="str">
        <f>IF(ABS(W232)&lt;=X232,"Dentro del rango","Supera el rango")</f>
        <v>Dentro del rango</v>
      </c>
      <c r="Z232">
        <f>AVERAGE(K232,L232,M232,N232,O232,P232,Q232,R232,S232,T232)</f>
        <v>0.7</v>
      </c>
      <c r="AA232" t="str">
        <f>IF(Z232=1,"Aprobado","Ajustar")</f>
        <v>Ajustar</v>
      </c>
    </row>
    <row r="233" spans="1:27">
      <c r="A233">
        <v>232</v>
      </c>
      <c r="B233" s="1" t="s">
        <v>806</v>
      </c>
      <c r="C233" s="1" t="s">
        <v>646</v>
      </c>
      <c r="D233" s="1" t="s">
        <v>807</v>
      </c>
      <c r="E233" s="3">
        <v>96</v>
      </c>
      <c r="F233" s="3" t="s">
        <v>808</v>
      </c>
      <c r="G233">
        <v>96</v>
      </c>
      <c r="H233" s="9">
        <f>(((ABS(G233-E233))/E233))</f>
        <v>0</v>
      </c>
      <c r="I233" s="9">
        <f>IF(G233&lt;=80,0.07,IF(AND(G233&gt;80,G233&lt;=250),0.06,IF(AND(G233&gt;250,G233&gt;=500),0.04,IF(G233&gt;500,0.03,0))))</f>
        <v>0.06</v>
      </c>
      <c r="J233" s="13" t="s">
        <v>351</v>
      </c>
      <c r="K233" s="37">
        <v>1</v>
      </c>
      <c r="L233" s="37">
        <v>1</v>
      </c>
      <c r="M233" s="37">
        <v>0</v>
      </c>
      <c r="N233" s="37">
        <v>1</v>
      </c>
      <c r="O233" s="37">
        <v>0</v>
      </c>
      <c r="P233" s="37">
        <v>1</v>
      </c>
      <c r="Q233" s="3">
        <v>1</v>
      </c>
      <c r="R233" s="3">
        <v>1</v>
      </c>
      <c r="S233" s="3">
        <v>1</v>
      </c>
      <c r="T233" s="3">
        <v>0</v>
      </c>
      <c r="U233" t="s">
        <v>682</v>
      </c>
      <c r="V233" t="s">
        <v>470</v>
      </c>
      <c r="W233" s="9">
        <f>(((ABS(G233-F233))/F233))</f>
        <v>0.24356157329969669</v>
      </c>
      <c r="X233" s="9">
        <f>IF(F233&lt;=80,0.07,IF(AND(F233&gt;80,F233&lt;=250),0.06,IF(AND(F233&gt;250,F233&gt;=500),0.04,IF(F233&gt;500,0.03,0))))</f>
        <v>0.04</v>
      </c>
      <c r="Y233" t="str">
        <f>IF(ABS(W233)&lt;=X233,"Dentro del rango","Supera el rango")</f>
        <v>Supera el rango</v>
      </c>
      <c r="Z233">
        <f>AVERAGE(K233,L233,M233,N233,O233,P233,Q233,R233,S233,T233)</f>
        <v>0.7</v>
      </c>
      <c r="AA233" t="str">
        <f>IF(Z233=1,"Aprobado","Ajustar")</f>
        <v>Ajustar</v>
      </c>
    </row>
    <row r="234" spans="1:27">
      <c r="A234">
        <v>233</v>
      </c>
      <c r="B234" s="1" t="s">
        <v>809</v>
      </c>
      <c r="C234" s="1" t="s">
        <v>646</v>
      </c>
      <c r="D234" s="1" t="s">
        <v>810</v>
      </c>
      <c r="E234" s="3">
        <v>47</v>
      </c>
      <c r="F234" s="3" t="s">
        <v>811</v>
      </c>
      <c r="G234">
        <v>47</v>
      </c>
      <c r="H234" s="9">
        <f>(((ABS(G234-E234))/E234))</f>
        <v>0</v>
      </c>
      <c r="I234" s="9">
        <f>IF(G234&lt;=80,0.07,IF(AND(G234&gt;80,G234&lt;=250),0.06,IF(AND(G234&gt;250,G234&gt;=500),0.04,IF(G234&gt;500,0.03,0))))</f>
        <v>7.0000000000000007E-2</v>
      </c>
      <c r="J234" s="13" t="s">
        <v>351</v>
      </c>
      <c r="K234" s="37">
        <v>1</v>
      </c>
      <c r="L234" s="37">
        <v>1</v>
      </c>
      <c r="M234" s="37">
        <v>1</v>
      </c>
      <c r="N234" s="37">
        <v>1</v>
      </c>
      <c r="O234" s="37">
        <v>0</v>
      </c>
      <c r="P234" s="37">
        <v>1</v>
      </c>
      <c r="Q234" s="3">
        <v>1</v>
      </c>
      <c r="R234" s="3">
        <v>1</v>
      </c>
      <c r="S234" s="3">
        <v>1</v>
      </c>
      <c r="T234" s="3">
        <v>0</v>
      </c>
      <c r="U234" t="s">
        <v>699</v>
      </c>
      <c r="V234" t="s">
        <v>470</v>
      </c>
      <c r="W234" s="9">
        <f>(((ABS(G234-F234))/F234))</f>
        <v>4.8498077813013338E-2</v>
      </c>
      <c r="X234" s="9">
        <f>IF(F234&lt;=80,0.07,IF(AND(F234&gt;80,F234&lt;=250),0.06,IF(AND(F234&gt;250,F234&gt;=500),0.04,IF(F234&gt;500,0.03,0))))</f>
        <v>0.04</v>
      </c>
      <c r="Y234" t="str">
        <f>IF(ABS(W234)&lt;=X234,"Dentro del rango","Supera el rango")</f>
        <v>Supera el rango</v>
      </c>
      <c r="Z234">
        <f>AVERAGE(K234,L234,M234,N234,O234,P234,Q234,R234,S234,T234)</f>
        <v>0.8</v>
      </c>
      <c r="AA234" t="str">
        <f>IF(Z234=1,"Aprobado","Ajustar")</f>
        <v>Ajustar</v>
      </c>
    </row>
    <row r="235" spans="1:27">
      <c r="A235">
        <v>234</v>
      </c>
      <c r="B235" s="1" t="s">
        <v>812</v>
      </c>
      <c r="C235" s="1" t="s">
        <v>646</v>
      </c>
      <c r="D235" s="1" t="s">
        <v>813</v>
      </c>
      <c r="E235" s="3">
        <v>66</v>
      </c>
      <c r="F235" s="3" t="s">
        <v>814</v>
      </c>
      <c r="G235">
        <v>66</v>
      </c>
      <c r="H235" s="9">
        <f>(((ABS(G235-E235))/E235))</f>
        <v>0</v>
      </c>
      <c r="I235" s="9">
        <f>IF(G235&lt;=80,0.07,IF(AND(G235&gt;80,G235&lt;=250),0.06,IF(AND(G235&gt;250,G235&gt;=500),0.04,IF(G235&gt;500,0.03,0))))</f>
        <v>7.0000000000000007E-2</v>
      </c>
      <c r="J235" s="13" t="s">
        <v>351</v>
      </c>
      <c r="K235" s="37">
        <v>1</v>
      </c>
      <c r="L235" s="37">
        <v>1</v>
      </c>
      <c r="M235" s="37">
        <v>0</v>
      </c>
      <c r="N235" s="37">
        <v>1</v>
      </c>
      <c r="O235" s="37">
        <v>0</v>
      </c>
      <c r="P235" s="37">
        <v>1</v>
      </c>
      <c r="Q235" s="3">
        <v>1</v>
      </c>
      <c r="R235" s="3">
        <v>1</v>
      </c>
      <c r="S235" s="3">
        <v>1</v>
      </c>
      <c r="T235" s="3">
        <v>0</v>
      </c>
      <c r="U235" t="s">
        <v>682</v>
      </c>
      <c r="V235" t="s">
        <v>470</v>
      </c>
      <c r="W235" s="9">
        <f>(((ABS(G235-F235))/F235))</f>
        <v>0.55862671667087538</v>
      </c>
      <c r="X235" s="9">
        <f>IF(F235&lt;=80,0.07,IF(AND(F235&gt;80,F235&lt;=250),0.06,IF(AND(F235&gt;250,F235&gt;=500),0.04,IF(F235&gt;500,0.03,0))))</f>
        <v>0.04</v>
      </c>
      <c r="Y235" t="str">
        <f>IF(ABS(W235)&lt;=X235,"Dentro del rango","Supera el rango")</f>
        <v>Supera el rango</v>
      </c>
      <c r="Z235">
        <f>AVERAGE(K235,L235,M235,N235,O235,P235,Q235,R235,S235,T235)</f>
        <v>0.7</v>
      </c>
      <c r="AA235" t="str">
        <f>IF(Z235=1,"Aprobado","Ajustar")</f>
        <v>Ajustar</v>
      </c>
    </row>
    <row r="236" spans="1:27">
      <c r="A236">
        <v>235</v>
      </c>
      <c r="B236" s="1" t="s">
        <v>815</v>
      </c>
      <c r="C236" s="1" t="s">
        <v>646</v>
      </c>
      <c r="D236" s="1" t="s">
        <v>816</v>
      </c>
      <c r="E236" s="3">
        <v>1420</v>
      </c>
      <c r="F236" s="3" t="s">
        <v>817</v>
      </c>
      <c r="G236">
        <v>1420</v>
      </c>
      <c r="H236" s="9">
        <f>(((ABS(G236-E236))/E236))</f>
        <v>0</v>
      </c>
      <c r="I236" s="9">
        <f>IF(G236&lt;=80,0.07,IF(AND(G236&gt;80,G236&lt;=250),0.06,IF(AND(G236&gt;250,G236&gt;=500),0.04,IF(G236&gt;500,0.03,0))))</f>
        <v>0.04</v>
      </c>
      <c r="J236" s="13" t="s">
        <v>351</v>
      </c>
      <c r="K236" s="37">
        <v>1</v>
      </c>
      <c r="L236" s="37">
        <v>1</v>
      </c>
      <c r="M236" s="37">
        <v>0</v>
      </c>
      <c r="N236" s="37">
        <v>1</v>
      </c>
      <c r="O236" s="37">
        <v>0</v>
      </c>
      <c r="P236" s="37">
        <v>1</v>
      </c>
      <c r="Q236" s="3">
        <v>0</v>
      </c>
      <c r="R236" s="3">
        <v>1</v>
      </c>
      <c r="S236" s="3">
        <v>1</v>
      </c>
      <c r="T236" s="3">
        <v>0</v>
      </c>
      <c r="U236" t="s">
        <v>818</v>
      </c>
      <c r="V236" t="s">
        <v>470</v>
      </c>
      <c r="W236" s="9">
        <f>(((ABS(G236-F236))/F236))</f>
        <v>0.4984058001097858</v>
      </c>
      <c r="X236" s="9">
        <f>IF(F236&lt;=80,0.07,IF(AND(F236&gt;80,F236&lt;=250),0.06,IF(AND(F236&gt;250,F236&gt;=500),0.04,IF(F236&gt;500,0.03,0))))</f>
        <v>0.04</v>
      </c>
      <c r="Y236" t="str">
        <f>IF(ABS(W236)&lt;=X236,"Dentro del rango","Supera el rango")</f>
        <v>Supera el rango</v>
      </c>
      <c r="Z236">
        <f>AVERAGE(K236,L236,M236,N236,O236,P236,Q236,R236,S236,T236)</f>
        <v>0.6</v>
      </c>
      <c r="AA236" t="str">
        <f>IF(Z236=1,"Aprobado","Ajustar")</f>
        <v>Ajustar</v>
      </c>
    </row>
    <row r="237" spans="1:27">
      <c r="A237">
        <v>236</v>
      </c>
      <c r="B237" s="1" t="s">
        <v>819</v>
      </c>
      <c r="C237" s="1" t="s">
        <v>646</v>
      </c>
      <c r="D237" s="1" t="s">
        <v>820</v>
      </c>
      <c r="E237" s="3">
        <v>76</v>
      </c>
      <c r="F237" s="3" t="s">
        <v>821</v>
      </c>
      <c r="G237">
        <v>76</v>
      </c>
      <c r="H237" s="9">
        <f>(((ABS(G237-E237))/E237))</f>
        <v>0</v>
      </c>
      <c r="I237" s="9">
        <f>IF(G237&lt;=80,0.07,IF(AND(G237&gt;80,G237&lt;=250),0.06,IF(AND(G237&gt;250,G237&gt;=500),0.04,IF(G237&gt;500,0.03,0))))</f>
        <v>7.0000000000000007E-2</v>
      </c>
      <c r="J237" s="13" t="s">
        <v>351</v>
      </c>
      <c r="K237" s="37">
        <v>1</v>
      </c>
      <c r="L237" s="37">
        <v>1</v>
      </c>
      <c r="M237" s="37">
        <v>1</v>
      </c>
      <c r="N237" s="37">
        <v>1</v>
      </c>
      <c r="O237" s="37">
        <v>0</v>
      </c>
      <c r="P237" s="37">
        <v>1</v>
      </c>
      <c r="Q237" s="3">
        <v>1</v>
      </c>
      <c r="R237" s="3">
        <v>1</v>
      </c>
      <c r="S237" s="3">
        <v>1</v>
      </c>
      <c r="T237" s="3">
        <v>0</v>
      </c>
      <c r="U237" t="s">
        <v>699</v>
      </c>
      <c r="V237" t="s">
        <v>470</v>
      </c>
      <c r="W237" s="9">
        <f>(((ABS(G237-F237))/F237))</f>
        <v>5.6027849344121257E-2</v>
      </c>
      <c r="X237" s="9">
        <f>IF(F237&lt;=80,0.07,IF(AND(F237&gt;80,F237&lt;=250),0.06,IF(AND(F237&gt;250,F237&gt;=500),0.04,IF(F237&gt;500,0.03,0))))</f>
        <v>0.04</v>
      </c>
      <c r="Y237" t="str">
        <f>IF(ABS(W237)&lt;=X237,"Dentro del rango","Supera el rango")</f>
        <v>Supera el rango</v>
      </c>
      <c r="Z237">
        <f>AVERAGE(K237,L237,M237,N237,O237,P237,Q237,R237,S237,T237)</f>
        <v>0.8</v>
      </c>
      <c r="AA237" t="str">
        <f>IF(Z237=1,"Aprobado","Ajustar")</f>
        <v>Ajustar</v>
      </c>
    </row>
    <row r="238" spans="1:27">
      <c r="A238">
        <v>237</v>
      </c>
      <c r="B238" s="1" t="s">
        <v>822</v>
      </c>
      <c r="C238" s="1" t="s">
        <v>646</v>
      </c>
      <c r="D238" s="1" t="s">
        <v>823</v>
      </c>
      <c r="E238" s="3">
        <v>50</v>
      </c>
      <c r="F238" s="3" t="s">
        <v>824</v>
      </c>
      <c r="G238">
        <v>50</v>
      </c>
      <c r="H238" s="9">
        <f>(((ABS(G238-E238))/E238))</f>
        <v>0</v>
      </c>
      <c r="I238" s="9">
        <f>IF(G238&lt;=80,0.07,IF(AND(G238&gt;80,G238&lt;=250),0.06,IF(AND(G238&gt;250,G238&gt;=500),0.04,IF(G238&gt;500,0.03,0))))</f>
        <v>7.0000000000000007E-2</v>
      </c>
      <c r="J238" s="13" t="s">
        <v>351</v>
      </c>
      <c r="K238" s="37">
        <v>1</v>
      </c>
      <c r="L238" s="37">
        <v>1</v>
      </c>
      <c r="M238" s="37">
        <v>0</v>
      </c>
      <c r="N238" s="37">
        <v>1</v>
      </c>
      <c r="O238" s="37">
        <v>0</v>
      </c>
      <c r="P238" s="37">
        <v>1</v>
      </c>
      <c r="Q238" s="3">
        <v>1</v>
      </c>
      <c r="R238" s="3">
        <v>1</v>
      </c>
      <c r="S238" s="3">
        <v>1</v>
      </c>
      <c r="T238" s="3">
        <v>0</v>
      </c>
      <c r="U238" t="s">
        <v>682</v>
      </c>
      <c r="V238" t="s">
        <v>470</v>
      </c>
      <c r="W238" s="9">
        <f>(((ABS(G238-F238))/F238))</f>
        <v>0.14820705287100799</v>
      </c>
      <c r="X238" s="9">
        <f>IF(F238&lt;=80,0.07,IF(AND(F238&gt;80,F238&lt;=250),0.06,IF(AND(F238&gt;250,F238&gt;=500),0.04,IF(F238&gt;500,0.03,0))))</f>
        <v>0.04</v>
      </c>
      <c r="Y238" t="str">
        <f>IF(ABS(W238)&lt;=X238,"Dentro del rango","Supera el rango")</f>
        <v>Supera el rango</v>
      </c>
      <c r="Z238">
        <f>AVERAGE(K238,L238,M238,N238,O238,P238,Q238,R238,S238,T238)</f>
        <v>0.7</v>
      </c>
      <c r="AA238" t="str">
        <f>IF(Z238=1,"Aprobado","Ajustar")</f>
        <v>Ajustar</v>
      </c>
    </row>
    <row r="239" spans="1:27">
      <c r="A239">
        <v>238</v>
      </c>
      <c r="B239" s="1" t="s">
        <v>825</v>
      </c>
      <c r="C239" s="1" t="s">
        <v>646</v>
      </c>
      <c r="D239" s="1" t="s">
        <v>826</v>
      </c>
      <c r="E239" s="3">
        <v>50</v>
      </c>
      <c r="F239" s="3" t="s">
        <v>827</v>
      </c>
      <c r="G239">
        <v>50</v>
      </c>
      <c r="H239" s="9">
        <f>(((ABS(G239-E239))/E239))</f>
        <v>0</v>
      </c>
      <c r="I239" s="9">
        <f>IF(G239&lt;=80,0.07,IF(AND(G239&gt;80,G239&lt;=250),0.06,IF(AND(G239&gt;250,G239&gt;=500),0.04,IF(G239&gt;500,0.03,0))))</f>
        <v>7.0000000000000007E-2</v>
      </c>
      <c r="J239" s="13" t="s">
        <v>351</v>
      </c>
      <c r="K239" s="37">
        <v>1</v>
      </c>
      <c r="L239" s="37">
        <v>1</v>
      </c>
      <c r="M239" s="37">
        <v>1</v>
      </c>
      <c r="N239" s="37">
        <v>1</v>
      </c>
      <c r="O239" s="37">
        <v>0</v>
      </c>
      <c r="P239" s="37">
        <v>1</v>
      </c>
      <c r="Q239" s="3">
        <v>1</v>
      </c>
      <c r="R239" s="3">
        <v>1</v>
      </c>
      <c r="S239" s="3">
        <v>1</v>
      </c>
      <c r="T239" s="3">
        <v>0</v>
      </c>
      <c r="U239" t="s">
        <v>699</v>
      </c>
      <c r="V239" t="s">
        <v>470</v>
      </c>
      <c r="W239" s="9">
        <f>(((ABS(G239-F239))/F239))</f>
        <v>9.7846519948363603E-2</v>
      </c>
      <c r="X239" s="9">
        <f>IF(F239&lt;=80,0.07,IF(AND(F239&gt;80,F239&lt;=250),0.06,IF(AND(F239&gt;250,F239&gt;=500),0.04,IF(F239&gt;500,0.03,0))))</f>
        <v>0.04</v>
      </c>
      <c r="Y239" t="str">
        <f>IF(ABS(W239)&lt;=X239,"Dentro del rango","Supera el rango")</f>
        <v>Supera el rango</v>
      </c>
      <c r="Z239">
        <f>AVERAGE(K239,L239,M239,N239,O239,P239,Q239,R239,S239,T239)</f>
        <v>0.8</v>
      </c>
      <c r="AA239" t="str">
        <f>IF(Z239=1,"Aprobado","Ajustar")</f>
        <v>Ajustar</v>
      </c>
    </row>
    <row r="240" spans="1:27">
      <c r="A240">
        <v>239</v>
      </c>
      <c r="B240" s="1" t="s">
        <v>828</v>
      </c>
      <c r="C240" s="1" t="s">
        <v>646</v>
      </c>
      <c r="D240" s="1" t="s">
        <v>829</v>
      </c>
      <c r="E240" s="3">
        <v>12227</v>
      </c>
      <c r="F240" s="3" t="s">
        <v>830</v>
      </c>
      <c r="G240">
        <v>12227</v>
      </c>
      <c r="H240" s="9">
        <f>(((ABS(G240-E240))/E240))</f>
        <v>0</v>
      </c>
      <c r="I240" s="9">
        <f>IF(G240&lt;=80,0.07,IF(AND(G240&gt;80,G240&lt;=250),0.06,IF(AND(G240&gt;250,G240&gt;=500),0.04,IF(G240&gt;500,0.03,0))))</f>
        <v>0.04</v>
      </c>
      <c r="J240" s="13" t="s">
        <v>351</v>
      </c>
      <c r="K240" s="37">
        <v>1</v>
      </c>
      <c r="L240" s="37">
        <v>1</v>
      </c>
      <c r="M240" s="37">
        <v>0</v>
      </c>
      <c r="N240" s="37">
        <v>1</v>
      </c>
      <c r="O240" s="37">
        <v>0</v>
      </c>
      <c r="P240" s="37">
        <v>1</v>
      </c>
      <c r="Q240" s="3">
        <v>0</v>
      </c>
      <c r="R240" s="3">
        <v>1</v>
      </c>
      <c r="S240" s="3">
        <v>1</v>
      </c>
      <c r="T240" s="3">
        <v>0</v>
      </c>
      <c r="U240" t="s">
        <v>818</v>
      </c>
      <c r="V240" t="s">
        <v>470</v>
      </c>
      <c r="W240" s="9">
        <f>(((ABS(G240-F240))/F240))</f>
        <v>0.10693870782572697</v>
      </c>
      <c r="X240" s="9">
        <f>IF(F240&lt;=80,0.07,IF(AND(F240&gt;80,F240&lt;=250),0.06,IF(AND(F240&gt;250,F240&gt;=500),0.04,IF(F240&gt;500,0.03,0))))</f>
        <v>0.04</v>
      </c>
      <c r="Y240" t="str">
        <f>IF(ABS(W240)&lt;=X240,"Dentro del rango","Supera el rango")</f>
        <v>Supera el rango</v>
      </c>
      <c r="Z240">
        <f>AVERAGE(K240,L240,M240,N240,O240,P240,Q240,R240,S240,T240)</f>
        <v>0.6</v>
      </c>
      <c r="AA240" t="str">
        <f>IF(Z240=1,"Aprobado","Ajustar")</f>
        <v>Ajustar</v>
      </c>
    </row>
    <row r="241" spans="1:27">
      <c r="A241">
        <v>240</v>
      </c>
      <c r="B241" s="1" t="s">
        <v>831</v>
      </c>
      <c r="C241" s="1" t="s">
        <v>646</v>
      </c>
      <c r="D241" s="1" t="s">
        <v>832</v>
      </c>
      <c r="E241" s="3">
        <v>3</v>
      </c>
      <c r="F241" s="3" t="s">
        <v>833</v>
      </c>
      <c r="G241">
        <v>3</v>
      </c>
      <c r="H241" s="9">
        <f>(((ABS(G241-E241))/E241))</f>
        <v>0</v>
      </c>
      <c r="I241" s="9">
        <f>IF(G241&lt;=80,0.07,IF(AND(G241&gt;80,G241&lt;=250),0.06,IF(AND(G241&gt;250,G241&gt;=500),0.04,IF(G241&gt;500,0.03,0))))</f>
        <v>7.0000000000000007E-2</v>
      </c>
      <c r="J241" s="13" t="s">
        <v>351</v>
      </c>
      <c r="K241" s="37">
        <v>1</v>
      </c>
      <c r="L241" s="37">
        <v>1</v>
      </c>
      <c r="M241" s="37">
        <v>1</v>
      </c>
      <c r="N241" s="37">
        <v>1</v>
      </c>
      <c r="O241" s="37">
        <v>0</v>
      </c>
      <c r="P241" s="37">
        <v>1</v>
      </c>
      <c r="Q241" s="3">
        <v>1</v>
      </c>
      <c r="R241" s="3">
        <v>1</v>
      </c>
      <c r="S241" s="3">
        <v>1</v>
      </c>
      <c r="T241" s="3">
        <v>0</v>
      </c>
      <c r="U241" t="s">
        <v>699</v>
      </c>
      <c r="V241" t="s">
        <v>631</v>
      </c>
      <c r="W241" s="9">
        <f>(((ABS(G241-F241))/F241))</f>
        <v>8.9921819907857997E-2</v>
      </c>
      <c r="X241" s="9">
        <f>IF(F241&lt;=80,0.07,IF(AND(F241&gt;80,F241&lt;=250),0.06,IF(AND(F241&gt;250,F241&gt;=500),0.04,IF(F241&gt;500,0.03,0))))</f>
        <v>0.04</v>
      </c>
      <c r="Y241" t="str">
        <f>IF(ABS(W241)&lt;=X241,"Dentro del rango","Supera el rango")</f>
        <v>Supera el rango</v>
      </c>
      <c r="Z241">
        <f>AVERAGE(K241,L241,M241,N241,O241,P241,Q241,R241,S241,T241)</f>
        <v>0.8</v>
      </c>
      <c r="AA241" t="str">
        <f>IF(Z241=1,"Aprobado","Ajustar")</f>
        <v>Ajustar</v>
      </c>
    </row>
    <row r="242" spans="1:27">
      <c r="A242">
        <v>241</v>
      </c>
      <c r="B242" s="1" t="s">
        <v>834</v>
      </c>
      <c r="C242" s="1" t="s">
        <v>646</v>
      </c>
      <c r="D242" s="1" t="s">
        <v>832</v>
      </c>
      <c r="E242" s="3">
        <v>63</v>
      </c>
      <c r="F242" s="3" t="s">
        <v>835</v>
      </c>
      <c r="G242">
        <v>63</v>
      </c>
      <c r="H242" s="9">
        <f>(((ABS(G242-E242))/E242))</f>
        <v>0</v>
      </c>
      <c r="I242" s="9">
        <f>IF(G242&lt;=80,0.07,IF(AND(G242&gt;80,G242&lt;=250),0.06,IF(AND(G242&gt;250,G242&gt;=500),0.04,IF(G242&gt;500,0.03,0))))</f>
        <v>7.0000000000000007E-2</v>
      </c>
      <c r="J242" s="13" t="s">
        <v>351</v>
      </c>
      <c r="K242" s="37">
        <v>1</v>
      </c>
      <c r="L242" s="37">
        <v>1</v>
      </c>
      <c r="M242" s="37">
        <v>1</v>
      </c>
      <c r="N242" s="37">
        <v>1</v>
      </c>
      <c r="O242" s="37">
        <v>0</v>
      </c>
      <c r="P242" s="37">
        <v>1</v>
      </c>
      <c r="Q242" s="3">
        <v>1</v>
      </c>
      <c r="R242" s="3">
        <v>1</v>
      </c>
      <c r="S242" s="3">
        <v>1</v>
      </c>
      <c r="T242" s="3">
        <v>0</v>
      </c>
      <c r="U242" t="s">
        <v>699</v>
      </c>
      <c r="V242" t="s">
        <v>631</v>
      </c>
      <c r="W242" s="9">
        <f>(((ABS(G242-F242))/F242))</f>
        <v>4.22799194929755E-2</v>
      </c>
      <c r="X242" s="9">
        <f>IF(F242&lt;=80,0.07,IF(AND(F242&gt;80,F242&lt;=250),0.06,IF(AND(F242&gt;250,F242&gt;=500),0.04,IF(F242&gt;500,0.03,0))))</f>
        <v>0.04</v>
      </c>
      <c r="Y242" t="str">
        <f>IF(ABS(W242)&lt;=X242,"Dentro del rango","Supera el rango")</f>
        <v>Supera el rango</v>
      </c>
      <c r="Z242">
        <f>AVERAGE(K242,L242,M242,N242,O242,P242,Q242,R242,S242,T242)</f>
        <v>0.8</v>
      </c>
      <c r="AA242" t="str">
        <f>IF(Z242=1,"Aprobado","Ajustar")</f>
        <v>Ajustar</v>
      </c>
    </row>
    <row r="243" spans="1:27">
      <c r="A243">
        <v>242</v>
      </c>
      <c r="B243" s="1" t="s">
        <v>836</v>
      </c>
      <c r="C243" s="1" t="s">
        <v>646</v>
      </c>
      <c r="D243" s="1" t="s">
        <v>837</v>
      </c>
      <c r="E243" s="3">
        <v>29</v>
      </c>
      <c r="F243" s="3" t="s">
        <v>838</v>
      </c>
      <c r="G243">
        <v>52</v>
      </c>
      <c r="H243" s="9">
        <f>(((ABS(G243-E243))/E243))</f>
        <v>0.7931034482758621</v>
      </c>
      <c r="I243" s="9">
        <f>IF(G243&lt;=80,0.07,IF(AND(G243&gt;80,G243&lt;=250),0.06,IF(AND(G243&gt;250,G243&gt;=500),0.04,IF(G243&gt;500,0.03,0))))</f>
        <v>7.0000000000000007E-2</v>
      </c>
      <c r="J243" s="13" t="s">
        <v>351</v>
      </c>
      <c r="K243" s="37">
        <v>1</v>
      </c>
      <c r="L243" s="37">
        <v>1</v>
      </c>
      <c r="M243" s="37">
        <v>0</v>
      </c>
      <c r="N243" s="37">
        <v>1</v>
      </c>
      <c r="O243" s="37">
        <v>0</v>
      </c>
      <c r="P243" s="37">
        <v>1</v>
      </c>
      <c r="Q243" s="3">
        <v>1</v>
      </c>
      <c r="R243" s="3">
        <v>1</v>
      </c>
      <c r="S243" s="3">
        <v>1</v>
      </c>
      <c r="T243" s="3">
        <v>0</v>
      </c>
      <c r="U243" t="s">
        <v>682</v>
      </c>
      <c r="V243" t="s">
        <v>631</v>
      </c>
      <c r="W243" s="9">
        <f>(((ABS(G243-F243))/F243))</f>
        <v>0.76642608962417957</v>
      </c>
      <c r="X243" s="9">
        <f>IF(F243&lt;=80,0.07,IF(AND(F243&gt;80,F243&lt;=250),0.06,IF(AND(F243&gt;250,F243&gt;=500),0.04,IF(F243&gt;500,0.03,0))))</f>
        <v>0.04</v>
      </c>
      <c r="Y243" t="str">
        <f>IF(ABS(W243)&lt;=X243,"Dentro del rango","Supera el rango")</f>
        <v>Supera el rango</v>
      </c>
      <c r="Z243">
        <f>AVERAGE(K243,L243,M243,N243,O243,P243,Q243,R243,S243,T243)</f>
        <v>0.7</v>
      </c>
      <c r="AA243" t="str">
        <f>IF(Z243=1,"Aprobado","Ajustar")</f>
        <v>Ajustar</v>
      </c>
    </row>
    <row r="244" spans="1:27">
      <c r="A244">
        <v>243</v>
      </c>
      <c r="B244" s="1" t="s">
        <v>839</v>
      </c>
      <c r="C244" s="1" t="s">
        <v>646</v>
      </c>
      <c r="D244" s="1" t="s">
        <v>840</v>
      </c>
      <c r="E244" s="3">
        <v>54</v>
      </c>
      <c r="F244" s="3" t="s">
        <v>841</v>
      </c>
      <c r="G244">
        <v>54</v>
      </c>
      <c r="H244" s="9">
        <f>(((ABS(G244-E244))/E244))</f>
        <v>0</v>
      </c>
      <c r="I244" s="9">
        <f>IF(G244&lt;=80,0.07,IF(AND(G244&gt;80,G244&lt;=250),0.06,IF(AND(G244&gt;250,G244&gt;=500),0.04,IF(G244&gt;500,0.03,0))))</f>
        <v>7.0000000000000007E-2</v>
      </c>
      <c r="J244" s="13" t="s">
        <v>351</v>
      </c>
      <c r="K244" s="37">
        <v>1</v>
      </c>
      <c r="L244" s="37">
        <v>1</v>
      </c>
      <c r="M244" s="37">
        <v>1</v>
      </c>
      <c r="N244" s="37">
        <v>1</v>
      </c>
      <c r="O244" s="37">
        <v>0</v>
      </c>
      <c r="P244" s="37">
        <v>1</v>
      </c>
      <c r="Q244" s="3">
        <v>1</v>
      </c>
      <c r="R244" s="3">
        <v>1</v>
      </c>
      <c r="S244" s="3">
        <v>1</v>
      </c>
      <c r="T244" s="3">
        <v>0</v>
      </c>
      <c r="U244" t="s">
        <v>699</v>
      </c>
      <c r="V244" t="s">
        <v>631</v>
      </c>
      <c r="W244" s="9">
        <f>(((ABS(G244-F244))/F244))</f>
        <v>2.5599514671115646E-2</v>
      </c>
      <c r="X244" s="9">
        <f>IF(F244&lt;=80,0.07,IF(AND(F244&gt;80,F244&lt;=250),0.06,IF(AND(F244&gt;250,F244&gt;=500),0.04,IF(F244&gt;500,0.03,0))))</f>
        <v>0.04</v>
      </c>
      <c r="Y244" t="str">
        <f>IF(ABS(W244)&lt;=X244,"Dentro del rango","Supera el rango")</f>
        <v>Dentro del rango</v>
      </c>
      <c r="Z244">
        <f>AVERAGE(K244,L244,M244,N244,O244,P244,Q244,R244,S244,T244)</f>
        <v>0.8</v>
      </c>
      <c r="AA244" t="str">
        <f>IF(Z244=1,"Aprobado","Ajustar")</f>
        <v>Ajustar</v>
      </c>
    </row>
    <row r="245" spans="1:27">
      <c r="A245">
        <v>244</v>
      </c>
      <c r="B245" s="1" t="s">
        <v>842</v>
      </c>
      <c r="C245" s="1" t="s">
        <v>646</v>
      </c>
      <c r="D245" s="1" t="s">
        <v>840</v>
      </c>
      <c r="E245" s="3">
        <v>3</v>
      </c>
      <c r="F245" s="3" t="s">
        <v>843</v>
      </c>
      <c r="G245">
        <v>3</v>
      </c>
      <c r="H245" s="9">
        <f>(((ABS(G245-E245))/E245))</f>
        <v>0</v>
      </c>
      <c r="I245" s="9">
        <f>IF(G245&lt;=80,0.07,IF(AND(G245&gt;80,G245&lt;=250),0.06,IF(AND(G245&gt;250,G245&gt;=500),0.04,IF(G245&gt;500,0.03,0))))</f>
        <v>7.0000000000000007E-2</v>
      </c>
      <c r="J245" s="13" t="s">
        <v>351</v>
      </c>
      <c r="K245" s="37">
        <v>1</v>
      </c>
      <c r="L245" s="37">
        <v>1</v>
      </c>
      <c r="M245" s="37">
        <v>1</v>
      </c>
      <c r="N245" s="37">
        <v>1</v>
      </c>
      <c r="O245" s="37">
        <v>0</v>
      </c>
      <c r="P245" s="37">
        <v>1</v>
      </c>
      <c r="Q245" s="3">
        <v>1</v>
      </c>
      <c r="R245" s="3">
        <v>1</v>
      </c>
      <c r="S245" s="3">
        <v>1</v>
      </c>
      <c r="T245" s="3">
        <v>0</v>
      </c>
      <c r="U245" t="s">
        <v>699</v>
      </c>
      <c r="V245" t="s">
        <v>631</v>
      </c>
      <c r="W245" s="9">
        <f>(((ABS(G245-F245))/F245))</f>
        <v>0.2051154741647345</v>
      </c>
      <c r="X245" s="9">
        <f>IF(F245&lt;=80,0.07,IF(AND(F245&gt;80,F245&lt;=250),0.06,IF(AND(F245&gt;250,F245&gt;=500),0.04,IF(F245&gt;500,0.03,0))))</f>
        <v>0.04</v>
      </c>
      <c r="Y245" t="str">
        <f>IF(ABS(W245)&lt;=X245,"Dentro del rango","Supera el rango")</f>
        <v>Supera el rango</v>
      </c>
      <c r="Z245">
        <f>AVERAGE(K245,L245,M245,N245,O245,P245,Q245,R245,S245,T245)</f>
        <v>0.8</v>
      </c>
      <c r="AA245" t="str">
        <f>IF(Z245=1,"Aprobado","Ajustar")</f>
        <v>Ajustar</v>
      </c>
    </row>
    <row r="246" spans="1:27">
      <c r="A246">
        <v>245</v>
      </c>
      <c r="B246" s="1" t="s">
        <v>844</v>
      </c>
      <c r="C246" s="1" t="s">
        <v>646</v>
      </c>
      <c r="D246" s="1" t="s">
        <v>845</v>
      </c>
      <c r="E246" s="3">
        <v>72</v>
      </c>
      <c r="F246" s="3" t="s">
        <v>846</v>
      </c>
      <c r="G246">
        <v>72</v>
      </c>
      <c r="H246" s="9">
        <f>(((ABS(G246-E246))/E246))</f>
        <v>0</v>
      </c>
      <c r="I246" s="9">
        <f>IF(G246&lt;=80,0.07,IF(AND(G246&gt;80,G246&lt;=250),0.06,IF(AND(G246&gt;250,G246&gt;=500),0.04,IF(G246&gt;500,0.03,0))))</f>
        <v>7.0000000000000007E-2</v>
      </c>
      <c r="J246" s="13" t="s">
        <v>351</v>
      </c>
      <c r="K246" s="37">
        <v>1</v>
      </c>
      <c r="L246" s="37">
        <v>1</v>
      </c>
      <c r="M246" s="37">
        <v>0</v>
      </c>
      <c r="N246" s="37">
        <v>1</v>
      </c>
      <c r="O246" s="37">
        <v>0</v>
      </c>
      <c r="P246" s="37">
        <v>1</v>
      </c>
      <c r="Q246" s="3">
        <v>1</v>
      </c>
      <c r="R246" s="3">
        <v>1</v>
      </c>
      <c r="S246" s="3">
        <v>1</v>
      </c>
      <c r="T246" s="3">
        <v>0</v>
      </c>
      <c r="U246" t="s">
        <v>682</v>
      </c>
      <c r="V246" t="s">
        <v>631</v>
      </c>
      <c r="W246" s="9">
        <f>(((ABS(G246-F246))/F246))</f>
        <v>0.11543961453315517</v>
      </c>
      <c r="X246" s="9">
        <f>IF(F246&lt;=80,0.07,IF(AND(F246&gt;80,F246&lt;=250),0.06,IF(AND(F246&gt;250,F246&gt;=500),0.04,IF(F246&gt;500,0.03,0))))</f>
        <v>0.04</v>
      </c>
      <c r="Y246" t="str">
        <f>IF(ABS(W246)&lt;=X246,"Dentro del rango","Supera el rango")</f>
        <v>Supera el rango</v>
      </c>
      <c r="Z246">
        <f>AVERAGE(K246,L246,M246,N246,O246,P246,Q246,R246,S246,T246)</f>
        <v>0.7</v>
      </c>
      <c r="AA246" t="str">
        <f>IF(Z246=1,"Aprobado","Ajustar")</f>
        <v>Ajustar</v>
      </c>
    </row>
    <row r="247" spans="1:27">
      <c r="A247">
        <v>246</v>
      </c>
      <c r="B247" s="1" t="s">
        <v>847</v>
      </c>
      <c r="C247" s="1" t="s">
        <v>646</v>
      </c>
      <c r="D247" s="1" t="s">
        <v>848</v>
      </c>
      <c r="E247" s="3">
        <v>61</v>
      </c>
      <c r="F247" s="3" t="s">
        <v>849</v>
      </c>
      <c r="G247">
        <v>101</v>
      </c>
      <c r="H247" s="9">
        <f>(((ABS(G247-E247))/E247))</f>
        <v>0.65573770491803274</v>
      </c>
      <c r="I247" s="9">
        <f>IF(G247&lt;=80,0.07,IF(AND(G247&gt;80,G247&lt;=250),0.06,IF(AND(G247&gt;250,G247&gt;=500),0.04,IF(G247&gt;500,0.03,0))))</f>
        <v>0.06</v>
      </c>
      <c r="J247" s="13" t="s">
        <v>351</v>
      </c>
      <c r="K247" s="37">
        <v>1</v>
      </c>
      <c r="L247" s="37">
        <v>1</v>
      </c>
      <c r="M247" s="37">
        <v>0</v>
      </c>
      <c r="N247" s="37">
        <v>1</v>
      </c>
      <c r="O247" s="37">
        <v>0</v>
      </c>
      <c r="P247" s="37">
        <v>1</v>
      </c>
      <c r="Q247" s="3">
        <v>1</v>
      </c>
      <c r="R247" s="3">
        <v>1</v>
      </c>
      <c r="S247" s="3">
        <v>1</v>
      </c>
      <c r="T247" s="3">
        <v>0</v>
      </c>
      <c r="U247" t="s">
        <v>682</v>
      </c>
      <c r="V247" t="s">
        <v>850</v>
      </c>
      <c r="W247" s="9">
        <f>(((ABS(G247-F247))/F247))</f>
        <v>0.64744205098118712</v>
      </c>
      <c r="X247" s="9">
        <f>IF(F247&lt;=80,0.07,IF(AND(F247&gt;80,F247&lt;=250),0.06,IF(AND(F247&gt;250,F247&gt;=500),0.04,IF(F247&gt;500,0.03,0))))</f>
        <v>0.04</v>
      </c>
      <c r="Y247" t="str">
        <f>IF(ABS(W247)&lt;=X247,"Dentro del rango","Supera el rango")</f>
        <v>Supera el rango</v>
      </c>
      <c r="Z247">
        <f>AVERAGE(K247,L247,M247,N247,O247,P247,Q247,R247,S247,T247)</f>
        <v>0.7</v>
      </c>
      <c r="AA247" t="str">
        <f>IF(Z247=1,"Aprobado","Ajustar")</f>
        <v>Ajustar</v>
      </c>
    </row>
    <row r="248" spans="1:27">
      <c r="A248">
        <v>247</v>
      </c>
      <c r="B248" s="1" t="s">
        <v>851</v>
      </c>
      <c r="C248" s="1" t="s">
        <v>646</v>
      </c>
      <c r="D248" s="1" t="s">
        <v>852</v>
      </c>
      <c r="E248" s="3">
        <v>42</v>
      </c>
      <c r="F248" s="3" t="s">
        <v>853</v>
      </c>
      <c r="G248">
        <v>42</v>
      </c>
      <c r="H248" s="9">
        <f>(((ABS(G248-E248))/E248))</f>
        <v>0</v>
      </c>
      <c r="I248" s="9">
        <f>IF(G248&lt;=80,0.07,IF(AND(G248&gt;80,G248&lt;=250),0.06,IF(AND(G248&gt;250,G248&gt;=500),0.04,IF(G248&gt;500,0.03,0))))</f>
        <v>7.0000000000000007E-2</v>
      </c>
      <c r="J248" s="13" t="s">
        <v>351</v>
      </c>
      <c r="K248" s="37">
        <v>1</v>
      </c>
      <c r="L248" s="37">
        <v>1</v>
      </c>
      <c r="M248" s="37">
        <v>1</v>
      </c>
      <c r="N248" s="37">
        <v>1</v>
      </c>
      <c r="O248" s="37">
        <v>0</v>
      </c>
      <c r="P248" s="37">
        <v>1</v>
      </c>
      <c r="Q248" s="3">
        <v>1</v>
      </c>
      <c r="R248" s="3">
        <v>1</v>
      </c>
      <c r="S248" s="3">
        <v>1</v>
      </c>
      <c r="T248" s="3">
        <v>0</v>
      </c>
      <c r="U248" t="s">
        <v>699</v>
      </c>
      <c r="V248" t="s">
        <v>850</v>
      </c>
      <c r="W248" s="9">
        <f>(((ABS(G248-F248))/F248))</f>
        <v>5.1019132019167995E-2</v>
      </c>
      <c r="X248" s="9">
        <f>IF(F248&lt;=80,0.07,IF(AND(F248&gt;80,F248&lt;=250),0.06,IF(AND(F248&gt;250,F248&gt;=500),0.04,IF(F248&gt;500,0.03,0))))</f>
        <v>0.04</v>
      </c>
      <c r="Y248" t="str">
        <f>IF(ABS(W248)&lt;=X248,"Dentro del rango","Supera el rango")</f>
        <v>Supera el rango</v>
      </c>
      <c r="Z248">
        <f>AVERAGE(K248,L248,M248,N248,O248,P248,Q248,R248,S248,T248)</f>
        <v>0.8</v>
      </c>
      <c r="AA248" t="str">
        <f>IF(Z248=1,"Aprobado","Ajustar")</f>
        <v>Ajustar</v>
      </c>
    </row>
    <row r="249" spans="1:27">
      <c r="A249">
        <v>248</v>
      </c>
      <c r="B249" s="1" t="s">
        <v>854</v>
      </c>
      <c r="C249" s="1" t="s">
        <v>646</v>
      </c>
      <c r="D249" s="1" t="s">
        <v>855</v>
      </c>
      <c r="E249" s="3">
        <v>42</v>
      </c>
      <c r="F249" s="3" t="s">
        <v>856</v>
      </c>
      <c r="G249">
        <v>42</v>
      </c>
      <c r="H249" s="9">
        <f>(((ABS(G249-E249))/E249))</f>
        <v>0</v>
      </c>
      <c r="I249" s="9">
        <f>IF(G249&lt;=80,0.07,IF(AND(G249&gt;80,G249&lt;=250),0.06,IF(AND(G249&gt;250,G249&gt;=500),0.04,IF(G249&gt;500,0.03,0))))</f>
        <v>7.0000000000000007E-2</v>
      </c>
      <c r="J249" s="13" t="s">
        <v>351</v>
      </c>
      <c r="K249" s="37">
        <v>1</v>
      </c>
      <c r="L249" s="37">
        <v>1</v>
      </c>
      <c r="M249" s="37">
        <v>1</v>
      </c>
      <c r="N249" s="37">
        <v>1</v>
      </c>
      <c r="O249" s="37">
        <v>0</v>
      </c>
      <c r="P249" s="37">
        <v>1</v>
      </c>
      <c r="Q249" s="3">
        <v>1</v>
      </c>
      <c r="R249" s="3">
        <v>1</v>
      </c>
      <c r="S249" s="3">
        <v>1</v>
      </c>
      <c r="T249" s="3">
        <v>0</v>
      </c>
      <c r="U249" t="s">
        <v>699</v>
      </c>
      <c r="V249" t="s">
        <v>850</v>
      </c>
      <c r="W249" s="9">
        <f>(((ABS(G249-F249))/F249))</f>
        <v>5.0955273397528339E-2</v>
      </c>
      <c r="X249" s="9">
        <f>IF(F249&lt;=80,0.07,IF(AND(F249&gt;80,F249&lt;=250),0.06,IF(AND(F249&gt;250,F249&gt;=500),0.04,IF(F249&gt;500,0.03,0))))</f>
        <v>0.04</v>
      </c>
      <c r="Y249" t="str">
        <f>IF(ABS(W249)&lt;=X249,"Dentro del rango","Supera el rango")</f>
        <v>Supera el rango</v>
      </c>
      <c r="Z249">
        <f>AVERAGE(K249,L249,M249,N249,O249,P249,Q249,R249,S249,T249)</f>
        <v>0.8</v>
      </c>
      <c r="AA249" t="str">
        <f>IF(Z249=1,"Aprobado","Ajustar")</f>
        <v>Ajustar</v>
      </c>
    </row>
    <row r="250" spans="1:27">
      <c r="A250">
        <v>249</v>
      </c>
      <c r="B250" s="1" t="s">
        <v>857</v>
      </c>
      <c r="C250" s="1" t="s">
        <v>646</v>
      </c>
      <c r="D250" s="1" t="s">
        <v>858</v>
      </c>
      <c r="E250" s="3">
        <v>53</v>
      </c>
      <c r="F250" s="3" t="s">
        <v>859</v>
      </c>
      <c r="G250">
        <v>53</v>
      </c>
      <c r="H250" s="9">
        <f>(((ABS(G250-E250))/E250))</f>
        <v>0</v>
      </c>
      <c r="I250" s="9">
        <f>IF(G250&lt;=80,0.07,IF(AND(G250&gt;80,G250&lt;=250),0.06,IF(AND(G250&gt;250,G250&gt;=500),0.04,IF(G250&gt;500,0.03,0))))</f>
        <v>7.0000000000000007E-2</v>
      </c>
      <c r="J250" s="13" t="s">
        <v>351</v>
      </c>
      <c r="K250" s="37">
        <v>1</v>
      </c>
      <c r="L250" s="37">
        <v>1</v>
      </c>
      <c r="M250" s="37">
        <v>1</v>
      </c>
      <c r="N250" s="37">
        <v>1</v>
      </c>
      <c r="O250" s="37">
        <v>0</v>
      </c>
      <c r="P250" s="37">
        <v>1</v>
      </c>
      <c r="Q250" s="3">
        <v>1</v>
      </c>
      <c r="R250" s="3">
        <v>1</v>
      </c>
      <c r="S250" s="3">
        <v>1</v>
      </c>
      <c r="T250" s="3">
        <v>0</v>
      </c>
      <c r="U250" t="s">
        <v>699</v>
      </c>
      <c r="V250" t="s">
        <v>850</v>
      </c>
      <c r="W250" s="9">
        <f>(((ABS(G250-F250))/F250))</f>
        <v>9.3542032567119238E-2</v>
      </c>
      <c r="X250" s="9">
        <f>IF(F250&lt;=80,0.07,IF(AND(F250&gt;80,F250&lt;=250),0.06,IF(AND(F250&gt;250,F250&gt;=500),0.04,IF(F250&gt;500,0.03,0))))</f>
        <v>0.04</v>
      </c>
      <c r="Y250" t="str">
        <f>IF(ABS(W250)&lt;=X250,"Dentro del rango","Supera el rango")</f>
        <v>Supera el rango</v>
      </c>
      <c r="Z250">
        <f>AVERAGE(K250,L250,M250,N250,O250,P250,Q250,R250,S250,T250)</f>
        <v>0.8</v>
      </c>
      <c r="AA250" t="str">
        <f>IF(Z250=1,"Aprobado","Ajustar")</f>
        <v>Ajustar</v>
      </c>
    </row>
    <row r="251" spans="1:27">
      <c r="A251">
        <v>250</v>
      </c>
      <c r="B251" s="1" t="s">
        <v>860</v>
      </c>
      <c r="C251" s="1" t="s">
        <v>646</v>
      </c>
      <c r="D251" s="1" t="s">
        <v>861</v>
      </c>
      <c r="E251" s="3">
        <v>51</v>
      </c>
      <c r="F251" s="3" t="s">
        <v>862</v>
      </c>
      <c r="G251">
        <v>51</v>
      </c>
      <c r="H251" s="9">
        <f>(((ABS(G251-E251))/E251))</f>
        <v>0</v>
      </c>
      <c r="I251" s="9">
        <f>IF(G251&lt;=80,0.07,IF(AND(G251&gt;80,G251&lt;=250),0.06,IF(AND(G251&gt;250,G251&gt;=500),0.04,IF(G251&gt;500,0.03,0))))</f>
        <v>7.0000000000000007E-2</v>
      </c>
      <c r="J251" s="13" t="s">
        <v>351</v>
      </c>
      <c r="K251" s="37">
        <v>1</v>
      </c>
      <c r="L251" s="37">
        <v>1</v>
      </c>
      <c r="M251" s="37">
        <v>1</v>
      </c>
      <c r="N251" s="37">
        <v>1</v>
      </c>
      <c r="O251" s="37">
        <v>0</v>
      </c>
      <c r="P251" s="37">
        <v>1</v>
      </c>
      <c r="Q251" s="3">
        <v>1</v>
      </c>
      <c r="R251" s="3">
        <v>1</v>
      </c>
      <c r="S251" s="3">
        <v>1</v>
      </c>
      <c r="T251" s="3">
        <v>0</v>
      </c>
      <c r="U251" t="s">
        <v>699</v>
      </c>
      <c r="V251" t="s">
        <v>850</v>
      </c>
      <c r="W251" s="9">
        <f>(((ABS(G251-F251))/F251))</f>
        <v>0.10170426779950091</v>
      </c>
      <c r="X251" s="9">
        <f>IF(F251&lt;=80,0.07,IF(AND(F251&gt;80,F251&lt;=250),0.06,IF(AND(F251&gt;250,F251&gt;=500),0.04,IF(F251&gt;500,0.03,0))))</f>
        <v>0.04</v>
      </c>
      <c r="Y251" t="str">
        <f>IF(ABS(W251)&lt;=X251,"Dentro del rango","Supera el rango")</f>
        <v>Supera el rango</v>
      </c>
      <c r="Z251">
        <f>AVERAGE(K251,L251,M251,N251,O251,P251,Q251,R251,S251,T251)</f>
        <v>0.8</v>
      </c>
      <c r="AA251" t="str">
        <f>IF(Z251=1,"Aprobado","Ajustar")</f>
        <v>Ajustar</v>
      </c>
    </row>
    <row r="252" spans="1:27">
      <c r="A252">
        <v>251</v>
      </c>
      <c r="B252" s="1" t="s">
        <v>863</v>
      </c>
      <c r="C252" s="1" t="s">
        <v>646</v>
      </c>
      <c r="D252" s="1" t="s">
        <v>864</v>
      </c>
      <c r="E252" s="3">
        <v>93</v>
      </c>
      <c r="F252" s="3" t="s">
        <v>865</v>
      </c>
      <c r="G252">
        <v>93</v>
      </c>
      <c r="H252" s="9">
        <f>(((ABS(G252-E252))/E252))</f>
        <v>0</v>
      </c>
      <c r="I252" s="9">
        <f>IF(G252&lt;=80,0.07,IF(AND(G252&gt;80,G252&lt;=250),0.06,IF(AND(G252&gt;250,G252&gt;=500),0.04,IF(G252&gt;500,0.03,0))))</f>
        <v>0.06</v>
      </c>
      <c r="J252" s="13" t="s">
        <v>351</v>
      </c>
      <c r="K252" s="37">
        <v>1</v>
      </c>
      <c r="L252" s="37">
        <v>1</v>
      </c>
      <c r="M252" s="37">
        <v>1</v>
      </c>
      <c r="N252" s="37">
        <v>1</v>
      </c>
      <c r="O252" s="37">
        <v>0</v>
      </c>
      <c r="P252" s="37">
        <v>1</v>
      </c>
      <c r="Q252" s="3">
        <v>1</v>
      </c>
      <c r="R252" s="3">
        <v>1</v>
      </c>
      <c r="S252" s="3">
        <v>1</v>
      </c>
      <c r="T252" s="3">
        <v>0</v>
      </c>
      <c r="U252" t="s">
        <v>699</v>
      </c>
      <c r="V252" t="s">
        <v>850</v>
      </c>
      <c r="W252" s="9">
        <f>(((ABS(G252-F252))/F252))</f>
        <v>2.3344693123985506E-3</v>
      </c>
      <c r="X252" s="9">
        <f>IF(F252&lt;=80,0.07,IF(AND(F252&gt;80,F252&lt;=250),0.06,IF(AND(F252&gt;250,F252&gt;=500),0.04,IF(F252&gt;500,0.03,0))))</f>
        <v>0.04</v>
      </c>
      <c r="Y252" t="str">
        <f>IF(ABS(W252)&lt;=X252,"Dentro del rango","Supera el rango")</f>
        <v>Dentro del rango</v>
      </c>
      <c r="Z252">
        <f>AVERAGE(K252,L252,M252,N252,O252,P252,Q252,R252,S252,T252)</f>
        <v>0.8</v>
      </c>
      <c r="AA252" t="str">
        <f>IF(Z252=1,"Aprobado","Ajustar")</f>
        <v>Ajustar</v>
      </c>
    </row>
    <row r="253" spans="1:27">
      <c r="A253">
        <v>252</v>
      </c>
      <c r="B253" s="1" t="s">
        <v>866</v>
      </c>
      <c r="C253" s="1" t="s">
        <v>646</v>
      </c>
      <c r="D253" s="1" t="s">
        <v>867</v>
      </c>
      <c r="E253" s="3">
        <v>51</v>
      </c>
      <c r="F253" s="3" t="s">
        <v>868</v>
      </c>
      <c r="G253">
        <v>51</v>
      </c>
      <c r="H253" s="9">
        <f>(((ABS(G253-E253))/E253))</f>
        <v>0</v>
      </c>
      <c r="I253" s="9">
        <f>IF(G253&lt;=80,0.07,IF(AND(G253&gt;80,G253&lt;=250),0.06,IF(AND(G253&gt;250,G253&gt;=500),0.04,IF(G253&gt;500,0.03,0))))</f>
        <v>7.0000000000000007E-2</v>
      </c>
      <c r="J253" s="13" t="s">
        <v>351</v>
      </c>
      <c r="K253" s="37">
        <v>1</v>
      </c>
      <c r="L253" s="37">
        <v>1</v>
      </c>
      <c r="M253" s="37">
        <v>1</v>
      </c>
      <c r="N253" s="37">
        <v>1</v>
      </c>
      <c r="O253" s="37">
        <v>0</v>
      </c>
      <c r="P253" s="37">
        <v>1</v>
      </c>
      <c r="Q253" s="3">
        <v>1</v>
      </c>
      <c r="R253" s="3">
        <v>1</v>
      </c>
      <c r="S253" s="3">
        <v>1</v>
      </c>
      <c r="T253" s="3">
        <v>0</v>
      </c>
      <c r="U253" t="s">
        <v>699</v>
      </c>
      <c r="V253" t="s">
        <v>850</v>
      </c>
      <c r="W253" s="9">
        <f>(((ABS(G253-F253))/F253))</f>
        <v>0.11396495470797331</v>
      </c>
      <c r="X253" s="9">
        <f>IF(F253&lt;=80,0.07,IF(AND(F253&gt;80,F253&lt;=250),0.06,IF(AND(F253&gt;250,F253&gt;=500),0.04,IF(F253&gt;500,0.03,0))))</f>
        <v>0.04</v>
      </c>
      <c r="Y253" t="str">
        <f>IF(ABS(W253)&lt;=X253,"Dentro del rango","Supera el rango")</f>
        <v>Supera el rango</v>
      </c>
      <c r="Z253">
        <f>AVERAGE(K253,L253,M253,N253,O253,P253,Q253,R253,S253,T253)</f>
        <v>0.8</v>
      </c>
      <c r="AA253" t="str">
        <f>IF(Z253=1,"Aprobado","Ajustar")</f>
        <v>Ajustar</v>
      </c>
    </row>
    <row r="254" spans="1:27">
      <c r="A254">
        <v>253</v>
      </c>
      <c r="B254" s="1" t="s">
        <v>869</v>
      </c>
      <c r="C254" s="1" t="s">
        <v>646</v>
      </c>
      <c r="D254" s="1" t="s">
        <v>870</v>
      </c>
      <c r="E254" s="3">
        <v>54</v>
      </c>
      <c r="F254" s="3" t="s">
        <v>871</v>
      </c>
      <c r="G254">
        <v>54</v>
      </c>
      <c r="H254" s="9">
        <f>(((ABS(G254-E254))/E254))</f>
        <v>0</v>
      </c>
      <c r="I254" s="9">
        <f>IF(G254&lt;=80,0.07,IF(AND(G254&gt;80,G254&lt;=250),0.06,IF(AND(G254&gt;250,G254&gt;=500),0.04,IF(G254&gt;500,0.03,0))))</f>
        <v>7.0000000000000007E-2</v>
      </c>
      <c r="J254" s="13" t="s">
        <v>351</v>
      </c>
      <c r="K254" s="37">
        <v>1</v>
      </c>
      <c r="L254" s="37">
        <v>1</v>
      </c>
      <c r="M254" s="37">
        <v>0</v>
      </c>
      <c r="N254" s="37">
        <v>1</v>
      </c>
      <c r="O254" s="37">
        <v>0</v>
      </c>
      <c r="P254" s="37">
        <v>1</v>
      </c>
      <c r="Q254" s="3">
        <v>1</v>
      </c>
      <c r="R254" s="3">
        <v>1</v>
      </c>
      <c r="S254" s="3">
        <v>1</v>
      </c>
      <c r="T254" s="3">
        <v>0</v>
      </c>
      <c r="U254" t="s">
        <v>682</v>
      </c>
      <c r="V254" t="s">
        <v>850</v>
      </c>
      <c r="W254" s="9">
        <f>(((ABS(G254-F254))/F254))</f>
        <v>0.12929834168258286</v>
      </c>
      <c r="X254" s="9">
        <f>IF(F254&lt;=80,0.07,IF(AND(F254&gt;80,F254&lt;=250),0.06,IF(AND(F254&gt;250,F254&gt;=500),0.04,IF(F254&gt;500,0.03,0))))</f>
        <v>0.04</v>
      </c>
      <c r="Y254" t="str">
        <f>IF(ABS(W254)&lt;=X254,"Dentro del rango","Supera el rango")</f>
        <v>Supera el rango</v>
      </c>
      <c r="Z254">
        <f>AVERAGE(K254,L254,M254,N254,O254,P254,Q254,R254,S254,T254)</f>
        <v>0.7</v>
      </c>
      <c r="AA254" t="str">
        <f>IF(Z254=1,"Aprobado","Ajustar")</f>
        <v>Ajustar</v>
      </c>
    </row>
    <row r="255" spans="1:27">
      <c r="A255">
        <v>254</v>
      </c>
      <c r="B255" s="1" t="s">
        <v>872</v>
      </c>
      <c r="C255" s="1" t="s">
        <v>646</v>
      </c>
      <c r="D255" s="1" t="s">
        <v>873</v>
      </c>
      <c r="F255" s="3" t="s">
        <v>874</v>
      </c>
      <c r="G255">
        <v>44.78</v>
      </c>
      <c r="H255" s="9">
        <v>0</v>
      </c>
      <c r="I255" s="9">
        <f>IF(G255&lt;=80,0.07,IF(AND(G255&gt;80,G255&lt;=250),0.06,IF(AND(G255&gt;250,G255&gt;=500),0.04,IF(G255&gt;500,0.03,0))))</f>
        <v>7.0000000000000007E-2</v>
      </c>
      <c r="J255" s="13" t="s">
        <v>351</v>
      </c>
      <c r="K255" s="37">
        <v>1</v>
      </c>
      <c r="L255" s="37">
        <v>1</v>
      </c>
      <c r="M255" s="37">
        <v>1</v>
      </c>
      <c r="N255" s="37">
        <v>1</v>
      </c>
      <c r="O255" s="37">
        <v>0</v>
      </c>
      <c r="P255" s="37">
        <v>1</v>
      </c>
      <c r="Q255" s="3">
        <v>1</v>
      </c>
      <c r="R255" s="3">
        <v>1</v>
      </c>
      <c r="S255" s="3">
        <v>1</v>
      </c>
      <c r="T255" s="3">
        <v>0</v>
      </c>
      <c r="U255" t="s">
        <v>699</v>
      </c>
      <c r="V255" t="s">
        <v>850</v>
      </c>
      <c r="W255" s="9">
        <f>(((ABS(G255-F255))/F255))</f>
        <v>8.3713402377257751E-5</v>
      </c>
      <c r="X255" s="9">
        <f>IF(F255&lt;=80,0.07,IF(AND(F255&gt;80,F255&lt;=250),0.06,IF(AND(F255&gt;250,F255&gt;=500),0.04,IF(F255&gt;500,0.03,0))))</f>
        <v>0.04</v>
      </c>
      <c r="Y255" t="str">
        <f>IF(ABS(W255)&lt;=X255,"Dentro del rango","Supera el rango")</f>
        <v>Dentro del rango</v>
      </c>
      <c r="Z255">
        <f>AVERAGE(K255,L255,M255,N255,O255,P255,Q255,R255,S255,T255)</f>
        <v>0.8</v>
      </c>
      <c r="AA255" t="str">
        <f>IF(Z255=1,"Aprobado","Ajustar")</f>
        <v>Ajustar</v>
      </c>
    </row>
    <row r="256" spans="1:27">
      <c r="A256">
        <v>255</v>
      </c>
      <c r="B256" s="1" t="s">
        <v>875</v>
      </c>
      <c r="C256" s="1" t="s">
        <v>646</v>
      </c>
      <c r="D256" s="1" t="s">
        <v>876</v>
      </c>
      <c r="E256" s="3">
        <v>45</v>
      </c>
      <c r="F256" s="3" t="s">
        <v>877</v>
      </c>
      <c r="G256">
        <v>45</v>
      </c>
      <c r="H256" s="9">
        <f>(((ABS(G256-E256))/E256))</f>
        <v>0</v>
      </c>
      <c r="I256" s="9">
        <f>IF(G256&lt;=80,0.07,IF(AND(G256&gt;80,G256&lt;=250),0.06,IF(AND(G256&gt;250,G256&gt;=500),0.04,IF(G256&gt;500,0.03,0))))</f>
        <v>7.0000000000000007E-2</v>
      </c>
      <c r="J256" s="13" t="s">
        <v>351</v>
      </c>
      <c r="K256" s="37">
        <v>1</v>
      </c>
      <c r="L256" s="37">
        <v>1</v>
      </c>
      <c r="M256" s="37">
        <v>1</v>
      </c>
      <c r="N256" s="37">
        <v>1</v>
      </c>
      <c r="O256" s="37">
        <v>0</v>
      </c>
      <c r="P256" s="37">
        <v>1</v>
      </c>
      <c r="Q256" s="3">
        <v>1</v>
      </c>
      <c r="R256" s="3">
        <v>1</v>
      </c>
      <c r="S256" s="3">
        <v>1</v>
      </c>
      <c r="T256" s="3">
        <v>0</v>
      </c>
      <c r="U256" t="s">
        <v>699</v>
      </c>
      <c r="V256" t="s">
        <v>850</v>
      </c>
      <c r="W256" s="9">
        <f>(((ABS(G256-F256))/F256))</f>
        <v>4.8794040877556824E-3</v>
      </c>
      <c r="X256" s="9">
        <f>IF(F256&lt;=80,0.07,IF(AND(F256&gt;80,F256&lt;=250),0.06,IF(AND(F256&gt;250,F256&gt;=500),0.04,IF(F256&gt;500,0.03,0))))</f>
        <v>0.04</v>
      </c>
      <c r="Y256" t="str">
        <f>IF(ABS(W256)&lt;=X256,"Dentro del rango","Supera el rango")</f>
        <v>Dentro del rango</v>
      </c>
      <c r="Z256">
        <f>AVERAGE(K256,L256,M256,N256,O256,P256,Q256,R256,S256,T256)</f>
        <v>0.8</v>
      </c>
      <c r="AA256" t="str">
        <f>IF(Z256=1,"Aprobado","Ajustar")</f>
        <v>Ajustar</v>
      </c>
    </row>
    <row r="257" spans="1:27">
      <c r="A257">
        <v>256</v>
      </c>
      <c r="B257" s="1" t="s">
        <v>878</v>
      </c>
      <c r="C257" s="1" t="s">
        <v>646</v>
      </c>
      <c r="D257" s="1" t="s">
        <v>879</v>
      </c>
      <c r="E257" s="3">
        <v>10</v>
      </c>
      <c r="F257" s="3" t="s">
        <v>880</v>
      </c>
      <c r="G257">
        <v>10</v>
      </c>
      <c r="H257" s="9">
        <f>(((ABS(G257-E257))/E257))</f>
        <v>0</v>
      </c>
      <c r="I257" s="9">
        <f>IF(G257&lt;=80,0.07,IF(AND(G257&gt;80,G257&lt;=250),0.06,IF(AND(G257&gt;250,G257&gt;=500),0.04,IF(G257&gt;500,0.03,0))))</f>
        <v>7.0000000000000007E-2</v>
      </c>
      <c r="J257" s="13" t="s">
        <v>351</v>
      </c>
      <c r="K257" s="37">
        <v>1</v>
      </c>
      <c r="L257" s="37">
        <v>1</v>
      </c>
      <c r="M257" s="37">
        <v>1</v>
      </c>
      <c r="N257" s="37">
        <v>1</v>
      </c>
      <c r="O257" s="37">
        <v>0</v>
      </c>
      <c r="P257" s="37">
        <v>1</v>
      </c>
      <c r="Q257" s="3">
        <v>1</v>
      </c>
      <c r="R257" s="3">
        <v>1</v>
      </c>
      <c r="S257" s="3">
        <v>1</v>
      </c>
      <c r="T257" s="3">
        <v>0</v>
      </c>
      <c r="U257" t="s">
        <v>699</v>
      </c>
      <c r="V257" t="s">
        <v>850</v>
      </c>
      <c r="W257" s="9">
        <f>(((ABS(G257-F257))/F257))</f>
        <v>0.71586675344096018</v>
      </c>
      <c r="X257" s="9">
        <f>IF(F257&lt;=80,0.07,IF(AND(F257&gt;80,F257&lt;=250),0.06,IF(AND(F257&gt;250,F257&gt;=500),0.04,IF(F257&gt;500,0.03,0))))</f>
        <v>0.04</v>
      </c>
      <c r="Y257" t="str">
        <f>IF(ABS(W257)&lt;=X257,"Dentro del rango","Supera el rango")</f>
        <v>Supera el rango</v>
      </c>
      <c r="Z257">
        <f>AVERAGE(K257,L257,M257,N257,O257,P257,Q257,R257,S257,T257)</f>
        <v>0.8</v>
      </c>
      <c r="AA257" t="str">
        <f>IF(Z257=1,"Aprobado","Ajustar")</f>
        <v>Ajustar</v>
      </c>
    </row>
    <row r="258" spans="1:27">
      <c r="A258">
        <v>257</v>
      </c>
      <c r="B258" s="1" t="s">
        <v>881</v>
      </c>
      <c r="C258" s="1" t="s">
        <v>646</v>
      </c>
      <c r="D258" s="1" t="s">
        <v>879</v>
      </c>
      <c r="E258" s="3">
        <v>10</v>
      </c>
      <c r="F258" s="3" t="s">
        <v>880</v>
      </c>
      <c r="G258">
        <v>10</v>
      </c>
      <c r="H258" s="9">
        <f>(((ABS(G258-E258))/E258))</f>
        <v>0</v>
      </c>
      <c r="I258" s="9">
        <f>IF(G258&lt;=80,0.07,IF(AND(G258&gt;80,G258&lt;=250),0.06,IF(AND(G258&gt;250,G258&gt;=500),0.04,IF(G258&gt;500,0.03,0))))</f>
        <v>7.0000000000000007E-2</v>
      </c>
      <c r="J258" s="13" t="s">
        <v>351</v>
      </c>
      <c r="K258" s="37">
        <v>1</v>
      </c>
      <c r="L258" s="37">
        <v>1</v>
      </c>
      <c r="M258" s="37">
        <v>1</v>
      </c>
      <c r="N258" s="37">
        <v>1</v>
      </c>
      <c r="O258" s="37">
        <v>0</v>
      </c>
      <c r="P258" s="37">
        <v>1</v>
      </c>
      <c r="Q258" s="3">
        <v>1</v>
      </c>
      <c r="R258" s="3">
        <v>1</v>
      </c>
      <c r="S258" s="3">
        <v>1</v>
      </c>
      <c r="T258" s="3">
        <v>0</v>
      </c>
      <c r="U258" t="s">
        <v>699</v>
      </c>
      <c r="V258" t="s">
        <v>850</v>
      </c>
      <c r="W258" s="9">
        <f>(((ABS(G258-F258))/F258))</f>
        <v>0.71586675344096018</v>
      </c>
      <c r="X258" s="9">
        <f>IF(F258&lt;=80,0.07,IF(AND(F258&gt;80,F258&lt;=250),0.06,IF(AND(F258&gt;250,F258&gt;=500),0.04,IF(F258&gt;500,0.03,0))))</f>
        <v>0.04</v>
      </c>
      <c r="Y258" t="str">
        <f>IF(ABS(W258)&lt;=X258,"Dentro del rango","Supera el rango")</f>
        <v>Supera el rango</v>
      </c>
      <c r="Z258">
        <f>AVERAGE(K258,L258,M258,N258,O258,P258,Q258,R258,S258,T258)</f>
        <v>0.8</v>
      </c>
      <c r="AA258" t="str">
        <f>IF(Z258=1,"Aprobado","Ajustar")</f>
        <v>Ajustar</v>
      </c>
    </row>
    <row r="259" spans="1:27">
      <c r="A259">
        <v>258</v>
      </c>
      <c r="B259" s="1" t="s">
        <v>882</v>
      </c>
      <c r="C259" s="1" t="s">
        <v>646</v>
      </c>
      <c r="D259" s="1" t="s">
        <v>883</v>
      </c>
      <c r="E259" s="3">
        <v>45</v>
      </c>
      <c r="F259" s="3" t="s">
        <v>884</v>
      </c>
      <c r="G259">
        <v>45</v>
      </c>
      <c r="H259" s="9">
        <f>(((ABS(G259-E259))/E259))</f>
        <v>0</v>
      </c>
      <c r="I259" s="9">
        <f>IF(G259&lt;=80,0.07,IF(AND(G259&gt;80,G259&lt;=250),0.06,IF(AND(G259&gt;250,G259&gt;=500),0.04,IF(G259&gt;500,0.03,0))))</f>
        <v>7.0000000000000007E-2</v>
      </c>
      <c r="J259" s="13" t="s">
        <v>351</v>
      </c>
      <c r="K259" s="37">
        <v>1</v>
      </c>
      <c r="L259" s="37">
        <v>1</v>
      </c>
      <c r="M259" s="37">
        <v>1</v>
      </c>
      <c r="N259" s="37">
        <v>1</v>
      </c>
      <c r="O259" s="37">
        <v>0</v>
      </c>
      <c r="P259" s="37">
        <v>1</v>
      </c>
      <c r="Q259" s="3">
        <v>1</v>
      </c>
      <c r="R259" s="3">
        <v>1</v>
      </c>
      <c r="S259" s="3">
        <v>1</v>
      </c>
      <c r="T259" s="3">
        <v>0</v>
      </c>
      <c r="U259" t="s">
        <v>699</v>
      </c>
      <c r="V259" t="s">
        <v>850</v>
      </c>
      <c r="W259" s="9">
        <f>(((ABS(G259-F259))/F259))</f>
        <v>4.8655590368563923E-3</v>
      </c>
      <c r="X259" s="9">
        <f>IF(F259&lt;=80,0.07,IF(AND(F259&gt;80,F259&lt;=250),0.06,IF(AND(F259&gt;250,F259&gt;=500),0.04,IF(F259&gt;500,0.03,0))))</f>
        <v>0.04</v>
      </c>
      <c r="Y259" t="str">
        <f>IF(ABS(W259)&lt;=X259,"Dentro del rango","Supera el rango")</f>
        <v>Dentro del rango</v>
      </c>
      <c r="Z259">
        <f>AVERAGE(K259,L259,M259,N259,O259,P259,Q259,R259,S259,T259)</f>
        <v>0.8</v>
      </c>
      <c r="AA259" t="str">
        <f>IF(Z259=1,"Aprobado","Ajustar")</f>
        <v>Ajustar</v>
      </c>
    </row>
    <row r="260" spans="1:27">
      <c r="A260">
        <v>259</v>
      </c>
      <c r="B260" s="1" t="s">
        <v>885</v>
      </c>
      <c r="C260" s="1" t="s">
        <v>646</v>
      </c>
      <c r="D260" s="1" t="s">
        <v>886</v>
      </c>
      <c r="E260" s="3">
        <v>36</v>
      </c>
      <c r="F260" s="3" t="s">
        <v>887</v>
      </c>
      <c r="G260">
        <v>36</v>
      </c>
      <c r="H260" s="9">
        <f>(((ABS(G260-E260))/E260))</f>
        <v>0</v>
      </c>
      <c r="I260" s="9">
        <f>IF(G260&lt;=80,0.07,IF(AND(G260&gt;80,G260&lt;=250),0.06,IF(AND(G260&gt;250,G260&gt;=500),0.04,IF(G260&gt;500,0.03,0))))</f>
        <v>7.0000000000000007E-2</v>
      </c>
      <c r="J260" s="13" t="s">
        <v>351</v>
      </c>
      <c r="K260" s="37">
        <v>1</v>
      </c>
      <c r="L260" s="37">
        <v>1</v>
      </c>
      <c r="M260" s="37">
        <v>0</v>
      </c>
      <c r="N260" s="37">
        <v>1</v>
      </c>
      <c r="O260" s="37">
        <v>0</v>
      </c>
      <c r="P260" s="37">
        <v>1</v>
      </c>
      <c r="Q260" s="3">
        <v>1</v>
      </c>
      <c r="R260" s="3">
        <v>1</v>
      </c>
      <c r="S260" s="3">
        <v>1</v>
      </c>
      <c r="T260" s="3">
        <v>0</v>
      </c>
      <c r="U260" t="s">
        <v>682</v>
      </c>
      <c r="V260" t="s">
        <v>850</v>
      </c>
      <c r="W260" s="9">
        <f>(((ABS(G260-F260))/F260))</f>
        <v>0.17255099746334016</v>
      </c>
      <c r="X260" s="9">
        <f>IF(F260&lt;=80,0.07,IF(AND(F260&gt;80,F260&lt;=250),0.06,IF(AND(F260&gt;250,F260&gt;=500),0.04,IF(F260&gt;500,0.03,0))))</f>
        <v>0.04</v>
      </c>
      <c r="Y260" t="str">
        <f>IF(ABS(W260)&lt;=X260,"Dentro del rango","Supera el rango")</f>
        <v>Supera el rango</v>
      </c>
      <c r="Z260">
        <f>AVERAGE(K260,L260,M260,N260,O260,P260,Q260,R260,S260,T260)</f>
        <v>0.7</v>
      </c>
      <c r="AA260" t="str">
        <f>IF(Z260=1,"Aprobado","Ajustar")</f>
        <v>Ajustar</v>
      </c>
    </row>
    <row r="261" spans="1:27">
      <c r="A261">
        <v>260</v>
      </c>
      <c r="B261" s="1" t="s">
        <v>888</v>
      </c>
      <c r="C261" s="1" t="s">
        <v>646</v>
      </c>
      <c r="D261" s="1" t="s">
        <v>889</v>
      </c>
      <c r="E261" s="3">
        <v>45</v>
      </c>
      <c r="F261" s="3" t="s">
        <v>890</v>
      </c>
      <c r="G261">
        <v>45</v>
      </c>
      <c r="H261" s="9">
        <f>(((ABS(G261-E261))/E261))</f>
        <v>0</v>
      </c>
      <c r="I261" s="9">
        <f>IF(G261&lt;=80,0.07,IF(AND(G261&gt;80,G261&lt;=250),0.06,IF(AND(G261&gt;250,G261&gt;=500),0.04,IF(G261&gt;500,0.03,0))))</f>
        <v>7.0000000000000007E-2</v>
      </c>
      <c r="J261" s="13" t="s">
        <v>351</v>
      </c>
      <c r="K261" s="37">
        <v>1</v>
      </c>
      <c r="L261" s="37">
        <v>1</v>
      </c>
      <c r="M261" s="37">
        <v>1</v>
      </c>
      <c r="N261" s="37">
        <v>1</v>
      </c>
      <c r="O261" s="37">
        <v>0</v>
      </c>
      <c r="P261" s="37">
        <v>1</v>
      </c>
      <c r="Q261" s="3">
        <v>1</v>
      </c>
      <c r="R261" s="3">
        <v>1</v>
      </c>
      <c r="S261" s="3">
        <v>1</v>
      </c>
      <c r="T261" s="3">
        <v>0</v>
      </c>
      <c r="U261" t="s">
        <v>699</v>
      </c>
      <c r="V261" t="s">
        <v>850</v>
      </c>
      <c r="W261" s="9">
        <f>(((ABS(G261-F261))/F261))</f>
        <v>4.8542947874500864E-3</v>
      </c>
      <c r="X261" s="9">
        <f>IF(F261&lt;=80,0.07,IF(AND(F261&gt;80,F261&lt;=250),0.06,IF(AND(F261&gt;250,F261&gt;=500),0.04,IF(F261&gt;500,0.03,0))))</f>
        <v>0.04</v>
      </c>
      <c r="Y261" t="str">
        <f>IF(ABS(W261)&lt;=X261,"Dentro del rango","Supera el rango")</f>
        <v>Dentro del rango</v>
      </c>
      <c r="Z261">
        <f>AVERAGE(K261,L261,M261,N261,O261,P261,Q261,R261,S261,T261)</f>
        <v>0.8</v>
      </c>
      <c r="AA261" t="str">
        <f>IF(Z261=1,"Aprobado","Ajustar")</f>
        <v>Ajustar</v>
      </c>
    </row>
    <row r="262" spans="1:27">
      <c r="A262">
        <v>261</v>
      </c>
      <c r="B262" s="1" t="s">
        <v>891</v>
      </c>
      <c r="C262" s="1" t="s">
        <v>646</v>
      </c>
      <c r="D262" s="1" t="s">
        <v>892</v>
      </c>
      <c r="E262" s="3">
        <v>45</v>
      </c>
      <c r="F262" s="3" t="s">
        <v>893</v>
      </c>
      <c r="G262">
        <v>45</v>
      </c>
      <c r="H262" s="9">
        <f>(((ABS(G262-E262))/E262))</f>
        <v>0</v>
      </c>
      <c r="I262" s="9">
        <f>IF(G262&lt;=80,0.07,IF(AND(G262&gt;80,G262&lt;=250),0.06,IF(AND(G262&gt;250,G262&gt;=500),0.04,IF(G262&gt;500,0.03,0))))</f>
        <v>7.0000000000000007E-2</v>
      </c>
      <c r="J262" s="13" t="s">
        <v>351</v>
      </c>
      <c r="K262" s="37">
        <v>1</v>
      </c>
      <c r="L262" s="37">
        <v>1</v>
      </c>
      <c r="M262" s="37">
        <v>1</v>
      </c>
      <c r="N262" s="37">
        <v>1</v>
      </c>
      <c r="O262" s="37">
        <v>0</v>
      </c>
      <c r="P262" s="37">
        <v>1</v>
      </c>
      <c r="Q262" s="3">
        <v>1</v>
      </c>
      <c r="R262" s="3">
        <v>1</v>
      </c>
      <c r="S262" s="3">
        <v>1</v>
      </c>
      <c r="T262" s="3">
        <v>0</v>
      </c>
      <c r="U262" t="s">
        <v>699</v>
      </c>
      <c r="V262" t="s">
        <v>850</v>
      </c>
      <c r="W262" s="9">
        <f>(((ABS(G262-F262))/F262))</f>
        <v>4.8581542229498625E-3</v>
      </c>
      <c r="X262" s="9">
        <f>IF(F262&lt;=80,0.07,IF(AND(F262&gt;80,F262&lt;=250),0.06,IF(AND(F262&gt;250,F262&gt;=500),0.04,IF(F262&gt;500,0.03,0))))</f>
        <v>0.04</v>
      </c>
      <c r="Y262" t="str">
        <f>IF(ABS(W262)&lt;=X262,"Dentro del rango","Supera el rango")</f>
        <v>Dentro del rango</v>
      </c>
      <c r="Z262">
        <f>AVERAGE(K262,L262,M262,N262,O262,P262,Q262,R262,S262,T262)</f>
        <v>0.8</v>
      </c>
      <c r="AA262" t="str">
        <f>IF(Z262=1,"Aprobado","Ajustar")</f>
        <v>Ajustar</v>
      </c>
    </row>
    <row r="263" spans="1:27">
      <c r="A263">
        <v>262</v>
      </c>
      <c r="B263" s="1" t="s">
        <v>894</v>
      </c>
      <c r="C263" s="1" t="s">
        <v>646</v>
      </c>
      <c r="D263" s="1" t="s">
        <v>895</v>
      </c>
      <c r="E263" s="3">
        <v>45</v>
      </c>
      <c r="F263" s="3" t="s">
        <v>896</v>
      </c>
      <c r="G263">
        <v>45</v>
      </c>
      <c r="H263" s="9">
        <f>(((ABS(G263-E263))/E263))</f>
        <v>0</v>
      </c>
      <c r="I263" s="9">
        <f>IF(G263&lt;=80,0.07,IF(AND(G263&gt;80,G263&lt;=250),0.06,IF(AND(G263&gt;250,G263&gt;=500),0.04,IF(G263&gt;500,0.03,0))))</f>
        <v>7.0000000000000007E-2</v>
      </c>
      <c r="J263" s="13" t="s">
        <v>351</v>
      </c>
      <c r="K263" s="37">
        <v>1</v>
      </c>
      <c r="L263" s="37">
        <v>1</v>
      </c>
      <c r="M263" s="37">
        <v>1</v>
      </c>
      <c r="N263" s="37">
        <v>1</v>
      </c>
      <c r="O263" s="37">
        <v>0</v>
      </c>
      <c r="P263" s="37">
        <v>1</v>
      </c>
      <c r="Q263" s="3">
        <v>1</v>
      </c>
      <c r="R263" s="3">
        <v>1</v>
      </c>
      <c r="S263" s="3">
        <v>1</v>
      </c>
      <c r="T263" s="3">
        <v>0</v>
      </c>
      <c r="U263" t="s">
        <v>699</v>
      </c>
      <c r="V263" t="s">
        <v>850</v>
      </c>
      <c r="W263" s="9">
        <f>(((ABS(G263-F263))/F263))</f>
        <v>4.8432551705214185E-3</v>
      </c>
      <c r="X263" s="9">
        <f>IF(F263&lt;=80,0.07,IF(AND(F263&gt;80,F263&lt;=250),0.06,IF(AND(F263&gt;250,F263&gt;=500),0.04,IF(F263&gt;500,0.03,0))))</f>
        <v>0.04</v>
      </c>
      <c r="Y263" t="str">
        <f>IF(ABS(W263)&lt;=X263,"Dentro del rango","Supera el rango")</f>
        <v>Dentro del rango</v>
      </c>
      <c r="Z263">
        <f>AVERAGE(K263,L263,M263,N263,O263,P263,Q263,R263,S263,T263)</f>
        <v>0.8</v>
      </c>
      <c r="AA263" t="str">
        <f>IF(Z263=1,"Aprobado","Ajustar")</f>
        <v>Ajustar</v>
      </c>
    </row>
    <row r="264" spans="1:27">
      <c r="A264">
        <v>263</v>
      </c>
      <c r="B264" s="1" t="s">
        <v>897</v>
      </c>
      <c r="C264" s="1" t="s">
        <v>646</v>
      </c>
      <c r="D264" s="1" t="s">
        <v>898</v>
      </c>
      <c r="E264" s="3">
        <v>35</v>
      </c>
      <c r="F264" s="3" t="s">
        <v>887</v>
      </c>
      <c r="G264">
        <v>35</v>
      </c>
      <c r="H264" s="9">
        <f>(((ABS(G264-E264))/E264))</f>
        <v>0</v>
      </c>
      <c r="I264" s="9">
        <f>IF(G264&lt;=80,0.07,IF(AND(G264&gt;80,G264&lt;=250),0.06,IF(AND(G264&gt;250,G264&gt;=500),0.04,IF(G264&gt;500,0.03,0))))</f>
        <v>7.0000000000000007E-2</v>
      </c>
      <c r="J264" s="13" t="s">
        <v>351</v>
      </c>
      <c r="K264" s="37">
        <v>1</v>
      </c>
      <c r="L264" s="37">
        <v>1</v>
      </c>
      <c r="M264" s="37">
        <v>0</v>
      </c>
      <c r="N264" s="37">
        <v>1</v>
      </c>
      <c r="O264" s="37">
        <v>0</v>
      </c>
      <c r="P264" s="37">
        <v>1</v>
      </c>
      <c r="Q264" s="3">
        <v>1</v>
      </c>
      <c r="R264" s="3">
        <v>1</v>
      </c>
      <c r="S264" s="3">
        <v>1</v>
      </c>
      <c r="T264" s="3">
        <v>0</v>
      </c>
      <c r="U264" t="s">
        <v>682</v>
      </c>
      <c r="V264" t="s">
        <v>850</v>
      </c>
      <c r="W264" s="9">
        <f>(((ABS(G264-F264))/F264))</f>
        <v>0.19553569197824738</v>
      </c>
      <c r="X264" s="9">
        <f>IF(F264&lt;=80,0.07,IF(AND(F264&gt;80,F264&lt;=250),0.06,IF(AND(F264&gt;250,F264&gt;=500),0.04,IF(F264&gt;500,0.03,0))))</f>
        <v>0.04</v>
      </c>
      <c r="Y264" t="str">
        <f>IF(ABS(W264)&lt;=X264,"Dentro del rango","Supera el rango")</f>
        <v>Supera el rango</v>
      </c>
      <c r="Z264">
        <f>AVERAGE(K264,L264,M264,N264,O264,P264,Q264,R264,S264,T264)</f>
        <v>0.7</v>
      </c>
      <c r="AA264" t="str">
        <f>IF(Z264=1,"Aprobado","Ajustar")</f>
        <v>Ajustar</v>
      </c>
    </row>
    <row r="265" spans="1:27">
      <c r="A265">
        <v>264</v>
      </c>
      <c r="B265" s="1" t="s">
        <v>899</v>
      </c>
      <c r="C265" s="1" t="s">
        <v>646</v>
      </c>
      <c r="D265" s="1" t="s">
        <v>900</v>
      </c>
      <c r="E265" s="3">
        <v>45</v>
      </c>
      <c r="F265" s="3" t="s">
        <v>901</v>
      </c>
      <c r="G265">
        <v>45</v>
      </c>
      <c r="H265" s="9">
        <f>(((ABS(G265-E265))/E265))</f>
        <v>0</v>
      </c>
      <c r="I265" s="9">
        <f>IF(G265&lt;=80,0.07,IF(AND(G265&gt;80,G265&lt;=250),0.06,IF(AND(G265&gt;250,G265&gt;=500),0.04,IF(G265&gt;500,0.03,0))))</f>
        <v>7.0000000000000007E-2</v>
      </c>
      <c r="J265" s="13" t="s">
        <v>351</v>
      </c>
      <c r="K265" s="37">
        <v>1</v>
      </c>
      <c r="L265" s="37">
        <v>1</v>
      </c>
      <c r="M265" s="37">
        <v>1</v>
      </c>
      <c r="N265" s="37">
        <v>1</v>
      </c>
      <c r="O265" s="37">
        <v>0</v>
      </c>
      <c r="P265" s="37">
        <v>1</v>
      </c>
      <c r="Q265" s="3">
        <v>1</v>
      </c>
      <c r="R265" s="3">
        <v>1</v>
      </c>
      <c r="S265" s="3">
        <v>1</v>
      </c>
      <c r="T265" s="3">
        <v>0</v>
      </c>
      <c r="U265" t="s">
        <v>699</v>
      </c>
      <c r="V265" t="s">
        <v>850</v>
      </c>
      <c r="W265" s="9">
        <f>(((ABS(G265-F265))/F265))</f>
        <v>9.4483357177598731E-2</v>
      </c>
      <c r="X265" s="9">
        <f>IF(F265&lt;=80,0.07,IF(AND(F265&gt;80,F265&lt;=250),0.06,IF(AND(F265&gt;250,F265&gt;=500),0.04,IF(F265&gt;500,0.03,0))))</f>
        <v>0.04</v>
      </c>
      <c r="Y265" t="str">
        <f>IF(ABS(W265)&lt;=X265,"Dentro del rango","Supera el rango")</f>
        <v>Supera el rango</v>
      </c>
      <c r="Z265">
        <f>AVERAGE(K265,L265,M265,N265,O265,P265,Q265,R265,S265,T265)</f>
        <v>0.8</v>
      </c>
      <c r="AA265" t="str">
        <f>IF(Z265=1,"Aprobado","Ajustar")</f>
        <v>Ajustar</v>
      </c>
    </row>
    <row r="266" spans="1:27">
      <c r="A266">
        <v>265</v>
      </c>
      <c r="B266" s="1" t="s">
        <v>902</v>
      </c>
      <c r="C266" s="1" t="s">
        <v>646</v>
      </c>
      <c r="D266" s="1" t="s">
        <v>903</v>
      </c>
      <c r="E266" s="3">
        <v>186</v>
      </c>
      <c r="F266" s="3" t="s">
        <v>904</v>
      </c>
      <c r="G266">
        <v>185.7</v>
      </c>
      <c r="H266" s="9">
        <f>(((ABS(G266-E266))/E266))</f>
        <v>1.6129032258065128E-3</v>
      </c>
      <c r="I266" s="9">
        <f>IF(G266&lt;=80,0.07,IF(AND(G266&gt;80,G266&lt;=250),0.06,IF(AND(G266&gt;250,G266&gt;=500),0.04,IF(G266&gt;500,0.03,0))))</f>
        <v>0.06</v>
      </c>
      <c r="J266" s="13" t="s">
        <v>351</v>
      </c>
      <c r="K266" s="37">
        <v>1</v>
      </c>
      <c r="L266" s="37">
        <v>1</v>
      </c>
      <c r="M266" s="37">
        <v>0</v>
      </c>
      <c r="N266" s="37">
        <v>1</v>
      </c>
      <c r="O266" s="37">
        <v>0</v>
      </c>
      <c r="P266" s="37">
        <v>1</v>
      </c>
      <c r="Q266" s="3">
        <v>1</v>
      </c>
      <c r="R266" s="3">
        <v>1</v>
      </c>
      <c r="S266" s="3">
        <v>1</v>
      </c>
      <c r="T266" s="3">
        <v>0</v>
      </c>
      <c r="U266" t="s">
        <v>682</v>
      </c>
      <c r="V266" t="s">
        <v>850</v>
      </c>
      <c r="W266" s="9">
        <f>(((ABS(G266-F266))/F266))</f>
        <v>3.0208352450524774</v>
      </c>
      <c r="X266" s="9">
        <f>IF(F266&lt;=80,0.07,IF(AND(F266&gt;80,F266&lt;=250),0.06,IF(AND(F266&gt;250,F266&gt;=500),0.04,IF(F266&gt;500,0.03,0))))</f>
        <v>0.04</v>
      </c>
      <c r="Y266" t="str">
        <f>IF(ABS(W266)&lt;=X266,"Dentro del rango","Supera el rango")</f>
        <v>Supera el rango</v>
      </c>
      <c r="Z266">
        <f>AVERAGE(K266,L266,M266,N266,O266,P266,Q266,R266,S266,T266)</f>
        <v>0.7</v>
      </c>
      <c r="AA266" t="str">
        <f>IF(Z266=1,"Aprobado","Ajustar")</f>
        <v>Ajustar</v>
      </c>
    </row>
    <row r="267" spans="1:27">
      <c r="A267">
        <v>266</v>
      </c>
      <c r="B267" s="1" t="s">
        <v>905</v>
      </c>
      <c r="C267" s="1" t="s">
        <v>646</v>
      </c>
      <c r="D267" s="1" t="s">
        <v>906</v>
      </c>
      <c r="E267" s="3">
        <v>42</v>
      </c>
      <c r="F267" s="3" t="s">
        <v>904</v>
      </c>
      <c r="G267">
        <v>42</v>
      </c>
      <c r="H267" s="9">
        <f>(((ABS(G267-E267))/E267))</f>
        <v>0</v>
      </c>
      <c r="I267" s="9">
        <f>IF(G267&lt;=80,0.07,IF(AND(G267&gt;80,G267&lt;=250),0.06,IF(AND(G267&gt;250,G267&gt;=500),0.04,IF(G267&gt;500,0.03,0))))</f>
        <v>7.0000000000000007E-2</v>
      </c>
      <c r="J267" s="13" t="s">
        <v>351</v>
      </c>
      <c r="K267" s="37">
        <v>1</v>
      </c>
      <c r="L267" s="37">
        <v>1</v>
      </c>
      <c r="M267" s="37">
        <v>1</v>
      </c>
      <c r="N267" s="37">
        <v>1</v>
      </c>
      <c r="O267" s="37">
        <v>0</v>
      </c>
      <c r="P267" s="37">
        <v>1</v>
      </c>
      <c r="Q267" s="3">
        <v>1</v>
      </c>
      <c r="R267" s="3">
        <v>1</v>
      </c>
      <c r="S267" s="3">
        <v>1</v>
      </c>
      <c r="T267" s="3">
        <v>0</v>
      </c>
      <c r="U267" t="s">
        <v>699</v>
      </c>
      <c r="V267" t="s">
        <v>850</v>
      </c>
      <c r="W267" s="9">
        <f>(((ABS(G267-F267))/F267))</f>
        <v>9.0602690941281275E-2</v>
      </c>
      <c r="X267" s="9">
        <f>IF(F267&lt;=80,0.07,IF(AND(F267&gt;80,F267&lt;=250),0.06,IF(AND(F267&gt;250,F267&gt;=500),0.04,IF(F267&gt;500,0.03,0))))</f>
        <v>0.04</v>
      </c>
      <c r="Y267" t="str">
        <f>IF(ABS(W267)&lt;=X267,"Dentro del rango","Supera el rango")</f>
        <v>Supera el rango</v>
      </c>
      <c r="Z267">
        <f>AVERAGE(K267,L267,M267,N267,O267,P267,Q267,R267,S267,T267)</f>
        <v>0.8</v>
      </c>
      <c r="AA267" t="str">
        <f>IF(Z267=1,"Aprobado","Ajustar")</f>
        <v>Ajustar</v>
      </c>
    </row>
    <row r="268" spans="1:27">
      <c r="A268">
        <v>267</v>
      </c>
      <c r="B268" s="1" t="s">
        <v>907</v>
      </c>
      <c r="C268" s="1" t="s">
        <v>646</v>
      </c>
      <c r="D268" s="1" t="s">
        <v>908</v>
      </c>
      <c r="E268" s="3">
        <v>86</v>
      </c>
      <c r="F268" s="3" t="s">
        <v>909</v>
      </c>
      <c r="G268">
        <v>86</v>
      </c>
      <c r="H268" s="9">
        <f>(((ABS(G268-E268))/E268))</f>
        <v>0</v>
      </c>
      <c r="I268" s="9">
        <f>IF(G268&lt;=80,0.07,IF(AND(G268&gt;80,G268&lt;=250),0.06,IF(AND(G268&gt;250,G268&gt;=500),0.04,IF(G268&gt;500,0.03,0))))</f>
        <v>0.06</v>
      </c>
      <c r="J268" s="13" t="s">
        <v>351</v>
      </c>
      <c r="K268" s="37">
        <v>1</v>
      </c>
      <c r="L268" s="37">
        <v>1</v>
      </c>
      <c r="M268" s="37">
        <v>0</v>
      </c>
      <c r="N268" s="37">
        <v>1</v>
      </c>
      <c r="O268" s="37">
        <v>0</v>
      </c>
      <c r="P268" s="37">
        <v>1</v>
      </c>
      <c r="Q268" s="3">
        <v>1</v>
      </c>
      <c r="R268" s="3">
        <v>1</v>
      </c>
      <c r="S268" s="3">
        <v>1</v>
      </c>
      <c r="T268" s="3">
        <v>0</v>
      </c>
      <c r="U268" t="s">
        <v>682</v>
      </c>
      <c r="V268" t="s">
        <v>470</v>
      </c>
      <c r="W268" s="9">
        <f>(((ABS(G268-F268))/F268))</f>
        <v>0.14495793575824389</v>
      </c>
      <c r="X268" s="9">
        <f>IF(F268&lt;=80,0.07,IF(AND(F268&gt;80,F268&lt;=250),0.06,IF(AND(F268&gt;250,F268&gt;=500),0.04,IF(F268&gt;500,0.03,0))))</f>
        <v>0.04</v>
      </c>
      <c r="Y268" t="str">
        <f>IF(ABS(W268)&lt;=X268,"Dentro del rango","Supera el rango")</f>
        <v>Supera el rango</v>
      </c>
      <c r="Z268">
        <f>AVERAGE(K268,L268,M268,N268,O268,P268,Q268,R268,S268,T268)</f>
        <v>0.7</v>
      </c>
      <c r="AA268" t="str">
        <f>IF(Z268=1,"Aprobado","Ajustar")</f>
        <v>Ajustar</v>
      </c>
    </row>
    <row r="269" spans="1:27">
      <c r="A269">
        <v>268</v>
      </c>
      <c r="B269" s="1" t="s">
        <v>910</v>
      </c>
      <c r="C269" s="1" t="s">
        <v>646</v>
      </c>
      <c r="D269" s="1" t="s">
        <v>911</v>
      </c>
      <c r="E269" s="3">
        <v>79</v>
      </c>
      <c r="F269" s="3" t="s">
        <v>912</v>
      </c>
      <c r="G269">
        <v>79</v>
      </c>
      <c r="H269" s="9">
        <f>(((ABS(G269-E269))/E269))</f>
        <v>0</v>
      </c>
      <c r="I269" s="9">
        <f>IF(G269&lt;=80,0.07,IF(AND(G269&gt;80,G269&lt;=250),0.06,IF(AND(G269&gt;250,G269&gt;=500),0.04,IF(G269&gt;500,0.03,0))))</f>
        <v>7.0000000000000007E-2</v>
      </c>
      <c r="J269" s="13" t="s">
        <v>351</v>
      </c>
      <c r="K269" s="37">
        <v>1</v>
      </c>
      <c r="L269" s="37">
        <v>1</v>
      </c>
      <c r="M269" s="37">
        <v>0</v>
      </c>
      <c r="N269" s="37">
        <v>1</v>
      </c>
      <c r="O269" s="37">
        <v>0</v>
      </c>
      <c r="P269" s="37">
        <v>1</v>
      </c>
      <c r="Q269" s="3">
        <v>0</v>
      </c>
      <c r="R269" s="3">
        <v>1</v>
      </c>
      <c r="S269" s="3">
        <v>1</v>
      </c>
      <c r="T269" s="3">
        <v>0</v>
      </c>
      <c r="U269" t="s">
        <v>913</v>
      </c>
      <c r="V269" t="s">
        <v>470</v>
      </c>
      <c r="W269" s="9">
        <f>(((ABS(G269-F269))/F269))</f>
        <v>9.5470045288326311E-2</v>
      </c>
      <c r="X269" s="9">
        <f>IF(F269&lt;=80,0.07,IF(AND(F269&gt;80,F269&lt;=250),0.06,IF(AND(F269&gt;250,F269&gt;=500),0.04,IF(F269&gt;500,0.03,0))))</f>
        <v>0.04</v>
      </c>
      <c r="Y269" t="str">
        <f>IF(ABS(W269)&lt;=X269,"Dentro del rango","Supera el rango")</f>
        <v>Supera el rango</v>
      </c>
      <c r="Z269">
        <f>AVERAGE(K269,L269,M269,N269,O269,P269,Q269,R269,S269,T269)</f>
        <v>0.6</v>
      </c>
      <c r="AA269" t="str">
        <f>IF(Z269=1,"Aprobado","Ajustar")</f>
        <v>Ajustar</v>
      </c>
    </row>
    <row r="270" spans="1:27">
      <c r="A270">
        <v>269</v>
      </c>
      <c r="B270" s="1" t="s">
        <v>914</v>
      </c>
      <c r="C270" s="1" t="s">
        <v>646</v>
      </c>
      <c r="D270" s="1" t="s">
        <v>915</v>
      </c>
      <c r="E270" s="3">
        <v>57</v>
      </c>
      <c r="F270" s="3" t="s">
        <v>916</v>
      </c>
      <c r="G270">
        <v>57</v>
      </c>
      <c r="H270" s="9">
        <f>(((ABS(G270-E270))/E270))</f>
        <v>0</v>
      </c>
      <c r="I270" s="9">
        <f>IF(G270&lt;=80,0.07,IF(AND(G270&gt;80,G270&lt;=250),0.06,IF(AND(G270&gt;250,G270&gt;=500),0.04,IF(G270&gt;500,0.03,0))))</f>
        <v>7.0000000000000007E-2</v>
      </c>
      <c r="J270" s="13" t="s">
        <v>351</v>
      </c>
      <c r="K270" s="37">
        <v>1</v>
      </c>
      <c r="L270" s="37">
        <v>1</v>
      </c>
      <c r="M270" s="37">
        <v>1</v>
      </c>
      <c r="N270" s="37">
        <v>1</v>
      </c>
      <c r="O270" s="37">
        <v>0</v>
      </c>
      <c r="P270" s="37">
        <v>1</v>
      </c>
      <c r="Q270" s="3">
        <v>0</v>
      </c>
      <c r="R270" s="3">
        <v>1</v>
      </c>
      <c r="S270" s="3">
        <v>1</v>
      </c>
      <c r="T270" s="3">
        <v>0</v>
      </c>
      <c r="U270" t="s">
        <v>699</v>
      </c>
      <c r="V270" t="s">
        <v>470</v>
      </c>
      <c r="W270" s="9">
        <f>(((ABS(G270-F270))/F270))</f>
        <v>4.1892067220244002E-2</v>
      </c>
      <c r="X270" s="9">
        <f>IF(F270&lt;=80,0.07,IF(AND(F270&gt;80,F270&lt;=250),0.06,IF(AND(F270&gt;250,F270&gt;=500),0.04,IF(F270&gt;500,0.03,0))))</f>
        <v>0.04</v>
      </c>
      <c r="Y270" t="str">
        <f>IF(ABS(W270)&lt;=X270,"Dentro del rango","Supera el rango")</f>
        <v>Supera el rango</v>
      </c>
      <c r="Z270">
        <f>AVERAGE(K270,L270,M270,N270,O270,P270,Q270,R270,S270,T270)</f>
        <v>0.7</v>
      </c>
      <c r="AA270" t="str">
        <f>IF(Z270=1,"Aprobado","Ajustar")</f>
        <v>Ajustar</v>
      </c>
    </row>
    <row r="271" spans="1:27">
      <c r="A271">
        <v>270</v>
      </c>
      <c r="B271" s="1" t="s">
        <v>917</v>
      </c>
      <c r="C271" s="1" t="s">
        <v>646</v>
      </c>
      <c r="D271" s="1" t="s">
        <v>918</v>
      </c>
      <c r="E271" s="3">
        <v>145</v>
      </c>
      <c r="F271" s="3" t="s">
        <v>919</v>
      </c>
      <c r="G271">
        <v>145</v>
      </c>
      <c r="H271" s="9">
        <f>(((ABS(G271-E271))/E271))</f>
        <v>0</v>
      </c>
      <c r="I271" s="9">
        <f>IF(G271&lt;=80,0.07,IF(AND(G271&gt;80,G271&lt;=250),0.06,IF(AND(G271&gt;250,G271&gt;=500),0.04,IF(G271&gt;500,0.03,0))))</f>
        <v>0.06</v>
      </c>
      <c r="J271" s="13" t="s">
        <v>351</v>
      </c>
      <c r="K271" s="37">
        <v>1</v>
      </c>
      <c r="L271" s="37">
        <v>1</v>
      </c>
      <c r="M271" s="37">
        <v>1</v>
      </c>
      <c r="N271" s="37">
        <v>1</v>
      </c>
      <c r="O271" s="37">
        <v>0</v>
      </c>
      <c r="P271" s="37">
        <v>1</v>
      </c>
      <c r="Q271" s="3">
        <v>1</v>
      </c>
      <c r="R271" s="3">
        <v>1</v>
      </c>
      <c r="S271" s="3">
        <v>1</v>
      </c>
      <c r="T271" s="3">
        <v>0</v>
      </c>
      <c r="U271" t="s">
        <v>699</v>
      </c>
      <c r="V271" t="s">
        <v>470</v>
      </c>
      <c r="W271" s="9">
        <f>(((ABS(G271-F271))/F271))</f>
        <v>4.3890452739762227E-2</v>
      </c>
      <c r="X271" s="9">
        <f>IF(F271&lt;=80,0.07,IF(AND(F271&gt;80,F271&lt;=250),0.06,IF(AND(F271&gt;250,F271&gt;=500),0.04,IF(F271&gt;500,0.03,0))))</f>
        <v>0.04</v>
      </c>
      <c r="Y271" t="str">
        <f>IF(ABS(W271)&lt;=X271,"Dentro del rango","Supera el rango")</f>
        <v>Supera el rango</v>
      </c>
      <c r="Z271">
        <f>AVERAGE(K271,L271,M271,N271,O271,P271,Q271,R271,S271,T271)</f>
        <v>0.8</v>
      </c>
      <c r="AA271" t="str">
        <f>IF(Z271=1,"Aprobado","Ajustar")</f>
        <v>Ajustar</v>
      </c>
    </row>
    <row r="272" spans="1:27">
      <c r="A272">
        <v>271</v>
      </c>
      <c r="B272" s="1" t="s">
        <v>920</v>
      </c>
      <c r="C272" s="1" t="s">
        <v>646</v>
      </c>
      <c r="D272" s="1" t="s">
        <v>921</v>
      </c>
      <c r="E272" s="3">
        <v>30</v>
      </c>
      <c r="F272" s="3" t="s">
        <v>922</v>
      </c>
      <c r="G272">
        <v>30</v>
      </c>
      <c r="H272" s="9">
        <f>(((ABS(G272-E272))/E272))</f>
        <v>0</v>
      </c>
      <c r="I272" s="9">
        <f>IF(G272&lt;=80,0.07,IF(AND(G272&gt;80,G272&lt;=250),0.06,IF(AND(G272&gt;250,G272&gt;=500),0.04,IF(G272&gt;500,0.03,0))))</f>
        <v>7.0000000000000007E-2</v>
      </c>
      <c r="J272" s="13" t="s">
        <v>351</v>
      </c>
      <c r="K272" s="37">
        <v>1</v>
      </c>
      <c r="L272" s="37">
        <v>1</v>
      </c>
      <c r="M272" s="37">
        <v>1</v>
      </c>
      <c r="N272" s="37">
        <v>1</v>
      </c>
      <c r="O272" s="37">
        <v>0</v>
      </c>
      <c r="P272" s="37">
        <v>1</v>
      </c>
      <c r="Q272" s="3">
        <v>1</v>
      </c>
      <c r="R272" s="3">
        <v>1</v>
      </c>
      <c r="S272" s="3">
        <v>1</v>
      </c>
      <c r="T272" s="3">
        <v>0</v>
      </c>
      <c r="U272" t="s">
        <v>699</v>
      </c>
      <c r="V272" t="s">
        <v>470</v>
      </c>
      <c r="W272" s="9">
        <f>(((ABS(G272-F272))/F272))</f>
        <v>0.11673584195271577</v>
      </c>
      <c r="X272" s="9">
        <f>IF(F272&lt;=80,0.07,IF(AND(F272&gt;80,F272&lt;=250),0.06,IF(AND(F272&gt;250,F272&gt;=500),0.04,IF(F272&gt;500,0.03,0))))</f>
        <v>0.04</v>
      </c>
      <c r="Y272" t="str">
        <f>IF(ABS(W272)&lt;=X272,"Dentro del rango","Supera el rango")</f>
        <v>Supera el rango</v>
      </c>
      <c r="Z272">
        <f>AVERAGE(K272,L272,M272,N272,O272,P272,Q272,R272,S272,T272)</f>
        <v>0.8</v>
      </c>
      <c r="AA272" t="str">
        <f>IF(Z272=1,"Aprobado","Ajustar")</f>
        <v>Ajustar</v>
      </c>
    </row>
    <row r="273" spans="1:27">
      <c r="A273">
        <v>272</v>
      </c>
      <c r="B273" s="1" t="s">
        <v>923</v>
      </c>
      <c r="C273" s="1" t="s">
        <v>646</v>
      </c>
      <c r="D273" s="1" t="s">
        <v>924</v>
      </c>
      <c r="E273" s="3">
        <v>39</v>
      </c>
      <c r="F273" s="3" t="s">
        <v>925</v>
      </c>
      <c r="G273">
        <v>39</v>
      </c>
      <c r="H273" s="9">
        <f>(((ABS(G273-E273))/E273))</f>
        <v>0</v>
      </c>
      <c r="I273" s="9">
        <f>IF(G273&lt;=80,0.07,IF(AND(G273&gt;80,G273&lt;=250),0.06,IF(AND(G273&gt;250,G273&gt;=500),0.04,IF(G273&gt;500,0.03,0))))</f>
        <v>7.0000000000000007E-2</v>
      </c>
      <c r="J273" s="13" t="s">
        <v>351</v>
      </c>
      <c r="K273" s="37">
        <v>1</v>
      </c>
      <c r="L273" s="37">
        <v>1</v>
      </c>
      <c r="M273" s="37">
        <v>1</v>
      </c>
      <c r="N273" s="37">
        <v>1</v>
      </c>
      <c r="O273" s="37">
        <v>0</v>
      </c>
      <c r="P273" s="37">
        <v>1</v>
      </c>
      <c r="Q273" s="3">
        <v>1</v>
      </c>
      <c r="R273" s="3">
        <v>1</v>
      </c>
      <c r="S273" s="3">
        <v>1</v>
      </c>
      <c r="T273" s="3">
        <v>0</v>
      </c>
      <c r="U273" t="s">
        <v>699</v>
      </c>
      <c r="V273" t="s">
        <v>470</v>
      </c>
      <c r="W273" s="9">
        <f>(((ABS(G273-F273))/F273))</f>
        <v>0.14521005031641865</v>
      </c>
      <c r="X273" s="9">
        <f>IF(F273&lt;=80,0.07,IF(AND(F273&gt;80,F273&lt;=250),0.06,IF(AND(F273&gt;250,F273&gt;=500),0.04,IF(F273&gt;500,0.03,0))))</f>
        <v>0.04</v>
      </c>
      <c r="Y273" t="str">
        <f>IF(ABS(W273)&lt;=X273,"Dentro del rango","Supera el rango")</f>
        <v>Supera el rango</v>
      </c>
      <c r="Z273">
        <f>AVERAGE(K273,L273,M273,N273,O273,P273,Q273,R273,S273,T273)</f>
        <v>0.8</v>
      </c>
      <c r="AA273" t="str">
        <f>IF(Z273=1,"Aprobado","Ajustar")</f>
        <v>Ajustar</v>
      </c>
    </row>
    <row r="274" spans="1:27">
      <c r="A274">
        <v>273</v>
      </c>
      <c r="B274" s="1" t="s">
        <v>926</v>
      </c>
      <c r="C274" s="1" t="s">
        <v>646</v>
      </c>
      <c r="D274" s="1" t="s">
        <v>927</v>
      </c>
      <c r="E274" s="3">
        <v>98</v>
      </c>
      <c r="F274" s="3" t="s">
        <v>928</v>
      </c>
      <c r="G274">
        <v>98</v>
      </c>
      <c r="H274" s="9">
        <f>(((ABS(G274-E274))/E274))</f>
        <v>0</v>
      </c>
      <c r="I274" s="9">
        <f>IF(G274&lt;=80,0.07,IF(AND(G274&gt;80,G274&lt;=250),0.06,IF(AND(G274&gt;250,G274&gt;=500),0.04,IF(G274&gt;500,0.03,0))))</f>
        <v>0.06</v>
      </c>
      <c r="J274" s="13" t="s">
        <v>351</v>
      </c>
      <c r="K274" s="37">
        <v>1</v>
      </c>
      <c r="L274" s="37">
        <v>1</v>
      </c>
      <c r="M274" s="37">
        <v>0</v>
      </c>
      <c r="N274" s="37">
        <v>1</v>
      </c>
      <c r="O274" s="37">
        <v>0</v>
      </c>
      <c r="P274" s="37">
        <v>1</v>
      </c>
      <c r="Q274" s="3">
        <v>1</v>
      </c>
      <c r="R274" s="3">
        <v>1</v>
      </c>
      <c r="S274" s="3">
        <v>1</v>
      </c>
      <c r="T274" s="3">
        <v>0</v>
      </c>
      <c r="U274" t="s">
        <v>929</v>
      </c>
      <c r="V274" t="s">
        <v>470</v>
      </c>
      <c r="W274" s="9">
        <f>(((ABS(G274-F274))/F274))</f>
        <v>0.1593862043807408</v>
      </c>
      <c r="X274" s="9">
        <f>IF(F274&lt;=80,0.07,IF(AND(F274&gt;80,F274&lt;=250),0.06,IF(AND(F274&gt;250,F274&gt;=500),0.04,IF(F274&gt;500,0.03,0))))</f>
        <v>0.04</v>
      </c>
      <c r="Y274" t="str">
        <f>IF(ABS(W274)&lt;=X274,"Dentro del rango","Supera el rango")</f>
        <v>Supera el rango</v>
      </c>
      <c r="Z274">
        <f>AVERAGE(K274,L274,M274,N274,O274,P274,Q274,R274,S274,T274)</f>
        <v>0.7</v>
      </c>
      <c r="AA274" t="str">
        <f>IF(Z274=1,"Aprobado","Ajustar")</f>
        <v>Ajustar</v>
      </c>
    </row>
    <row r="275" spans="1:27">
      <c r="A275">
        <v>274</v>
      </c>
      <c r="B275" s="1" t="s">
        <v>930</v>
      </c>
      <c r="C275" s="1" t="s">
        <v>646</v>
      </c>
      <c r="D275" s="1" t="s">
        <v>911</v>
      </c>
      <c r="E275" s="3">
        <v>15</v>
      </c>
      <c r="F275" s="3" t="s">
        <v>931</v>
      </c>
      <c r="G275">
        <v>15</v>
      </c>
      <c r="H275" s="9">
        <f>(((ABS(G275-E275))/E275))</f>
        <v>0</v>
      </c>
      <c r="I275" s="9">
        <f>IF(G275&lt;=80,0.07,IF(AND(G275&gt;80,G275&lt;=250),0.06,IF(AND(G275&gt;250,G275&gt;=500),0.04,IF(G275&gt;500,0.03,0))))</f>
        <v>7.0000000000000007E-2</v>
      </c>
      <c r="J275" s="13" t="s">
        <v>351</v>
      </c>
      <c r="K275" s="37">
        <v>1</v>
      </c>
      <c r="L275" s="37">
        <v>1</v>
      </c>
      <c r="M275" s="37">
        <v>0</v>
      </c>
      <c r="N275" s="37">
        <v>1</v>
      </c>
      <c r="O275" s="37">
        <v>0</v>
      </c>
      <c r="P275" s="37">
        <v>1</v>
      </c>
      <c r="Q275" s="3">
        <v>1</v>
      </c>
      <c r="R275" s="3">
        <v>1</v>
      </c>
      <c r="S275" s="3">
        <v>1</v>
      </c>
      <c r="T275" s="3">
        <v>0</v>
      </c>
      <c r="U275" t="s">
        <v>682</v>
      </c>
      <c r="V275" t="s">
        <v>470</v>
      </c>
      <c r="W275" s="9">
        <f>(((ABS(G275-F275))/F275))</f>
        <v>0.58644317725119866</v>
      </c>
      <c r="X275" s="9">
        <f>IF(F275&lt;=80,0.07,IF(AND(F275&gt;80,F275&lt;=250),0.06,IF(AND(F275&gt;250,F275&gt;=500),0.04,IF(F275&gt;500,0.03,0))))</f>
        <v>0.04</v>
      </c>
      <c r="Y275" t="str">
        <f>IF(ABS(W275)&lt;=X275,"Dentro del rango","Supera el rango")</f>
        <v>Supera el rango</v>
      </c>
      <c r="Z275">
        <f>AVERAGE(K275,L275,M275,N275,O275,P275,Q275,R275,S275,T275)</f>
        <v>0.7</v>
      </c>
      <c r="AA275" t="str">
        <f>IF(Z275=1,"Aprobado","Ajustar")</f>
        <v>Ajustar</v>
      </c>
    </row>
    <row r="276" spans="1:27" ht="28.9">
      <c r="A276">
        <v>275</v>
      </c>
      <c r="B276" s="1" t="s">
        <v>932</v>
      </c>
      <c r="C276" s="1" t="s">
        <v>933</v>
      </c>
      <c r="D276" s="1" t="s">
        <v>934</v>
      </c>
      <c r="E276">
        <v>90</v>
      </c>
      <c r="F276" t="s">
        <v>935</v>
      </c>
      <c r="G276" s="13">
        <v>90</v>
      </c>
      <c r="H276" s="9">
        <f>(((ABS(G276-E276))/E276))</f>
        <v>0</v>
      </c>
      <c r="I276" s="9">
        <f>IF(G276&lt;=80,0.07,IF(AND(G276&gt;80,G276&lt;=250),0.06,IF(AND(G276&gt;250,G276&gt;=500),0.04,IF(G276&gt;500,0.03,0))))</f>
        <v>0.06</v>
      </c>
      <c r="J276" t="str">
        <f>IF(ABS(H276)&lt;=I276,"Dentro del rango","Supera el rango")</f>
        <v>Dentro del rango</v>
      </c>
      <c r="K276" s="39">
        <v>1</v>
      </c>
      <c r="L276" s="39">
        <v>1</v>
      </c>
      <c r="M276" s="39">
        <v>1</v>
      </c>
      <c r="N276" s="39">
        <v>1</v>
      </c>
      <c r="O276" s="39">
        <v>0</v>
      </c>
      <c r="P276" s="39">
        <v>1</v>
      </c>
      <c r="Q276" s="11">
        <v>1</v>
      </c>
      <c r="R276" s="11">
        <v>1</v>
      </c>
      <c r="S276" s="11">
        <v>1</v>
      </c>
      <c r="T276" s="11">
        <v>0</v>
      </c>
      <c r="U276" s="12" t="s">
        <v>936</v>
      </c>
      <c r="V276" t="s">
        <v>30</v>
      </c>
      <c r="W276" s="9">
        <f>(((ABS(G276-F276))/F276))</f>
        <v>4.2485820561633127E-4</v>
      </c>
      <c r="X276" s="9">
        <f>IF(F276&lt;=80,0.07,IF(AND(F276&gt;80,F276&lt;=250),0.06,IF(AND(F276&gt;250,F276&gt;=500),0.04,IF(F276&gt;500,0.03,0))))</f>
        <v>0.04</v>
      </c>
      <c r="Y276" t="str">
        <f>IF(ABS(W276)&lt;=X276,"Dentro del rango","Supera el rango")</f>
        <v>Dentro del rango</v>
      </c>
      <c r="Z276">
        <f>AVERAGE(K276,L276,M276,N276,O276,P276,Q276,R276,S276,T276)</f>
        <v>0.8</v>
      </c>
      <c r="AA276" t="str">
        <f>IF(Z276=1,"Aprobado","Ajustar")</f>
        <v>Ajustar</v>
      </c>
    </row>
    <row r="277" spans="1:27" ht="28.9">
      <c r="A277">
        <v>276</v>
      </c>
      <c r="B277" s="1" t="s">
        <v>937</v>
      </c>
      <c r="C277" s="1" t="s">
        <v>933</v>
      </c>
      <c r="D277" s="1" t="s">
        <v>938</v>
      </c>
      <c r="E277">
        <v>90</v>
      </c>
      <c r="F277" t="s">
        <v>939</v>
      </c>
      <c r="G277" s="13">
        <v>90</v>
      </c>
      <c r="H277" s="9">
        <f>(((ABS(G277-E277))/E277))</f>
        <v>0</v>
      </c>
      <c r="I277" s="9">
        <f>IF(G277&lt;=80,0.07,IF(AND(G277&gt;80,G277&lt;=250),0.06,IF(AND(G277&gt;250,G277&gt;=500),0.04,IF(G277&gt;500,0.03,0))))</f>
        <v>0.06</v>
      </c>
      <c r="J277" t="str">
        <f>IF(ABS(H277)&lt;=I277,"Dentro del rango","Supera el rango")</f>
        <v>Dentro del rango</v>
      </c>
      <c r="K277" s="39">
        <v>1</v>
      </c>
      <c r="L277" s="39">
        <v>1</v>
      </c>
      <c r="M277" s="39">
        <v>1</v>
      </c>
      <c r="N277" s="39">
        <v>1</v>
      </c>
      <c r="O277" s="39">
        <v>0</v>
      </c>
      <c r="P277" s="39">
        <v>1</v>
      </c>
      <c r="Q277" s="11">
        <v>1</v>
      </c>
      <c r="R277" s="11">
        <v>1</v>
      </c>
      <c r="S277" s="11">
        <v>1</v>
      </c>
      <c r="T277" s="11">
        <v>0</v>
      </c>
      <c r="U277" s="12" t="s">
        <v>940</v>
      </c>
      <c r="V277" t="s">
        <v>30</v>
      </c>
      <c r="W277" s="9">
        <f>(((ABS(G277-F277))/F277))</f>
        <v>4.2163325523338486E-4</v>
      </c>
      <c r="X277" s="9">
        <f>IF(F277&lt;=80,0.07,IF(AND(F277&gt;80,F277&lt;=250),0.06,IF(AND(F277&gt;250,F277&gt;=500),0.04,IF(F277&gt;500,0.03,0))))</f>
        <v>0.04</v>
      </c>
      <c r="Y277" t="str">
        <f>IF(ABS(W277)&lt;=X277,"Dentro del rango","Supera el rango")</f>
        <v>Dentro del rango</v>
      </c>
      <c r="Z277">
        <f>AVERAGE(K277,L277,M277,N277,O277,P277,Q277,R277,S277,T277)</f>
        <v>0.8</v>
      </c>
      <c r="AA277" t="str">
        <f>IF(Z277=1,"Aprobado","Ajustar")</f>
        <v>Ajustar</v>
      </c>
    </row>
    <row r="278" spans="1:27" ht="28.9">
      <c r="A278">
        <v>277</v>
      </c>
      <c r="B278" s="1" t="s">
        <v>941</v>
      </c>
      <c r="C278" s="1" t="s">
        <v>933</v>
      </c>
      <c r="D278" s="1" t="s">
        <v>942</v>
      </c>
      <c r="E278">
        <v>90</v>
      </c>
      <c r="F278" t="s">
        <v>943</v>
      </c>
      <c r="G278" s="13">
        <v>90</v>
      </c>
      <c r="H278" s="9">
        <f>(((ABS(G278-E278))/E278))</f>
        <v>0</v>
      </c>
      <c r="I278" s="9">
        <f>IF(G278&lt;=80,0.07,IF(AND(G278&gt;80,G278&lt;=250),0.06,IF(AND(G278&gt;250,G278&gt;=500),0.04,IF(G278&gt;500,0.03,0))))</f>
        <v>0.06</v>
      </c>
      <c r="J278" t="str">
        <f>IF(ABS(H278)&lt;=I278,"Dentro del rango","Supera el rango")</f>
        <v>Dentro del rango</v>
      </c>
      <c r="K278" s="39">
        <v>1</v>
      </c>
      <c r="L278" s="39">
        <v>1</v>
      </c>
      <c r="M278" s="39">
        <v>1</v>
      </c>
      <c r="N278" s="39">
        <v>1</v>
      </c>
      <c r="O278" s="39">
        <v>0</v>
      </c>
      <c r="P278" s="39">
        <v>1</v>
      </c>
      <c r="Q278" s="11">
        <v>1</v>
      </c>
      <c r="R278" s="11">
        <v>1</v>
      </c>
      <c r="S278" s="11">
        <v>1</v>
      </c>
      <c r="T278" s="11">
        <v>0</v>
      </c>
      <c r="U278" s="12" t="s">
        <v>944</v>
      </c>
      <c r="V278" t="s">
        <v>30</v>
      </c>
      <c r="W278" s="9">
        <f>(((ABS(G278-F278))/F278))</f>
        <v>4.6838594935530995E-4</v>
      </c>
      <c r="X278" s="9">
        <f>IF(F278&lt;=80,0.07,IF(AND(F278&gt;80,F278&lt;=250),0.06,IF(AND(F278&gt;250,F278&gt;=500),0.04,IF(F278&gt;500,0.03,0))))</f>
        <v>0.04</v>
      </c>
      <c r="Y278" t="str">
        <f>IF(ABS(W278)&lt;=X278,"Dentro del rango","Supera el rango")</f>
        <v>Dentro del rango</v>
      </c>
      <c r="Z278">
        <f>AVERAGE(K278,L278,M278,N278,O278,P278,Q278,R278,S278,T278)</f>
        <v>0.8</v>
      </c>
      <c r="AA278" t="str">
        <f>IF(Z278=1,"Aprobado","Ajustar")</f>
        <v>Ajustar</v>
      </c>
    </row>
    <row r="279" spans="1:27" ht="28.9">
      <c r="A279">
        <v>278</v>
      </c>
      <c r="B279" s="1" t="s">
        <v>945</v>
      </c>
      <c r="C279" s="1" t="s">
        <v>933</v>
      </c>
      <c r="D279" s="1" t="s">
        <v>946</v>
      </c>
      <c r="E279">
        <v>90</v>
      </c>
      <c r="F279" t="s">
        <v>947</v>
      </c>
      <c r="G279" s="13">
        <v>90</v>
      </c>
      <c r="H279" s="9">
        <f>(((ABS(G279-E279))/E279))</f>
        <v>0</v>
      </c>
      <c r="I279" s="9">
        <f>IF(G279&lt;=80,0.07,IF(AND(G279&gt;80,G279&lt;=250),0.06,IF(AND(G279&gt;250,G279&gt;=500),0.04,IF(G279&gt;500,0.03,0))))</f>
        <v>0.06</v>
      </c>
      <c r="J279" t="str">
        <f>IF(ABS(H279)&lt;=I279,"Dentro del rango","Supera el rango")</f>
        <v>Dentro del rango</v>
      </c>
      <c r="K279" s="39">
        <v>1</v>
      </c>
      <c r="L279" s="39">
        <v>1</v>
      </c>
      <c r="M279" s="39">
        <v>1</v>
      </c>
      <c r="N279" s="39">
        <v>1</v>
      </c>
      <c r="O279" s="39">
        <v>0</v>
      </c>
      <c r="P279" s="39">
        <v>1</v>
      </c>
      <c r="Q279" s="11">
        <v>1</v>
      </c>
      <c r="R279" s="11">
        <v>1</v>
      </c>
      <c r="S279" s="11">
        <v>1</v>
      </c>
      <c r="T279" s="11">
        <v>0</v>
      </c>
      <c r="U279" s="12" t="s">
        <v>944</v>
      </c>
      <c r="V279" t="s">
        <v>30</v>
      </c>
      <c r="W279" s="9">
        <f>(((ABS(G279-F279))/F279))</f>
        <v>4.720560651201379E-4</v>
      </c>
      <c r="X279" s="9">
        <f>IF(F279&lt;=80,0.07,IF(AND(F279&gt;80,F279&lt;=250),0.06,IF(AND(F279&gt;250,F279&gt;=500),0.04,IF(F279&gt;500,0.03,0))))</f>
        <v>0.04</v>
      </c>
      <c r="Y279" t="str">
        <f>IF(ABS(W279)&lt;=X279,"Dentro del rango","Supera el rango")</f>
        <v>Dentro del rango</v>
      </c>
      <c r="Z279">
        <f>AVERAGE(K279,L279,M279,N279,O279,P279,Q279,R279,S279,T279)</f>
        <v>0.8</v>
      </c>
      <c r="AA279" t="str">
        <f>IF(Z279=1,"Aprobado","Ajustar")</f>
        <v>Ajustar</v>
      </c>
    </row>
    <row r="280" spans="1:27" ht="28.9">
      <c r="A280">
        <v>279</v>
      </c>
      <c r="B280" s="1" t="s">
        <v>948</v>
      </c>
      <c r="C280" s="1" t="s">
        <v>933</v>
      </c>
      <c r="D280" s="1" t="s">
        <v>949</v>
      </c>
      <c r="E280">
        <v>90</v>
      </c>
      <c r="F280" t="s">
        <v>950</v>
      </c>
      <c r="G280" s="13">
        <v>90</v>
      </c>
      <c r="H280" s="9">
        <f>(((ABS(G280-E280))/E280))</f>
        <v>0</v>
      </c>
      <c r="I280" s="9">
        <f>IF(G280&lt;=80,0.07,IF(AND(G280&gt;80,G280&lt;=250),0.06,IF(AND(G280&gt;250,G280&gt;=500),0.04,IF(G280&gt;500,0.03,0))))</f>
        <v>0.06</v>
      </c>
      <c r="J280" t="str">
        <f>IF(ABS(H280)&lt;=I280,"Dentro del rango","Supera el rango")</f>
        <v>Dentro del rango</v>
      </c>
      <c r="K280" s="39">
        <v>1</v>
      </c>
      <c r="L280" s="39">
        <v>1</v>
      </c>
      <c r="M280" s="39">
        <v>1</v>
      </c>
      <c r="N280" s="39">
        <v>1</v>
      </c>
      <c r="O280" s="39">
        <v>0</v>
      </c>
      <c r="P280" s="39">
        <v>1</v>
      </c>
      <c r="Q280" s="11">
        <v>1</v>
      </c>
      <c r="R280" s="11">
        <v>1</v>
      </c>
      <c r="S280" s="11">
        <v>1</v>
      </c>
      <c r="T280" s="11">
        <v>0</v>
      </c>
      <c r="U280" s="12" t="s">
        <v>944</v>
      </c>
      <c r="V280" t="s">
        <v>30</v>
      </c>
      <c r="W280" s="9">
        <f>(((ABS(G280-F280))/F280))</f>
        <v>4.2698223601826473E-4</v>
      </c>
      <c r="X280" s="9">
        <f>IF(F280&lt;=80,0.07,IF(AND(F280&gt;80,F280&lt;=250),0.06,IF(AND(F280&gt;250,F280&gt;=500),0.04,IF(F280&gt;500,0.03,0))))</f>
        <v>0.04</v>
      </c>
      <c r="Y280" t="str">
        <f>IF(ABS(W280)&lt;=X280,"Dentro del rango","Supera el rango")</f>
        <v>Dentro del rango</v>
      </c>
      <c r="Z280">
        <f>AVERAGE(K280,L280,M280,N280,O280,P280,Q280,R280,S280,T280)</f>
        <v>0.8</v>
      </c>
      <c r="AA280" t="str">
        <f>IF(Z280=1,"Aprobado","Ajustar")</f>
        <v>Ajustar</v>
      </c>
    </row>
    <row r="281" spans="1:27" ht="28.9">
      <c r="A281">
        <v>280</v>
      </c>
      <c r="B281" s="1" t="s">
        <v>951</v>
      </c>
      <c r="C281" s="1" t="s">
        <v>933</v>
      </c>
      <c r="D281" s="1" t="s">
        <v>952</v>
      </c>
      <c r="E281">
        <v>90</v>
      </c>
      <c r="F281" t="s">
        <v>953</v>
      </c>
      <c r="G281" s="13">
        <v>90</v>
      </c>
      <c r="H281" s="9">
        <f>(((ABS(G281-E281))/E281))</f>
        <v>0</v>
      </c>
      <c r="I281" s="9">
        <f>IF(G281&lt;=80,0.07,IF(AND(G281&gt;80,G281&lt;=250),0.06,IF(AND(G281&gt;250,G281&gt;=500),0.04,IF(G281&gt;500,0.03,0))))</f>
        <v>0.06</v>
      </c>
      <c r="J281" t="str">
        <f>IF(ABS(H281)&lt;=I281,"Dentro del rango","Supera el rango")</f>
        <v>Dentro del rango</v>
      </c>
      <c r="K281" s="39">
        <v>1</v>
      </c>
      <c r="L281" s="39">
        <v>1</v>
      </c>
      <c r="M281" s="39">
        <v>1</v>
      </c>
      <c r="N281" s="39">
        <v>1</v>
      </c>
      <c r="O281" s="39">
        <v>0</v>
      </c>
      <c r="P281" s="39">
        <v>1</v>
      </c>
      <c r="Q281" s="11">
        <v>1</v>
      </c>
      <c r="R281" s="11">
        <v>1</v>
      </c>
      <c r="S281" s="11">
        <v>1</v>
      </c>
      <c r="T281" s="11">
        <v>0</v>
      </c>
      <c r="U281" s="12" t="s">
        <v>944</v>
      </c>
      <c r="V281" t="s">
        <v>30</v>
      </c>
      <c r="W281" s="9">
        <f>(((ABS(G281-F281))/F281))</f>
        <v>3.6680116042550327E-4</v>
      </c>
      <c r="X281" s="9">
        <f>IF(F281&lt;=80,0.07,IF(AND(F281&gt;80,F281&lt;=250),0.06,IF(AND(F281&gt;250,F281&gt;=500),0.04,IF(F281&gt;500,0.03,0))))</f>
        <v>0.04</v>
      </c>
      <c r="Y281" t="str">
        <f>IF(ABS(W281)&lt;=X281,"Dentro del rango","Supera el rango")</f>
        <v>Dentro del rango</v>
      </c>
      <c r="Z281">
        <f>AVERAGE(K281,L281,M281,N281,O281,P281,Q281,R281,S281,T281)</f>
        <v>0.8</v>
      </c>
      <c r="AA281" t="str">
        <f>IF(Z281=1,"Aprobado","Ajustar")</f>
        <v>Ajustar</v>
      </c>
    </row>
    <row r="282" spans="1:27" ht="28.9">
      <c r="A282">
        <v>281</v>
      </c>
      <c r="B282" s="1" t="s">
        <v>954</v>
      </c>
      <c r="C282" s="1" t="s">
        <v>933</v>
      </c>
      <c r="D282" s="1" t="s">
        <v>955</v>
      </c>
      <c r="E282">
        <v>100</v>
      </c>
      <c r="F282" t="s">
        <v>956</v>
      </c>
      <c r="G282" s="13">
        <v>100</v>
      </c>
      <c r="H282" s="9">
        <f>(((ABS(G282-E282))/E282))</f>
        <v>0</v>
      </c>
      <c r="I282" s="9">
        <f>IF(G282&lt;=80,0.07,IF(AND(G282&gt;80,G282&lt;=250),0.06,IF(AND(G282&gt;250,G282&gt;=500),0.04,IF(G282&gt;500,0.03,0))))</f>
        <v>0.06</v>
      </c>
      <c r="J282" t="str">
        <f>IF(ABS(H282)&lt;=I282,"Dentro del rango","Supera el rango")</f>
        <v>Dentro del rango</v>
      </c>
      <c r="K282" s="39">
        <v>1</v>
      </c>
      <c r="L282" s="39">
        <v>1</v>
      </c>
      <c r="M282" s="39">
        <v>1</v>
      </c>
      <c r="N282" s="39">
        <v>1</v>
      </c>
      <c r="O282" s="39">
        <v>0</v>
      </c>
      <c r="P282" s="39">
        <v>1</v>
      </c>
      <c r="Q282" s="11">
        <v>1</v>
      </c>
      <c r="R282" s="11">
        <v>1</v>
      </c>
      <c r="S282" s="11">
        <v>1</v>
      </c>
      <c r="T282" s="11">
        <v>0</v>
      </c>
      <c r="U282" s="12" t="s">
        <v>957</v>
      </c>
      <c r="V282" t="s">
        <v>30</v>
      </c>
      <c r="W282" s="9">
        <f>(((ABS(G282-F282))/F282))</f>
        <v>3.5093021348446682E-3</v>
      </c>
      <c r="X282" s="9">
        <f>IF(F282&lt;=80,0.07,IF(AND(F282&gt;80,F282&lt;=250),0.06,IF(AND(F282&gt;250,F282&gt;=500),0.04,IF(F282&gt;500,0.03,0))))</f>
        <v>0.04</v>
      </c>
      <c r="Y282" t="str">
        <f>IF(ABS(W282)&lt;=X282,"Dentro del rango","Supera el rango")</f>
        <v>Dentro del rango</v>
      </c>
      <c r="Z282">
        <f>AVERAGE(K282,L282,M282,N282,O282,P282,Q282,R282,S282,T282)</f>
        <v>0.8</v>
      </c>
      <c r="AA282" t="str">
        <f>IF(Z282=1,"Aprobado","Ajustar")</f>
        <v>Ajustar</v>
      </c>
    </row>
    <row r="283" spans="1:27" ht="28.9">
      <c r="A283">
        <v>282</v>
      </c>
      <c r="B283" s="1" t="s">
        <v>958</v>
      </c>
      <c r="C283" s="1" t="s">
        <v>933</v>
      </c>
      <c r="D283" s="1" t="s">
        <v>959</v>
      </c>
      <c r="E283">
        <v>90</v>
      </c>
      <c r="F283" t="s">
        <v>960</v>
      </c>
      <c r="G283" s="13">
        <v>90</v>
      </c>
      <c r="H283" s="9">
        <f>(((ABS(G283-E283))/E283))</f>
        <v>0</v>
      </c>
      <c r="I283" s="9">
        <f>IF(G283&lt;=80,0.07,IF(AND(G283&gt;80,G283&lt;=250),0.06,IF(AND(G283&gt;250,G283&gt;=500),0.04,IF(G283&gt;500,0.03,0))))</f>
        <v>0.06</v>
      </c>
      <c r="J283" t="str">
        <f>IF(ABS(H283)&lt;=I283,"Dentro del rango","Supera el rango")</f>
        <v>Dentro del rango</v>
      </c>
      <c r="K283" s="39">
        <v>1</v>
      </c>
      <c r="L283" s="39">
        <v>1</v>
      </c>
      <c r="M283" s="39">
        <v>1</v>
      </c>
      <c r="N283" s="39">
        <v>1</v>
      </c>
      <c r="O283" s="39">
        <v>0</v>
      </c>
      <c r="P283" s="39">
        <v>1</v>
      </c>
      <c r="Q283" s="11">
        <v>1</v>
      </c>
      <c r="R283" s="11">
        <v>1</v>
      </c>
      <c r="S283" s="11">
        <v>1</v>
      </c>
      <c r="T283" s="11">
        <v>0</v>
      </c>
      <c r="U283" s="12" t="s">
        <v>961</v>
      </c>
      <c r="V283" t="s">
        <v>30</v>
      </c>
      <c r="W283" s="9">
        <f>(((ABS(G283-F283))/F283))</f>
        <v>4.309411858655357E-4</v>
      </c>
      <c r="X283" s="9">
        <f>IF(F283&lt;=80,0.07,IF(AND(F283&gt;80,F283&lt;=250),0.06,IF(AND(F283&gt;250,F283&gt;=500),0.04,IF(F283&gt;500,0.03,0))))</f>
        <v>0.04</v>
      </c>
      <c r="Y283" t="str">
        <f>IF(ABS(W283)&lt;=X283,"Dentro del rango","Supera el rango")</f>
        <v>Dentro del rango</v>
      </c>
      <c r="Z283">
        <f>AVERAGE(K283,L283,M283,N283,O283,P283,Q283,R283,S283,T283)</f>
        <v>0.8</v>
      </c>
      <c r="AA283" t="str">
        <f>IF(Z283=1,"Aprobado","Ajustar")</f>
        <v>Ajustar</v>
      </c>
    </row>
    <row r="284" spans="1:27" ht="43.15">
      <c r="A284">
        <v>283</v>
      </c>
      <c r="B284" s="1" t="s">
        <v>962</v>
      </c>
      <c r="C284" s="1" t="s">
        <v>933</v>
      </c>
      <c r="D284" s="1" t="s">
        <v>963</v>
      </c>
      <c r="E284">
        <v>120</v>
      </c>
      <c r="F284" t="s">
        <v>964</v>
      </c>
      <c r="G284" s="13">
        <v>120</v>
      </c>
      <c r="H284" s="9">
        <f>(((ABS(G284-E284))/E284))</f>
        <v>0</v>
      </c>
      <c r="I284" s="9">
        <f>IF(G284&lt;=80,0.07,IF(AND(G284&gt;80,G284&lt;=250),0.06,IF(AND(G284&gt;250,G284&gt;=500),0.04,IF(G284&gt;500,0.03,0))))</f>
        <v>0.06</v>
      </c>
      <c r="J284" t="str">
        <f>IF(ABS(H284)&lt;=I284,"Dentro del rango","Supera el rango")</f>
        <v>Dentro del rango</v>
      </c>
      <c r="K284" s="39">
        <v>1</v>
      </c>
      <c r="L284" s="39">
        <v>1</v>
      </c>
      <c r="M284" s="39">
        <v>1</v>
      </c>
      <c r="N284" s="39">
        <v>1</v>
      </c>
      <c r="O284" s="39">
        <v>0</v>
      </c>
      <c r="P284" s="39">
        <v>1</v>
      </c>
      <c r="Q284" s="11">
        <v>1</v>
      </c>
      <c r="R284" s="11">
        <v>1</v>
      </c>
      <c r="S284" s="11">
        <v>1</v>
      </c>
      <c r="T284" s="11">
        <v>0</v>
      </c>
      <c r="U284" s="12" t="s">
        <v>965</v>
      </c>
      <c r="V284" t="s">
        <v>30</v>
      </c>
      <c r="W284" s="9">
        <f>(((ABS(G284-F284))/F284))</f>
        <v>1.2887169872711477E-3</v>
      </c>
      <c r="X284" s="9">
        <f>IF(F284&lt;=80,0.07,IF(AND(F284&gt;80,F284&lt;=250),0.06,IF(AND(F284&gt;250,F284&gt;=500),0.04,IF(F284&gt;500,0.03,0))))</f>
        <v>0.04</v>
      </c>
      <c r="Y284" t="str">
        <f>IF(ABS(W284)&lt;=X284,"Dentro del rango","Supera el rango")</f>
        <v>Dentro del rango</v>
      </c>
      <c r="Z284">
        <f>AVERAGE(K284,L284,M284,N284,O284,P284,Q284,R284,S284,T284)</f>
        <v>0.8</v>
      </c>
      <c r="AA284" t="str">
        <f>IF(Z284=1,"Aprobado","Ajustar")</f>
        <v>Ajustar</v>
      </c>
    </row>
    <row r="285" spans="1:27" ht="43.15">
      <c r="A285">
        <v>284</v>
      </c>
      <c r="B285" s="1" t="s">
        <v>966</v>
      </c>
      <c r="C285" s="1" t="s">
        <v>933</v>
      </c>
      <c r="D285" s="1" t="s">
        <v>967</v>
      </c>
      <c r="E285">
        <v>97</v>
      </c>
      <c r="F285" t="s">
        <v>968</v>
      </c>
      <c r="G285" s="13">
        <v>97</v>
      </c>
      <c r="H285" s="9">
        <f>(((ABS(G285-E285))/E285))</f>
        <v>0</v>
      </c>
      <c r="I285" s="9">
        <f>IF(G285&lt;=80,0.07,IF(AND(G285&gt;80,G285&lt;=250),0.06,IF(AND(G285&gt;250,G285&gt;=500),0.04,IF(G285&gt;500,0.03,0))))</f>
        <v>0.06</v>
      </c>
      <c r="J285" t="str">
        <f>IF(ABS(H285)&lt;=I285,"Dentro del rango","Supera el rango")</f>
        <v>Dentro del rango</v>
      </c>
      <c r="K285" s="39">
        <v>1</v>
      </c>
      <c r="L285" s="39">
        <v>1</v>
      </c>
      <c r="M285" s="39">
        <v>1</v>
      </c>
      <c r="N285" s="39">
        <v>1</v>
      </c>
      <c r="O285" s="39">
        <v>0</v>
      </c>
      <c r="P285" s="39">
        <v>1</v>
      </c>
      <c r="Q285" s="11">
        <v>1</v>
      </c>
      <c r="R285" s="11">
        <v>1</v>
      </c>
      <c r="S285" s="11">
        <v>1</v>
      </c>
      <c r="T285" s="11">
        <v>0</v>
      </c>
      <c r="U285" s="12" t="s">
        <v>969</v>
      </c>
      <c r="V285" t="s">
        <v>30</v>
      </c>
      <c r="W285" s="9">
        <f>(((ABS(G285-F285))/F285))</f>
        <v>4.0696690844877785E-3</v>
      </c>
      <c r="X285" s="9">
        <f>IF(F285&lt;=80,0.07,IF(AND(F285&gt;80,F285&lt;=250),0.06,IF(AND(F285&gt;250,F285&gt;=500),0.04,IF(F285&gt;500,0.03,0))))</f>
        <v>0.04</v>
      </c>
      <c r="Y285" t="str">
        <f>IF(ABS(W285)&lt;=X285,"Dentro del rango","Supera el rango")</f>
        <v>Dentro del rango</v>
      </c>
      <c r="Z285">
        <f>AVERAGE(K285,L285,M285,N285,O285,P285,Q285,R285,S285,T285)</f>
        <v>0.8</v>
      </c>
      <c r="AA285" t="str">
        <f>IF(Z285=1,"Aprobado","Ajustar")</f>
        <v>Ajustar</v>
      </c>
    </row>
    <row r="286" spans="1:27" ht="57.6">
      <c r="A286">
        <v>285</v>
      </c>
      <c r="B286" s="1" t="s">
        <v>970</v>
      </c>
      <c r="C286" s="1" t="s">
        <v>933</v>
      </c>
      <c r="D286" s="1" t="s">
        <v>971</v>
      </c>
      <c r="E286">
        <v>79</v>
      </c>
      <c r="F286" t="s">
        <v>972</v>
      </c>
      <c r="G286" s="13">
        <v>79</v>
      </c>
      <c r="H286" s="9">
        <f>(((ABS(G286-E286))/E286))</f>
        <v>0</v>
      </c>
      <c r="I286" s="9">
        <f>IF(G286&lt;=80,0.07,IF(AND(G286&gt;80,G286&lt;=250),0.06,IF(AND(G286&gt;250,G286&gt;=500),0.04,IF(G286&gt;500,0.03,0))))</f>
        <v>7.0000000000000007E-2</v>
      </c>
      <c r="J286" t="str">
        <f>IF(ABS(H286)&lt;=I286,"Dentro del rango","Supera el rango")</f>
        <v>Dentro del rango</v>
      </c>
      <c r="K286" s="39">
        <v>1</v>
      </c>
      <c r="L286" s="39">
        <v>1</v>
      </c>
      <c r="M286" s="39">
        <v>1</v>
      </c>
      <c r="N286" s="39">
        <v>1</v>
      </c>
      <c r="O286" s="39">
        <v>0</v>
      </c>
      <c r="P286" s="39">
        <v>1</v>
      </c>
      <c r="Q286" s="11">
        <v>1</v>
      </c>
      <c r="R286" s="11">
        <v>1</v>
      </c>
      <c r="S286" s="11">
        <v>1</v>
      </c>
      <c r="T286" s="11">
        <v>0</v>
      </c>
      <c r="U286" s="12" t="s">
        <v>973</v>
      </c>
      <c r="V286" t="s">
        <v>30</v>
      </c>
      <c r="W286" s="9">
        <f>(((ABS(G286-F286))/F286))</f>
        <v>5.1160083219149843E-3</v>
      </c>
      <c r="X286" s="9">
        <f>IF(F286&lt;=80,0.07,IF(AND(F286&gt;80,F286&lt;=250),0.06,IF(AND(F286&gt;250,F286&gt;=500),0.04,IF(F286&gt;500,0.03,0))))</f>
        <v>0.04</v>
      </c>
      <c r="Y286" t="str">
        <f>IF(ABS(W286)&lt;=X286,"Dentro del rango","Supera el rango")</f>
        <v>Dentro del rango</v>
      </c>
      <c r="Z286">
        <f>AVERAGE(K286,L286,M286,N286,O286,P286,Q286,R286,S286,T286)</f>
        <v>0.8</v>
      </c>
      <c r="AA286" t="str">
        <f>IF(Z286=1,"Aprobado","Ajustar")</f>
        <v>Ajustar</v>
      </c>
    </row>
    <row r="287" spans="1:27" ht="43.15">
      <c r="A287">
        <v>286</v>
      </c>
      <c r="B287" s="1" t="s">
        <v>974</v>
      </c>
      <c r="C287" s="1" t="s">
        <v>933</v>
      </c>
      <c r="D287" s="1" t="s">
        <v>975</v>
      </c>
      <c r="E287">
        <v>90</v>
      </c>
      <c r="F287" t="s">
        <v>976</v>
      </c>
      <c r="G287" s="13">
        <v>90</v>
      </c>
      <c r="H287" s="9">
        <f>(((ABS(G287-E287))/E287))</f>
        <v>0</v>
      </c>
      <c r="I287" s="9">
        <f>IF(G287&lt;=80,0.07,IF(AND(G287&gt;80,G287&lt;=250),0.06,IF(AND(G287&gt;250,G287&gt;=500),0.04,IF(G287&gt;500,0.03,0))))</f>
        <v>0.06</v>
      </c>
      <c r="J287" t="str">
        <f>IF(ABS(H287)&lt;=I287,"Dentro del rango","Supera el rango")</f>
        <v>Dentro del rango</v>
      </c>
      <c r="K287" s="39">
        <v>1</v>
      </c>
      <c r="L287" s="39">
        <v>1</v>
      </c>
      <c r="M287" s="39">
        <v>1</v>
      </c>
      <c r="N287" s="39">
        <v>1</v>
      </c>
      <c r="O287" s="39">
        <v>0</v>
      </c>
      <c r="P287" s="39">
        <v>1</v>
      </c>
      <c r="Q287" s="11">
        <v>1</v>
      </c>
      <c r="R287" s="11">
        <v>1</v>
      </c>
      <c r="S287" s="11">
        <v>1</v>
      </c>
      <c r="T287" s="11">
        <v>0</v>
      </c>
      <c r="U287" s="12" t="s">
        <v>977</v>
      </c>
      <c r="V287" t="s">
        <v>30</v>
      </c>
      <c r="W287" s="9">
        <f>(((ABS(G287-F287))/F287))</f>
        <v>4.0506401041777809E-4</v>
      </c>
      <c r="X287" s="9">
        <f>IF(F287&lt;=80,0.07,IF(AND(F287&gt;80,F287&lt;=250),0.06,IF(AND(F287&gt;250,F287&gt;=500),0.04,IF(F287&gt;500,0.03,0))))</f>
        <v>0.04</v>
      </c>
      <c r="Y287" t="str">
        <f>IF(ABS(W287)&lt;=X287,"Dentro del rango","Supera el rango")</f>
        <v>Dentro del rango</v>
      </c>
      <c r="Z287">
        <f>AVERAGE(K287,L287,M287,N287,O287,P287,Q287,R287,S287,T287)</f>
        <v>0.8</v>
      </c>
      <c r="AA287" t="str">
        <f>IF(Z287=1,"Aprobado","Ajustar")</f>
        <v>Ajustar</v>
      </c>
    </row>
    <row r="288" spans="1:27" ht="43.15">
      <c r="A288">
        <v>287</v>
      </c>
      <c r="B288" s="1" t="s">
        <v>978</v>
      </c>
      <c r="C288" s="1" t="s">
        <v>933</v>
      </c>
      <c r="D288" s="1" t="s">
        <v>979</v>
      </c>
      <c r="E288">
        <v>90</v>
      </c>
      <c r="F288" t="s">
        <v>980</v>
      </c>
      <c r="G288" s="13">
        <v>90</v>
      </c>
      <c r="H288" s="9">
        <f>(((ABS(G288-E288))/E288))</f>
        <v>0</v>
      </c>
      <c r="I288" s="9">
        <f>IF(G288&lt;=80,0.07,IF(AND(G288&gt;80,G288&lt;=250),0.06,IF(AND(G288&gt;250,G288&gt;=500),0.04,IF(G288&gt;500,0.03,0))))</f>
        <v>0.06</v>
      </c>
      <c r="J288" t="str">
        <f>IF(ABS(H288)&lt;=I288,"Dentro del rango","Supera el rango")</f>
        <v>Dentro del rango</v>
      </c>
      <c r="K288" s="39">
        <v>1</v>
      </c>
      <c r="L288" s="39">
        <v>1</v>
      </c>
      <c r="M288" s="39">
        <v>1</v>
      </c>
      <c r="N288" s="39">
        <v>1</v>
      </c>
      <c r="O288" s="39">
        <v>0</v>
      </c>
      <c r="P288" s="39">
        <v>1</v>
      </c>
      <c r="Q288" s="11">
        <v>1</v>
      </c>
      <c r="R288" s="11">
        <v>1</v>
      </c>
      <c r="S288" s="11">
        <v>1</v>
      </c>
      <c r="T288" s="11">
        <v>0</v>
      </c>
      <c r="U288" s="12" t="s">
        <v>981</v>
      </c>
      <c r="V288" t="s">
        <v>30</v>
      </c>
      <c r="W288" s="9">
        <f>(((ABS(G288-F288))/F288))</f>
        <v>4.4444188528280253E-4</v>
      </c>
      <c r="X288" s="9">
        <f>IF(F288&lt;=80,0.07,IF(AND(F288&gt;80,F288&lt;=250),0.06,IF(AND(F288&gt;250,F288&gt;=500),0.04,IF(F288&gt;500,0.03,0))))</f>
        <v>0.04</v>
      </c>
      <c r="Y288" t="str">
        <f>IF(ABS(W288)&lt;=X288,"Dentro del rango","Supera el rango")</f>
        <v>Dentro del rango</v>
      </c>
      <c r="Z288">
        <f>AVERAGE(K288,L288,M288,N288,O288,P288,Q288,R288,S288,T288)</f>
        <v>0.8</v>
      </c>
      <c r="AA288" t="str">
        <f>IF(Z288=1,"Aprobado","Ajustar")</f>
        <v>Ajustar</v>
      </c>
    </row>
    <row r="289" spans="1:27">
      <c r="A289">
        <v>288</v>
      </c>
      <c r="B289" s="1" t="s">
        <v>982</v>
      </c>
      <c r="C289" s="1" t="s">
        <v>933</v>
      </c>
      <c r="D289" s="1" t="s">
        <v>983</v>
      </c>
      <c r="E289">
        <v>126</v>
      </c>
      <c r="F289" t="s">
        <v>984</v>
      </c>
      <c r="G289" s="13">
        <v>125.73</v>
      </c>
      <c r="H289" s="9">
        <f>(((ABS(G289-E289))/E289))</f>
        <v>2.1428571428571113E-3</v>
      </c>
      <c r="I289" s="9">
        <f>IF(G289&lt;=80,0.07,IF(AND(G289&gt;80,G289&lt;=250),0.06,IF(AND(G289&gt;250,G289&gt;=500),0.04,IF(G289&gt;500,0.03,0))))</f>
        <v>0.06</v>
      </c>
      <c r="J289" t="str">
        <f>IF(ABS(H289)&lt;=I289,"Dentro del rango","Supera el rango")</f>
        <v>Dentro del rango</v>
      </c>
      <c r="K289" s="38">
        <v>1</v>
      </c>
      <c r="L289" s="38">
        <v>1</v>
      </c>
      <c r="M289" s="38">
        <v>1</v>
      </c>
      <c r="N289" s="38">
        <v>1</v>
      </c>
      <c r="O289" s="38">
        <v>0</v>
      </c>
      <c r="P289" s="38">
        <v>1</v>
      </c>
      <c r="Q289" s="13">
        <v>1</v>
      </c>
      <c r="R289" s="13">
        <v>1</v>
      </c>
      <c r="S289" s="13">
        <v>1</v>
      </c>
      <c r="T289" s="13">
        <v>1</v>
      </c>
      <c r="U289" s="12" t="s">
        <v>985</v>
      </c>
      <c r="V289" t="s">
        <v>72</v>
      </c>
      <c r="W289" s="9">
        <f>(((ABS(G289-F289))/F289))</f>
        <v>3.3316316216877713E-5</v>
      </c>
      <c r="X289" s="9">
        <f>IF(F289&lt;=80,0.07,IF(AND(F289&gt;80,F289&lt;=250),0.06,IF(AND(F289&gt;250,F289&gt;=500),0.04,IF(F289&gt;500,0.03,0))))</f>
        <v>0.04</v>
      </c>
      <c r="Y289" t="str">
        <f>IF(ABS(W289)&lt;=X289,"Dentro del rango","Supera el rango")</f>
        <v>Dentro del rango</v>
      </c>
      <c r="Z289">
        <f>AVERAGE(K289,L289,M289,N289,O289,P289,Q289,R289,S289,T289)</f>
        <v>0.9</v>
      </c>
      <c r="AA289" t="str">
        <f>IF(Z289=1,"Aprobado","Ajustar")</f>
        <v>Ajustar</v>
      </c>
    </row>
    <row r="290" spans="1:27">
      <c r="A290">
        <v>289</v>
      </c>
      <c r="B290" s="1" t="s">
        <v>986</v>
      </c>
      <c r="C290" s="1" t="s">
        <v>933</v>
      </c>
      <c r="D290" s="1" t="s">
        <v>987</v>
      </c>
      <c r="E290">
        <v>119</v>
      </c>
      <c r="F290" t="s">
        <v>988</v>
      </c>
      <c r="G290" s="13">
        <v>118.63</v>
      </c>
      <c r="H290" s="9">
        <f>(((ABS(G290-E290))/E290))</f>
        <v>3.1092436974790296E-3</v>
      </c>
      <c r="I290" s="9">
        <f>IF(G290&lt;=80,0.07,IF(AND(G290&gt;80,G290&lt;=250),0.06,IF(AND(G290&gt;250,G290&gt;=500),0.04,IF(G290&gt;500,0.03,0))))</f>
        <v>0.06</v>
      </c>
      <c r="J290" t="str">
        <f>IF(ABS(H290)&lt;=I290,"Dentro del rango","Supera el rango")</f>
        <v>Dentro del rango</v>
      </c>
      <c r="K290" s="38">
        <v>1</v>
      </c>
      <c r="L290" s="38">
        <v>1</v>
      </c>
      <c r="M290" s="38">
        <v>1</v>
      </c>
      <c r="N290" s="38">
        <v>1</v>
      </c>
      <c r="O290" s="38">
        <v>0</v>
      </c>
      <c r="P290" s="38">
        <v>1</v>
      </c>
      <c r="Q290" s="13">
        <v>1</v>
      </c>
      <c r="R290" s="13">
        <v>1</v>
      </c>
      <c r="S290" s="13">
        <v>1</v>
      </c>
      <c r="T290" s="13">
        <v>1</v>
      </c>
      <c r="U290" s="12" t="s">
        <v>989</v>
      </c>
      <c r="V290" t="s">
        <v>72</v>
      </c>
      <c r="W290" s="9">
        <f>(((ABS(G290-F290))/F290))</f>
        <v>3.8184498223262551E-5</v>
      </c>
      <c r="X290" s="9">
        <f>IF(F290&lt;=80,0.07,IF(AND(F290&gt;80,F290&lt;=250),0.06,IF(AND(F290&gt;250,F290&gt;=500),0.04,IF(F290&gt;500,0.03,0))))</f>
        <v>0.04</v>
      </c>
      <c r="Y290" t="str">
        <f>IF(ABS(W290)&lt;=X290,"Dentro del rango","Supera el rango")</f>
        <v>Dentro del rango</v>
      </c>
      <c r="Z290">
        <f>AVERAGE(K290,L290,M290,N290,O290,P290,Q290,R290,S290,T290)</f>
        <v>0.9</v>
      </c>
      <c r="AA290" t="str">
        <f>IF(Z290=1,"Aprobado","Ajustar")</f>
        <v>Ajustar</v>
      </c>
    </row>
    <row r="291" spans="1:27">
      <c r="A291">
        <v>290</v>
      </c>
      <c r="B291" s="1" t="s">
        <v>990</v>
      </c>
      <c r="C291" s="1" t="s">
        <v>933</v>
      </c>
      <c r="D291" s="1" t="s">
        <v>991</v>
      </c>
      <c r="E291">
        <v>300</v>
      </c>
      <c r="F291" t="s">
        <v>992</v>
      </c>
      <c r="G291" s="13">
        <v>299.77999999999997</v>
      </c>
      <c r="H291" s="9">
        <f>(((ABS(G291-E291))/E291))</f>
        <v>7.3333333333342431E-4</v>
      </c>
      <c r="I291" s="9">
        <f>IF(G291&lt;=80,0.07,IF(AND(G291&gt;80,G291&lt;=250),0.06,IF(AND(G291&gt;250,G291&gt;=500),0.04,IF(G291&gt;500,0.03,0))))</f>
        <v>0</v>
      </c>
      <c r="J291" t="str">
        <f>IF(ABS(H291)&lt;=I291,"Dentro del rango","Supera el rango")</f>
        <v>Supera el rango</v>
      </c>
      <c r="K291" s="38">
        <v>1</v>
      </c>
      <c r="L291" s="38">
        <v>1</v>
      </c>
      <c r="M291" s="38">
        <v>1</v>
      </c>
      <c r="N291" s="38">
        <v>1</v>
      </c>
      <c r="O291" s="38">
        <v>0</v>
      </c>
      <c r="P291" s="38">
        <v>1</v>
      </c>
      <c r="Q291" s="13">
        <v>1</v>
      </c>
      <c r="R291" s="13">
        <v>1</v>
      </c>
      <c r="S291" s="13">
        <v>1</v>
      </c>
      <c r="T291" s="13">
        <v>1</v>
      </c>
      <c r="U291" s="12" t="s">
        <v>993</v>
      </c>
      <c r="V291" t="s">
        <v>72</v>
      </c>
      <c r="W291" s="9">
        <f>(((ABS(G291-F291))/F291))</f>
        <v>7.2418346979337688E-5</v>
      </c>
      <c r="X291" s="9">
        <f>IF(F291&lt;=80,0.07,IF(AND(F291&gt;80,F291&lt;=250),0.06,IF(AND(F291&gt;250,F291&gt;=500),0.04,IF(F291&gt;500,0.03,0))))</f>
        <v>0.04</v>
      </c>
      <c r="Y291" t="str">
        <f>IF(ABS(W291)&lt;=X291,"Dentro del rango","Supera el rango")</f>
        <v>Dentro del rango</v>
      </c>
      <c r="Z291">
        <f>AVERAGE(K291,L291,M291,N291,O291,P291,Q291,R291,S291,T291)</f>
        <v>0.9</v>
      </c>
      <c r="AA291" t="str">
        <f>IF(Z291=1,"Aprobado","Ajustar")</f>
        <v>Ajustar</v>
      </c>
    </row>
    <row r="292" spans="1:27" ht="28.9">
      <c r="A292">
        <v>291</v>
      </c>
      <c r="B292" s="1" t="s">
        <v>994</v>
      </c>
      <c r="C292" s="1" t="s">
        <v>933</v>
      </c>
      <c r="D292" s="1" t="s">
        <v>995</v>
      </c>
      <c r="E292">
        <v>119</v>
      </c>
      <c r="F292" t="s">
        <v>996</v>
      </c>
      <c r="G292" s="13">
        <v>119</v>
      </c>
      <c r="H292" s="9">
        <f>(((ABS(G292-E292))/E292))</f>
        <v>0</v>
      </c>
      <c r="I292" s="9">
        <f>IF(G292&lt;=80,0.07,IF(AND(G292&gt;80,G292&lt;=250),0.06,IF(AND(G292&gt;250,G292&gt;=500),0.04,IF(G292&gt;500,0.03,0))))</f>
        <v>0.06</v>
      </c>
      <c r="J292" t="str">
        <f>IF(ABS(H292)&lt;=I292,"Dentro del rango","Supera el rango")</f>
        <v>Dentro del rango</v>
      </c>
      <c r="K292" s="38">
        <v>1</v>
      </c>
      <c r="L292" s="38">
        <v>1</v>
      </c>
      <c r="M292" s="38">
        <v>1</v>
      </c>
      <c r="N292" s="38">
        <v>1</v>
      </c>
      <c r="O292" s="38">
        <v>0</v>
      </c>
      <c r="P292" s="38">
        <v>1</v>
      </c>
      <c r="Q292" s="13">
        <v>1</v>
      </c>
      <c r="R292" s="13">
        <v>1</v>
      </c>
      <c r="S292" s="13">
        <v>1</v>
      </c>
      <c r="T292" s="13">
        <v>0</v>
      </c>
      <c r="U292" s="12" t="s">
        <v>997</v>
      </c>
      <c r="V292" t="s">
        <v>72</v>
      </c>
      <c r="W292" s="9">
        <f>(((ABS(G292-F292))/F292))</f>
        <v>1.8936706289394794E-2</v>
      </c>
      <c r="X292" s="9">
        <f>IF(F292&lt;=80,0.07,IF(AND(F292&gt;80,F292&lt;=250),0.06,IF(AND(F292&gt;250,F292&gt;=500),0.04,IF(F292&gt;500,0.03,0))))</f>
        <v>0.04</v>
      </c>
      <c r="Y292" t="str">
        <f>IF(ABS(W292)&lt;=X292,"Dentro del rango","Supera el rango")</f>
        <v>Dentro del rango</v>
      </c>
      <c r="Z292">
        <f>AVERAGE(K292,L292,M292,N292,O292,P292,Q292,R292,S292,T292)</f>
        <v>0.8</v>
      </c>
      <c r="AA292" t="str">
        <f>IF(Z292=1,"Aprobado","Ajustar")</f>
        <v>Ajustar</v>
      </c>
    </row>
    <row r="293" spans="1:27">
      <c r="A293">
        <v>292</v>
      </c>
      <c r="B293" s="1" t="s">
        <v>998</v>
      </c>
      <c r="C293" s="1" t="s">
        <v>933</v>
      </c>
      <c r="D293" s="1" t="s">
        <v>999</v>
      </c>
      <c r="E293">
        <v>50</v>
      </c>
      <c r="F293" t="s">
        <v>1000</v>
      </c>
      <c r="G293" s="13">
        <v>50.14</v>
      </c>
      <c r="H293" s="9">
        <f>(((ABS(G293-E293))/E293))</f>
        <v>2.8000000000000112E-3</v>
      </c>
      <c r="I293" s="9">
        <f>IF(G293&lt;=80,0.07,IF(AND(G293&gt;80,G293&lt;=250),0.06,IF(AND(G293&gt;250,G293&gt;=500),0.04,IF(G293&gt;500,0.03,0))))</f>
        <v>7.0000000000000007E-2</v>
      </c>
      <c r="J293" t="str">
        <f>IF(ABS(H293)&lt;=I293,"Dentro del rango","Supera el rango")</f>
        <v>Dentro del rango</v>
      </c>
      <c r="K293" s="38">
        <v>1</v>
      </c>
      <c r="L293" s="38">
        <v>1</v>
      </c>
      <c r="M293" s="38">
        <v>1</v>
      </c>
      <c r="N293" s="38">
        <v>1</v>
      </c>
      <c r="O293" s="38">
        <v>0</v>
      </c>
      <c r="P293" s="38">
        <v>1</v>
      </c>
      <c r="Q293" s="13">
        <v>1</v>
      </c>
      <c r="R293" s="13">
        <v>1</v>
      </c>
      <c r="S293" s="13">
        <v>1</v>
      </c>
      <c r="T293" s="13">
        <v>1</v>
      </c>
      <c r="U293" s="12" t="s">
        <v>1001</v>
      </c>
      <c r="V293" t="s">
        <v>72</v>
      </c>
      <c r="W293" s="9">
        <f>(((ABS(G293-F293))/F293))</f>
        <v>3.7295433301201807E-6</v>
      </c>
      <c r="X293" s="9">
        <f>IF(F293&lt;=80,0.07,IF(AND(F293&gt;80,F293&lt;=250),0.06,IF(AND(F293&gt;250,F293&gt;=500),0.04,IF(F293&gt;500,0.03,0))))</f>
        <v>0.04</v>
      </c>
      <c r="Y293" t="str">
        <f>IF(ABS(W293)&lt;=X293,"Dentro del rango","Supera el rango")</f>
        <v>Dentro del rango</v>
      </c>
      <c r="Z293">
        <f>AVERAGE(K293,L293,M293,N293,O293,P293,Q293,R293,S293,T293)</f>
        <v>0.9</v>
      </c>
      <c r="AA293" t="str">
        <f>IF(Z293=1,"Aprobado","Ajustar")</f>
        <v>Ajustar</v>
      </c>
    </row>
    <row r="294" spans="1:27" ht="72">
      <c r="A294">
        <v>293</v>
      </c>
      <c r="B294" s="1" t="s">
        <v>1002</v>
      </c>
      <c r="C294" s="1" t="s">
        <v>933</v>
      </c>
      <c r="D294" s="1" t="s">
        <v>1003</v>
      </c>
      <c r="E294">
        <v>94</v>
      </c>
      <c r="F294" t="s">
        <v>1004</v>
      </c>
      <c r="G294" s="13">
        <v>93.83</v>
      </c>
      <c r="H294" s="9">
        <f>(((ABS(G294-E294))/E294))</f>
        <v>1.8085106382978904E-3</v>
      </c>
      <c r="I294" s="9">
        <f>IF(G294&lt;=80,0.07,IF(AND(G294&gt;80,G294&lt;=250),0.06,IF(AND(G294&gt;250,G294&gt;=500),0.04,IF(G294&gt;500,0.03,0))))</f>
        <v>0.06</v>
      </c>
      <c r="J294" t="str">
        <f>IF(ABS(H294)&lt;=I294,"Dentro del rango","Supera el rango")</f>
        <v>Dentro del rango</v>
      </c>
      <c r="K294" s="38">
        <v>1</v>
      </c>
      <c r="L294" s="38">
        <v>1</v>
      </c>
      <c r="M294" s="38">
        <v>1</v>
      </c>
      <c r="N294" s="38">
        <v>1</v>
      </c>
      <c r="O294" s="38">
        <v>0</v>
      </c>
      <c r="P294" s="38">
        <v>1</v>
      </c>
      <c r="Q294" s="13">
        <v>0</v>
      </c>
      <c r="R294" s="13">
        <v>0</v>
      </c>
      <c r="S294" s="13">
        <v>0</v>
      </c>
      <c r="T294" s="13">
        <v>0</v>
      </c>
      <c r="U294" s="12" t="s">
        <v>1005</v>
      </c>
      <c r="V294" t="s">
        <v>72</v>
      </c>
      <c r="W294" s="9">
        <f>(((ABS(G294-F294))/F294))</f>
        <v>3.5776189910889258E-5</v>
      </c>
      <c r="X294" s="9">
        <f>IF(F294&lt;=80,0.07,IF(AND(F294&gt;80,F294&lt;=250),0.06,IF(AND(F294&gt;250,F294&gt;=500),0.04,IF(F294&gt;500,0.03,0))))</f>
        <v>0.04</v>
      </c>
      <c r="Y294" t="str">
        <f>IF(ABS(W294)&lt;=X294,"Dentro del rango","Supera el rango")</f>
        <v>Dentro del rango</v>
      </c>
      <c r="Z294">
        <f>AVERAGE(K294,L294,M294,N294,O294,P294,Q294,R294,S294,T294)</f>
        <v>0.5</v>
      </c>
      <c r="AA294" t="str">
        <f>IF(Z294=1,"Aprobado","Ajustar")</f>
        <v>Ajustar</v>
      </c>
    </row>
    <row r="295" spans="1:27" ht="43.15">
      <c r="A295">
        <v>294</v>
      </c>
      <c r="B295" s="1" t="s">
        <v>1006</v>
      </c>
      <c r="C295" s="1" t="s">
        <v>933</v>
      </c>
      <c r="D295" s="1" t="s">
        <v>1007</v>
      </c>
      <c r="E295">
        <v>85</v>
      </c>
      <c r="F295" t="s">
        <v>1008</v>
      </c>
      <c r="G295" s="13">
        <v>84.89</v>
      </c>
      <c r="H295" s="9">
        <f>(((ABS(G295-E295))/E295))</f>
        <v>1.2941176470588169E-3</v>
      </c>
      <c r="I295" s="9">
        <f>IF(G295&lt;=80,0.07,IF(AND(G295&gt;80,G295&lt;=250),0.06,IF(AND(G295&gt;250,G295&gt;=500),0.04,IF(G295&gt;500,0.03,0))))</f>
        <v>0.06</v>
      </c>
      <c r="J295" t="str">
        <f>IF(ABS(H295)&lt;=I295,"Dentro del rango","Supera el rango")</f>
        <v>Dentro del rango</v>
      </c>
      <c r="K295" s="38">
        <v>1</v>
      </c>
      <c r="L295" s="38">
        <v>1</v>
      </c>
      <c r="M295" s="38">
        <v>1</v>
      </c>
      <c r="N295" s="38">
        <v>1</v>
      </c>
      <c r="O295" s="38">
        <v>0</v>
      </c>
      <c r="P295" s="38">
        <v>1</v>
      </c>
      <c r="Q295" s="13">
        <v>0</v>
      </c>
      <c r="R295" s="13">
        <v>0</v>
      </c>
      <c r="S295" s="13">
        <v>0</v>
      </c>
      <c r="T295" s="13">
        <v>0</v>
      </c>
      <c r="U295" s="12" t="s">
        <v>1009</v>
      </c>
      <c r="V295" t="s">
        <v>72</v>
      </c>
      <c r="W295" s="9">
        <f>(((ABS(G295-F295))/F295))</f>
        <v>5.6747241741856598E-5</v>
      </c>
      <c r="X295" s="9">
        <f>IF(F295&lt;=80,0.07,IF(AND(F295&gt;80,F295&lt;=250),0.06,IF(AND(F295&gt;250,F295&gt;=500),0.04,IF(F295&gt;500,0.03,0))))</f>
        <v>0.04</v>
      </c>
      <c r="Y295" t="str">
        <f>IF(ABS(W295)&lt;=X295,"Dentro del rango","Supera el rango")</f>
        <v>Dentro del rango</v>
      </c>
      <c r="Z295">
        <f>AVERAGE(K295,L295,M295,N295,O295,P295,Q295,R295,S295,T295)</f>
        <v>0.5</v>
      </c>
      <c r="AA295" t="str">
        <f>IF(Z295=1,"Aprobado","Ajustar")</f>
        <v>Ajustar</v>
      </c>
    </row>
    <row r="296" spans="1:27" ht="72">
      <c r="A296">
        <v>295</v>
      </c>
      <c r="B296" s="1" t="s">
        <v>1010</v>
      </c>
      <c r="C296" s="1" t="s">
        <v>933</v>
      </c>
      <c r="D296" s="1" t="s">
        <v>1011</v>
      </c>
      <c r="E296">
        <v>90</v>
      </c>
      <c r="F296" t="s">
        <v>1012</v>
      </c>
      <c r="G296" s="13">
        <v>89.66</v>
      </c>
      <c r="H296" s="9">
        <f>(((ABS(G296-E296))/E296))</f>
        <v>3.7777777777778156E-3</v>
      </c>
      <c r="I296" s="9">
        <f>IF(G296&lt;=80,0.07,IF(AND(G296&gt;80,G296&lt;=250),0.06,IF(AND(G296&gt;250,G296&gt;=500),0.04,IF(G296&gt;500,0.03,0))))</f>
        <v>0.06</v>
      </c>
      <c r="J296" t="str">
        <f>IF(ABS(H296)&lt;=I296,"Dentro del rango","Supera el rango")</f>
        <v>Dentro del rango</v>
      </c>
      <c r="K296" s="38">
        <v>1</v>
      </c>
      <c r="L296" s="38">
        <v>1</v>
      </c>
      <c r="M296" s="38">
        <v>1</v>
      </c>
      <c r="N296" s="38">
        <v>1</v>
      </c>
      <c r="O296" s="38">
        <v>0</v>
      </c>
      <c r="P296" s="38">
        <v>1</v>
      </c>
      <c r="Q296" s="13">
        <v>1</v>
      </c>
      <c r="R296" s="13">
        <v>1</v>
      </c>
      <c r="S296" s="13">
        <v>1</v>
      </c>
      <c r="T296" s="13">
        <v>0</v>
      </c>
      <c r="U296" s="12" t="s">
        <v>1013</v>
      </c>
      <c r="V296" t="s">
        <v>72</v>
      </c>
      <c r="W296" s="9">
        <f>(((ABS(G296-F296))/F296))</f>
        <v>1.0483940944629187E-5</v>
      </c>
      <c r="X296" s="9">
        <f>IF(F296&lt;=80,0.07,IF(AND(F296&gt;80,F296&lt;=250),0.06,IF(AND(F296&gt;250,F296&gt;=500),0.04,IF(F296&gt;500,0.03,0))))</f>
        <v>0.04</v>
      </c>
      <c r="Y296" t="str">
        <f>IF(ABS(W296)&lt;=X296,"Dentro del rango","Supera el rango")</f>
        <v>Dentro del rango</v>
      </c>
      <c r="Z296">
        <f>AVERAGE(K296,L296,M296,N296,O296,P296,Q296,R296,S296,T296)</f>
        <v>0.8</v>
      </c>
      <c r="AA296" t="str">
        <f>IF(Z296=1,"Aprobado","Ajustar")</f>
        <v>Ajustar</v>
      </c>
    </row>
    <row r="297" spans="1:27" ht="43.15">
      <c r="A297">
        <v>296</v>
      </c>
      <c r="B297" s="1" t="s">
        <v>1014</v>
      </c>
      <c r="C297" s="1" t="s">
        <v>933</v>
      </c>
      <c r="D297" s="1" t="s">
        <v>1015</v>
      </c>
      <c r="E297" s="19">
        <v>33</v>
      </c>
      <c r="F297" s="19" t="s">
        <v>1016</v>
      </c>
      <c r="G297" s="20">
        <v>32.68</v>
      </c>
      <c r="H297" s="9">
        <f>(((ABS(G297-E297))/E297))</f>
        <v>9.6969696969697056E-3</v>
      </c>
      <c r="I297" s="9">
        <f>IF(G297&lt;=80,0.07,IF(AND(G297&gt;80,G297&lt;=250),0.06,IF(AND(G297&gt;250,G297&gt;=500),0.04,IF(G297&gt;500,0.03,0))))</f>
        <v>7.0000000000000007E-2</v>
      </c>
      <c r="J297" t="str">
        <f>IF(ABS(H297)&lt;=I297,"Dentro del rango","Supera el rango")</f>
        <v>Dentro del rango</v>
      </c>
      <c r="K297" s="38">
        <v>1</v>
      </c>
      <c r="L297" s="38">
        <v>1</v>
      </c>
      <c r="M297" s="38">
        <v>1</v>
      </c>
      <c r="N297" s="38">
        <v>1</v>
      </c>
      <c r="O297" s="38">
        <v>0</v>
      </c>
      <c r="P297" s="38">
        <v>1</v>
      </c>
      <c r="Q297" s="13">
        <v>1</v>
      </c>
      <c r="R297" s="13">
        <v>1</v>
      </c>
      <c r="S297" s="13">
        <v>1</v>
      </c>
      <c r="T297" s="13">
        <v>0</v>
      </c>
      <c r="U297" s="21" t="s">
        <v>1017</v>
      </c>
      <c r="V297" t="s">
        <v>72</v>
      </c>
      <c r="W297" s="9">
        <f>(((ABS(G297-F297))/F297))</f>
        <v>0.45806857863543493</v>
      </c>
      <c r="X297" s="9">
        <f>IF(F297&lt;=80,0.07,IF(AND(F297&gt;80,F297&lt;=250),0.06,IF(AND(F297&gt;250,F297&gt;=500),0.04,IF(F297&gt;500,0.03,0))))</f>
        <v>0.04</v>
      </c>
      <c r="Y297" t="str">
        <f>IF(ABS(W297)&lt;=X297,"Dentro del rango","Supera el rango")</f>
        <v>Supera el rango</v>
      </c>
      <c r="Z297">
        <f>AVERAGE(K297,L297,M297,N297,O297,P297,Q297,R297,S297,T297)</f>
        <v>0.8</v>
      </c>
      <c r="AA297" t="str">
        <f>IF(Z297=1,"Aprobado","Ajustar")</f>
        <v>Ajustar</v>
      </c>
    </row>
    <row r="298" spans="1:27" ht="28.9">
      <c r="A298">
        <v>297</v>
      </c>
      <c r="B298" s="1" t="s">
        <v>1018</v>
      </c>
      <c r="C298" s="1" t="s">
        <v>933</v>
      </c>
      <c r="D298" s="1" t="s">
        <v>1019</v>
      </c>
      <c r="E298">
        <v>137</v>
      </c>
      <c r="F298" t="s">
        <v>1020</v>
      </c>
      <c r="G298" s="13">
        <v>137.29</v>
      </c>
      <c r="H298" s="9">
        <f>(((ABS(G298-E298))/E298))</f>
        <v>2.1167883211678251E-3</v>
      </c>
      <c r="I298" s="9">
        <f>IF(G298&lt;=80,0.07,IF(AND(G298&gt;80,G298&lt;=250),0.06,IF(AND(G298&gt;250,G298&gt;=500),0.04,IF(G298&gt;500,0.03,0))))</f>
        <v>0.06</v>
      </c>
      <c r="J298" t="str">
        <f>IF(ABS(H298)&lt;=I298,"Dentro del rango","Supera el rango")</f>
        <v>Dentro del rango</v>
      </c>
      <c r="K298" s="38">
        <v>1</v>
      </c>
      <c r="L298" s="38">
        <v>1</v>
      </c>
      <c r="M298" s="38">
        <v>1</v>
      </c>
      <c r="N298" s="38">
        <v>1</v>
      </c>
      <c r="O298" s="38">
        <v>0</v>
      </c>
      <c r="P298" s="38">
        <v>1</v>
      </c>
      <c r="Q298" s="13">
        <v>1</v>
      </c>
      <c r="R298" s="13">
        <v>1</v>
      </c>
      <c r="S298" s="13">
        <v>1</v>
      </c>
      <c r="T298" s="13">
        <v>0</v>
      </c>
      <c r="U298" s="12" t="s">
        <v>1021</v>
      </c>
      <c r="V298" t="s">
        <v>72</v>
      </c>
      <c r="W298" s="9">
        <f>(((ABS(G298-F298))/F298))</f>
        <v>1.8442372379017667E-5</v>
      </c>
      <c r="X298" s="9">
        <f>IF(F298&lt;=80,0.07,IF(AND(F298&gt;80,F298&lt;=250),0.06,IF(AND(F298&gt;250,F298&gt;=500),0.04,IF(F298&gt;500,0.03,0))))</f>
        <v>0.04</v>
      </c>
      <c r="Y298" t="str">
        <f>IF(ABS(W298)&lt;=X298,"Dentro del rango","Supera el rango")</f>
        <v>Dentro del rango</v>
      </c>
      <c r="Z298">
        <f>AVERAGE(K298,L298,M298,N298,O298,P298,Q298,R298,S298,T298)</f>
        <v>0.8</v>
      </c>
      <c r="AA298" t="str">
        <f>IF(Z298=1,"Aprobado","Ajustar")</f>
        <v>Ajustar</v>
      </c>
    </row>
    <row r="299" spans="1:27" ht="57.6">
      <c r="A299">
        <v>298</v>
      </c>
      <c r="B299" s="1" t="s">
        <v>1022</v>
      </c>
      <c r="C299" s="1" t="s">
        <v>933</v>
      </c>
      <c r="D299" s="1" t="s">
        <v>1023</v>
      </c>
      <c r="E299">
        <v>107</v>
      </c>
      <c r="F299" t="s">
        <v>1024</v>
      </c>
      <c r="G299" s="13">
        <v>106.86</v>
      </c>
      <c r="H299" s="9">
        <f>(((ABS(G299-E299))/E299))</f>
        <v>1.3084112149532763E-3</v>
      </c>
      <c r="I299" s="9">
        <f>IF(G299&lt;=80,0.07,IF(AND(G299&gt;80,G299&lt;=250),0.06,IF(AND(G299&gt;250,G299&gt;=500),0.04,IF(G299&gt;500,0.03,0))))</f>
        <v>0.06</v>
      </c>
      <c r="J299" t="str">
        <f>IF(ABS(H299)&lt;=I299,"Dentro del rango","Supera el rango")</f>
        <v>Dentro del rango</v>
      </c>
      <c r="K299" s="38">
        <v>1</v>
      </c>
      <c r="L299" s="38">
        <v>1</v>
      </c>
      <c r="M299" s="38">
        <v>1</v>
      </c>
      <c r="N299" s="38">
        <v>1</v>
      </c>
      <c r="O299" s="38">
        <v>0</v>
      </c>
      <c r="P299" s="38">
        <v>1</v>
      </c>
      <c r="Q299" s="13">
        <v>0</v>
      </c>
      <c r="R299" s="13">
        <v>0</v>
      </c>
      <c r="S299" s="13">
        <v>0</v>
      </c>
      <c r="T299" s="13">
        <v>0</v>
      </c>
      <c r="U299" s="12" t="s">
        <v>1025</v>
      </c>
      <c r="V299" t="s">
        <v>72</v>
      </c>
      <c r="W299" s="9">
        <f>(((ABS(G299-F299))/F299))</f>
        <v>8.3006490986487542E-6</v>
      </c>
      <c r="X299" s="9">
        <f>IF(F299&lt;=80,0.07,IF(AND(F299&gt;80,F299&lt;=250),0.06,IF(AND(F299&gt;250,F299&gt;=500),0.04,IF(F299&gt;500,0.03,0))))</f>
        <v>0.04</v>
      </c>
      <c r="Y299" t="str">
        <f>IF(ABS(W299)&lt;=X299,"Dentro del rango","Supera el rango")</f>
        <v>Dentro del rango</v>
      </c>
      <c r="Z299">
        <f>AVERAGE(K299,L299,M299,N299,O299,P299,Q299,R299,S299,T299)</f>
        <v>0.5</v>
      </c>
      <c r="AA299" t="str">
        <f>IF(Z299=1,"Aprobado","Ajustar")</f>
        <v>Ajustar</v>
      </c>
    </row>
    <row r="300" spans="1:27" ht="43.15">
      <c r="A300">
        <v>299</v>
      </c>
      <c r="B300" s="1" t="s">
        <v>1026</v>
      </c>
      <c r="C300" s="1" t="s">
        <v>933</v>
      </c>
      <c r="D300" s="1" t="s">
        <v>1027</v>
      </c>
      <c r="E300">
        <v>87</v>
      </c>
      <c r="F300" t="s">
        <v>1028</v>
      </c>
      <c r="G300" s="13">
        <v>87.28</v>
      </c>
      <c r="H300" s="9">
        <f>(((ABS(G300-E300))/E300))</f>
        <v>3.2183908045977142E-3</v>
      </c>
      <c r="I300" s="9">
        <f>IF(G300&lt;=80,0.07,IF(AND(G300&gt;80,G300&lt;=250),0.06,IF(AND(G300&gt;250,G300&gt;=500),0.04,IF(G300&gt;500,0.03,0))))</f>
        <v>0.06</v>
      </c>
      <c r="J300" t="str">
        <f>IF(ABS(H300)&lt;=I300,"Dentro del rango","Supera el rango")</f>
        <v>Dentro del rango</v>
      </c>
      <c r="K300" s="38">
        <v>1</v>
      </c>
      <c r="L300" s="38">
        <v>1</v>
      </c>
      <c r="M300" s="38">
        <v>1</v>
      </c>
      <c r="N300" s="38">
        <v>1</v>
      </c>
      <c r="O300" s="38">
        <v>0</v>
      </c>
      <c r="P300" s="38">
        <v>1</v>
      </c>
      <c r="Q300" s="13">
        <v>1</v>
      </c>
      <c r="R300" s="13">
        <v>1</v>
      </c>
      <c r="S300" s="13">
        <v>1</v>
      </c>
      <c r="T300" s="13">
        <v>0</v>
      </c>
      <c r="U300" s="12" t="s">
        <v>1029</v>
      </c>
      <c r="V300" t="s">
        <v>72</v>
      </c>
      <c r="W300" s="9">
        <f>(((ABS(G300-F300))/F300))</f>
        <v>5.3251059682375004E-5</v>
      </c>
      <c r="X300" s="9">
        <f>IF(F300&lt;=80,0.07,IF(AND(F300&gt;80,F300&lt;=250),0.06,IF(AND(F300&gt;250,F300&gt;=500),0.04,IF(F300&gt;500,0.03,0))))</f>
        <v>0.04</v>
      </c>
      <c r="Y300" t="str">
        <f>IF(ABS(W300)&lt;=X300,"Dentro del rango","Supera el rango")</f>
        <v>Dentro del rango</v>
      </c>
      <c r="Z300">
        <f>AVERAGE(K300,L300,M300,N300,O300,P300,Q300,R300,S300,T300)</f>
        <v>0.8</v>
      </c>
      <c r="AA300" t="str">
        <f>IF(Z300=1,"Aprobado","Ajustar")</f>
        <v>Ajustar</v>
      </c>
    </row>
    <row r="301" spans="1:27" ht="57.6">
      <c r="A301">
        <v>300</v>
      </c>
      <c r="B301" s="1" t="s">
        <v>1030</v>
      </c>
      <c r="C301" s="1" t="s">
        <v>933</v>
      </c>
      <c r="D301" s="1" t="s">
        <v>1031</v>
      </c>
      <c r="E301">
        <v>338</v>
      </c>
      <c r="F301" t="s">
        <v>1032</v>
      </c>
      <c r="G301" s="13">
        <v>337.92</v>
      </c>
      <c r="H301" s="9">
        <f>(((ABS(G301-E301))/E301))</f>
        <v>2.3668639053249729E-4</v>
      </c>
      <c r="I301" s="9">
        <f>IF(G301&lt;=80,0.07,IF(AND(G301&gt;80,G301&lt;=250),0.06,IF(AND(G301&gt;250,G301&gt;=500),0.04,IF(G301&gt;500,0.03,0))))</f>
        <v>0</v>
      </c>
      <c r="J301" t="str">
        <f>IF(ABS(H301)&lt;=I301,"Dentro del rango","Supera el rango")</f>
        <v>Supera el rango</v>
      </c>
      <c r="K301" s="38">
        <v>1</v>
      </c>
      <c r="L301" s="38">
        <v>1</v>
      </c>
      <c r="M301" s="38">
        <v>1</v>
      </c>
      <c r="N301" s="38">
        <v>1</v>
      </c>
      <c r="O301" s="38">
        <v>0</v>
      </c>
      <c r="P301" s="38">
        <v>1</v>
      </c>
      <c r="Q301" s="13">
        <v>0</v>
      </c>
      <c r="R301" s="13">
        <v>0</v>
      </c>
      <c r="S301" s="13">
        <v>0</v>
      </c>
      <c r="T301" s="13">
        <v>0</v>
      </c>
      <c r="U301" s="12" t="s">
        <v>1033</v>
      </c>
      <c r="V301" t="s">
        <v>72</v>
      </c>
      <c r="W301" s="9">
        <f>(((ABS(G301-F301))/F301))</f>
        <v>8.3451774195367577E-7</v>
      </c>
      <c r="X301" s="9">
        <f>IF(F301&lt;=80,0.07,IF(AND(F301&gt;80,F301&lt;=250),0.06,IF(AND(F301&gt;250,F301&gt;=500),0.04,IF(F301&gt;500,0.03,0))))</f>
        <v>0.04</v>
      </c>
      <c r="Y301" t="str">
        <f>IF(ABS(W301)&lt;=X301,"Dentro del rango","Supera el rango")</f>
        <v>Dentro del rango</v>
      </c>
      <c r="Z301">
        <f>AVERAGE(K301,L301,M301,N301,O301,P301,Q301,R301,S301,T301)</f>
        <v>0.5</v>
      </c>
      <c r="AA301" t="str">
        <f>IF(Z301=1,"Aprobado","Ajustar")</f>
        <v>Ajustar</v>
      </c>
    </row>
    <row r="302" spans="1:27" ht="28.9">
      <c r="A302">
        <v>301</v>
      </c>
      <c r="B302" s="1" t="s">
        <v>1034</v>
      </c>
      <c r="C302" s="1" t="s">
        <v>933</v>
      </c>
      <c r="D302" s="1" t="s">
        <v>1035</v>
      </c>
      <c r="E302">
        <v>87</v>
      </c>
      <c r="F302" t="s">
        <v>1036</v>
      </c>
      <c r="G302" s="13">
        <v>86.65</v>
      </c>
      <c r="H302" s="9">
        <f>(((ABS(G302-E302))/E302))</f>
        <v>4.0229885057470613E-3</v>
      </c>
      <c r="I302" s="9">
        <f>IF(G302&lt;=80,0.07,IF(AND(G302&gt;80,G302&lt;=250),0.06,IF(AND(G302&gt;250,G302&gt;=500),0.04,IF(G302&gt;500,0.03,0))))</f>
        <v>0.06</v>
      </c>
      <c r="J302" t="str">
        <f>IF(ABS(H302)&lt;=I302,"Dentro del rango","Supera el rango")</f>
        <v>Dentro del rango</v>
      </c>
      <c r="K302" s="38">
        <v>1</v>
      </c>
      <c r="L302" s="38">
        <v>1</v>
      </c>
      <c r="M302" s="38">
        <v>1</v>
      </c>
      <c r="N302" s="38">
        <v>1</v>
      </c>
      <c r="O302" s="38">
        <v>0</v>
      </c>
      <c r="P302" s="38">
        <v>1</v>
      </c>
      <c r="Q302" s="13">
        <v>1</v>
      </c>
      <c r="R302" s="13">
        <v>1</v>
      </c>
      <c r="S302" s="13">
        <v>1</v>
      </c>
      <c r="T302" s="13">
        <v>0</v>
      </c>
      <c r="U302" s="12" t="s">
        <v>1037</v>
      </c>
      <c r="V302" t="s">
        <v>72</v>
      </c>
      <c r="W302" s="9">
        <f>(((ABS(G302-F302))/F302))</f>
        <v>3.6169802148445356E-5</v>
      </c>
      <c r="X302" s="9">
        <f>IF(F302&lt;=80,0.07,IF(AND(F302&gt;80,F302&lt;=250),0.06,IF(AND(F302&gt;250,F302&gt;=500),0.04,IF(F302&gt;500,0.03,0))))</f>
        <v>0.04</v>
      </c>
      <c r="Y302" t="str">
        <f>IF(ABS(W302)&lt;=X302,"Dentro del rango","Supera el rango")</f>
        <v>Dentro del rango</v>
      </c>
      <c r="Z302">
        <f>AVERAGE(K302,L302,M302,N302,O302,P302,Q302,R302,S302,T302)</f>
        <v>0.8</v>
      </c>
      <c r="AA302" t="str">
        <f>IF(Z302=1,"Aprobado","Ajustar")</f>
        <v>Ajustar</v>
      </c>
    </row>
    <row r="303" spans="1:27" ht="28.9">
      <c r="A303">
        <v>302</v>
      </c>
      <c r="B303" s="1" t="s">
        <v>1038</v>
      </c>
      <c r="C303" s="1" t="s">
        <v>933</v>
      </c>
      <c r="D303" s="1" t="s">
        <v>1039</v>
      </c>
      <c r="E303">
        <v>62</v>
      </c>
      <c r="F303" t="s">
        <v>1040</v>
      </c>
      <c r="G303" s="13">
        <v>62.09</v>
      </c>
      <c r="H303" s="9">
        <f>(((ABS(G303-E303))/E303))</f>
        <v>1.4516129032258614E-3</v>
      </c>
      <c r="I303" s="9">
        <f>IF(G303&lt;=80,0.07,IF(AND(G303&gt;80,G303&lt;=250),0.06,IF(AND(G303&gt;250,G303&gt;=500),0.04,IF(G303&gt;500,0.03,0))))</f>
        <v>7.0000000000000007E-2</v>
      </c>
      <c r="J303" t="str">
        <f>IF(ABS(H303)&lt;=I303,"Dentro del rango","Supera el rango")</f>
        <v>Dentro del rango</v>
      </c>
      <c r="K303" s="38">
        <v>1</v>
      </c>
      <c r="L303" s="38">
        <v>1</v>
      </c>
      <c r="M303" s="38">
        <v>1</v>
      </c>
      <c r="N303" s="38">
        <v>1</v>
      </c>
      <c r="O303" s="38">
        <v>0</v>
      </c>
      <c r="P303" s="38">
        <v>1</v>
      </c>
      <c r="Q303" s="13">
        <v>1</v>
      </c>
      <c r="R303" s="13">
        <v>1</v>
      </c>
      <c r="S303" s="13">
        <v>1</v>
      </c>
      <c r="T303" s="13">
        <v>0</v>
      </c>
      <c r="U303" s="12" t="s">
        <v>1041</v>
      </c>
      <c r="V303" t="s">
        <v>72</v>
      </c>
      <c r="W303" s="9">
        <f>(((ABS(G303-F303))/F303))</f>
        <v>3.7655804555937998E-2</v>
      </c>
      <c r="X303" s="9">
        <f>IF(F303&lt;=80,0.07,IF(AND(F303&gt;80,F303&lt;=250),0.06,IF(AND(F303&gt;250,F303&gt;=500),0.04,IF(F303&gt;500,0.03,0))))</f>
        <v>0.04</v>
      </c>
      <c r="Y303" t="str">
        <f>IF(ABS(W303)&lt;=X303,"Dentro del rango","Supera el rango")</f>
        <v>Dentro del rango</v>
      </c>
      <c r="Z303">
        <f>AVERAGE(K303,L303,M303,N303,O303,P303,Q303,R303,S303,T303)</f>
        <v>0.8</v>
      </c>
      <c r="AA303" t="str">
        <f>IF(Z303=1,"Aprobado","Ajustar")</f>
        <v>Ajustar</v>
      </c>
    </row>
    <row r="304" spans="1:27" ht="28.9">
      <c r="A304">
        <v>303</v>
      </c>
      <c r="B304" s="1" t="s">
        <v>1042</v>
      </c>
      <c r="C304" s="1" t="s">
        <v>933</v>
      </c>
      <c r="D304" s="1" t="s">
        <v>1043</v>
      </c>
      <c r="E304">
        <v>80</v>
      </c>
      <c r="F304" t="s">
        <v>1044</v>
      </c>
      <c r="G304" s="13">
        <v>80.39</v>
      </c>
      <c r="H304" s="9">
        <f>(((ABS(G304-E304))/E304))</f>
        <v>4.8750000000000069E-3</v>
      </c>
      <c r="I304" s="9">
        <f>IF(G304&lt;=80,0.07,IF(AND(G304&gt;80,G304&lt;=250),0.06,IF(AND(G304&gt;250,G304&gt;=500),0.04,IF(G304&gt;500,0.03,0))))</f>
        <v>0.06</v>
      </c>
      <c r="J304" t="str">
        <f>IF(ABS(H304)&lt;=I304,"Dentro del rango","Supera el rango")</f>
        <v>Dentro del rango</v>
      </c>
      <c r="K304" s="38">
        <v>1</v>
      </c>
      <c r="L304" s="38">
        <v>1</v>
      </c>
      <c r="M304" s="38">
        <v>1</v>
      </c>
      <c r="N304" s="38">
        <v>1</v>
      </c>
      <c r="O304" s="38">
        <v>0</v>
      </c>
      <c r="P304" s="38">
        <v>1</v>
      </c>
      <c r="Q304" s="13">
        <v>1</v>
      </c>
      <c r="R304" s="13">
        <v>1</v>
      </c>
      <c r="S304" s="13">
        <v>1</v>
      </c>
      <c r="T304" s="13">
        <v>0</v>
      </c>
      <c r="U304" s="12" t="s">
        <v>1037</v>
      </c>
      <c r="V304" t="s">
        <v>72</v>
      </c>
      <c r="W304" s="9">
        <f>(((ABS(G304-F304))/F304))</f>
        <v>5.2036542714961832E-5</v>
      </c>
      <c r="X304" s="9">
        <f>IF(F304&lt;=80,0.07,IF(AND(F304&gt;80,F304&lt;=250),0.06,IF(AND(F304&gt;250,F304&gt;=500),0.04,IF(F304&gt;500,0.03,0))))</f>
        <v>0.04</v>
      </c>
      <c r="Y304" t="str">
        <f>IF(ABS(W304)&lt;=X304,"Dentro del rango","Supera el rango")</f>
        <v>Dentro del rango</v>
      </c>
      <c r="Z304">
        <f>AVERAGE(K304,L304,M304,N304,O304,P304,Q304,R304,S304,T304)</f>
        <v>0.8</v>
      </c>
      <c r="AA304" t="str">
        <f>IF(Z304=1,"Aprobado","Ajustar")</f>
        <v>Ajustar</v>
      </c>
    </row>
    <row r="305" spans="1:27" ht="100.9">
      <c r="A305">
        <v>304</v>
      </c>
      <c r="B305" s="1" t="s">
        <v>1045</v>
      </c>
      <c r="C305" s="1" t="s">
        <v>933</v>
      </c>
      <c r="D305" s="1" t="s">
        <v>1046</v>
      </c>
      <c r="E305">
        <v>76</v>
      </c>
      <c r="F305" t="s">
        <v>1047</v>
      </c>
      <c r="G305" s="13">
        <v>76.38</v>
      </c>
      <c r="H305" s="9">
        <f>(((ABS(G305-E305))/E305))</f>
        <v>4.9999999999999403E-3</v>
      </c>
      <c r="I305" s="9">
        <f>IF(G305&lt;=80,0.07,IF(AND(G305&gt;80,G305&lt;=250),0.06,IF(AND(G305&gt;250,G305&gt;=500),0.04,IF(G305&gt;500,0.03,0))))</f>
        <v>7.0000000000000007E-2</v>
      </c>
      <c r="J305" t="str">
        <f>IF(ABS(H305)&lt;=I305,"Dentro del rango","Supera el rango")</f>
        <v>Dentro del rango</v>
      </c>
      <c r="K305" s="38">
        <v>1</v>
      </c>
      <c r="L305" s="38">
        <v>1</v>
      </c>
      <c r="M305" s="38">
        <v>1</v>
      </c>
      <c r="N305" s="38">
        <v>1</v>
      </c>
      <c r="O305" s="38">
        <v>0</v>
      </c>
      <c r="P305" s="38">
        <v>1</v>
      </c>
      <c r="Q305" s="13">
        <v>0</v>
      </c>
      <c r="R305" s="13">
        <v>0</v>
      </c>
      <c r="S305" s="13">
        <v>0</v>
      </c>
      <c r="T305" s="13">
        <v>0</v>
      </c>
      <c r="U305" s="12" t="s">
        <v>1048</v>
      </c>
      <c r="V305" t="s">
        <v>72</v>
      </c>
      <c r="W305" s="9">
        <f>(((ABS(G305-F305))/F305))</f>
        <v>4.6964761227998624E-5</v>
      </c>
      <c r="X305" s="9">
        <f>IF(F305&lt;=80,0.07,IF(AND(F305&gt;80,F305&lt;=250),0.06,IF(AND(F305&gt;250,F305&gt;=500),0.04,IF(F305&gt;500,0.03,0))))</f>
        <v>0.04</v>
      </c>
      <c r="Y305" t="str">
        <f>IF(ABS(W305)&lt;=X305,"Dentro del rango","Supera el rango")</f>
        <v>Dentro del rango</v>
      </c>
      <c r="Z305">
        <f>AVERAGE(K305,L305,M305,N305,O305,P305,Q305,R305,S305,T305)</f>
        <v>0.5</v>
      </c>
      <c r="AA305" t="str">
        <f>IF(Z305=1,"Aprobado","Ajustar")</f>
        <v>Ajustar</v>
      </c>
    </row>
    <row r="306" spans="1:27" ht="72">
      <c r="A306">
        <v>305</v>
      </c>
      <c r="B306" s="1" t="s">
        <v>1049</v>
      </c>
      <c r="C306" s="1" t="s">
        <v>933</v>
      </c>
      <c r="D306" s="1" t="s">
        <v>1050</v>
      </c>
      <c r="E306">
        <v>92</v>
      </c>
      <c r="F306" t="s">
        <v>1051</v>
      </c>
      <c r="G306" s="13">
        <v>92.35</v>
      </c>
      <c r="H306" s="9">
        <f>(((ABS(G306-E306))/E306))</f>
        <v>3.8043478260868947E-3</v>
      </c>
      <c r="I306" s="9">
        <f>IF(G306&lt;=80,0.07,IF(AND(G306&gt;80,G306&lt;=250),0.06,IF(AND(G306&gt;250,G306&gt;=500),0.04,IF(G306&gt;500,0.03,0))))</f>
        <v>0.06</v>
      </c>
      <c r="J306" t="str">
        <f>IF(ABS(H306)&lt;=I306,"Dentro del rango","Supera el rango")</f>
        <v>Dentro del rango</v>
      </c>
      <c r="K306" s="38">
        <v>1</v>
      </c>
      <c r="L306" s="38">
        <v>1</v>
      </c>
      <c r="M306" s="38">
        <v>1</v>
      </c>
      <c r="N306" s="38">
        <v>1</v>
      </c>
      <c r="O306" s="38">
        <v>0</v>
      </c>
      <c r="P306" s="38">
        <v>1</v>
      </c>
      <c r="Q306" s="13">
        <v>1</v>
      </c>
      <c r="R306" s="13">
        <v>1</v>
      </c>
      <c r="S306" s="13">
        <v>1</v>
      </c>
      <c r="T306" s="13">
        <v>0</v>
      </c>
      <c r="U306" s="12" t="s">
        <v>1052</v>
      </c>
      <c r="V306" t="s">
        <v>72</v>
      </c>
      <c r="W306" s="9">
        <f>(((ABS(G306-F306))/F306))</f>
        <v>4.6906299966579904E-5</v>
      </c>
      <c r="X306" s="9">
        <f>IF(F306&lt;=80,0.07,IF(AND(F306&gt;80,F306&lt;=250),0.06,IF(AND(F306&gt;250,F306&gt;=500),0.04,IF(F306&gt;500,0.03,0))))</f>
        <v>0.04</v>
      </c>
      <c r="Y306" t="str">
        <f>IF(ABS(W306)&lt;=X306,"Dentro del rango","Supera el rango")</f>
        <v>Dentro del rango</v>
      </c>
      <c r="Z306">
        <f>AVERAGE(K306,L306,M306,N306,O306,P306,Q306,R306,S306,T306)</f>
        <v>0.8</v>
      </c>
      <c r="AA306" t="str">
        <f>IF(Z306=1,"Aprobado","Ajustar")</f>
        <v>Ajustar</v>
      </c>
    </row>
    <row r="307" spans="1:27" ht="57.6">
      <c r="A307">
        <v>306</v>
      </c>
      <c r="B307" s="1" t="s">
        <v>1053</v>
      </c>
      <c r="C307" s="1" t="s">
        <v>933</v>
      </c>
      <c r="D307" s="1" t="s">
        <v>1054</v>
      </c>
      <c r="E307">
        <v>183</v>
      </c>
      <c r="F307" t="s">
        <v>1055</v>
      </c>
      <c r="G307" s="13">
        <v>183.49</v>
      </c>
      <c r="H307" s="9">
        <f>(((ABS(G307-E307))/E307))</f>
        <v>2.6775956284153502E-3</v>
      </c>
      <c r="I307" s="9">
        <f>IF(G307&lt;=80,0.07,IF(AND(G307&gt;80,G307&lt;=250),0.06,IF(AND(G307&gt;250,G307&gt;=500),0.04,IF(G307&gt;500,0.03,0))))</f>
        <v>0.06</v>
      </c>
      <c r="J307" t="str">
        <f>IF(ABS(H307)&lt;=I307,"Dentro del rango","Supera el rango")</f>
        <v>Dentro del rango</v>
      </c>
      <c r="K307" s="38">
        <v>1</v>
      </c>
      <c r="L307" s="38">
        <v>1</v>
      </c>
      <c r="M307" s="38">
        <v>1</v>
      </c>
      <c r="N307" s="38">
        <v>1</v>
      </c>
      <c r="O307" s="38">
        <v>0</v>
      </c>
      <c r="P307" s="38">
        <v>1</v>
      </c>
      <c r="Q307" s="13">
        <v>0</v>
      </c>
      <c r="R307" s="13">
        <v>0</v>
      </c>
      <c r="S307" s="13">
        <v>0</v>
      </c>
      <c r="T307" s="13">
        <v>0</v>
      </c>
      <c r="U307" s="12" t="s">
        <v>1056</v>
      </c>
      <c r="V307" t="s">
        <v>72</v>
      </c>
      <c r="W307" s="9">
        <f>(((ABS(G307-F307))/F307))</f>
        <v>1.9020471859208215E-5</v>
      </c>
      <c r="X307" s="9">
        <f>IF(F307&lt;=80,0.07,IF(AND(F307&gt;80,F307&lt;=250),0.06,IF(AND(F307&gt;250,F307&gt;=500),0.04,IF(F307&gt;500,0.03,0))))</f>
        <v>0.04</v>
      </c>
      <c r="Y307" t="str">
        <f>IF(ABS(W307)&lt;=X307,"Dentro del rango","Supera el rango")</f>
        <v>Dentro del rango</v>
      </c>
      <c r="Z307">
        <f>AVERAGE(K307,L307,M307,N307,O307,P307,Q307,R307,S307,T307)</f>
        <v>0.5</v>
      </c>
      <c r="AA307" t="str">
        <f>IF(Z307=1,"Aprobado","Ajustar")</f>
        <v>Ajustar</v>
      </c>
    </row>
    <row r="308" spans="1:27" ht="28.9">
      <c r="A308">
        <v>307</v>
      </c>
      <c r="B308" s="1" t="s">
        <v>1057</v>
      </c>
      <c r="C308" s="1" t="s">
        <v>933</v>
      </c>
      <c r="D308" s="1" t="s">
        <v>1058</v>
      </c>
      <c r="E308">
        <v>158</v>
      </c>
      <c r="F308" t="s">
        <v>1059</v>
      </c>
      <c r="G308" s="13">
        <v>158</v>
      </c>
      <c r="H308" s="9">
        <f>(((ABS(G308-E308))/E308))</f>
        <v>0</v>
      </c>
      <c r="I308" s="9">
        <f>IF(G308&lt;=80,0.07,IF(AND(G308&gt;80,G308&lt;=250),0.06,IF(AND(G308&gt;250,G308&gt;=500),0.04,IF(G308&gt;500,0.03,0))))</f>
        <v>0.06</v>
      </c>
      <c r="J308" t="str">
        <f>IF(ABS(H308)&lt;=I308,"Dentro del rango","Supera el rango")</f>
        <v>Dentro del rango</v>
      </c>
      <c r="K308" s="38">
        <v>1</v>
      </c>
      <c r="L308" s="38">
        <v>1</v>
      </c>
      <c r="M308" s="38">
        <v>1</v>
      </c>
      <c r="N308" s="38">
        <v>1</v>
      </c>
      <c r="O308" s="38">
        <v>0</v>
      </c>
      <c r="P308" s="38">
        <v>1</v>
      </c>
      <c r="Q308" s="13">
        <v>1</v>
      </c>
      <c r="R308" s="13">
        <v>1</v>
      </c>
      <c r="S308" s="13">
        <v>1</v>
      </c>
      <c r="T308" s="13">
        <v>0</v>
      </c>
      <c r="U308" s="12" t="s">
        <v>1060</v>
      </c>
      <c r="V308" t="s">
        <v>72</v>
      </c>
      <c r="W308" s="9">
        <f>(((ABS(G308-F308))/F308))</f>
        <v>4.3606918109308425E-2</v>
      </c>
      <c r="X308" s="9">
        <f>IF(F308&lt;=80,0.07,IF(AND(F308&gt;80,F308&lt;=250),0.06,IF(AND(F308&gt;250,F308&gt;=500),0.04,IF(F308&gt;500,0.03,0))))</f>
        <v>0.04</v>
      </c>
      <c r="Y308" t="str">
        <f>IF(ABS(W308)&lt;=X308,"Dentro del rango","Supera el rango")</f>
        <v>Supera el rango</v>
      </c>
      <c r="Z308">
        <f>AVERAGE(K308,L308,M308,N308,O308,P308,Q308,R308,S308,T308)</f>
        <v>0.8</v>
      </c>
      <c r="AA308" t="str">
        <f>IF(Z308=1,"Aprobado","Ajustar")</f>
        <v>Ajustar</v>
      </c>
    </row>
    <row r="309" spans="1:27">
      <c r="A309">
        <v>308</v>
      </c>
      <c r="B309" s="1" t="s">
        <v>1061</v>
      </c>
      <c r="C309" s="1" t="s">
        <v>933</v>
      </c>
      <c r="D309" s="1" t="s">
        <v>1062</v>
      </c>
      <c r="E309">
        <v>53</v>
      </c>
      <c r="F309" t="s">
        <v>1063</v>
      </c>
      <c r="G309" s="13">
        <v>52.97</v>
      </c>
      <c r="H309" s="9">
        <f>(((ABS(G309-E309))/E309))</f>
        <v>5.660377358490781E-4</v>
      </c>
      <c r="I309" s="9">
        <f>IF(G309&lt;=80,0.07,IF(AND(G309&gt;80,G309&lt;=250),0.06,IF(AND(G309&gt;250,G309&gt;=500),0.04,IF(G309&gt;500,0.03,0))))</f>
        <v>7.0000000000000007E-2</v>
      </c>
      <c r="J309" t="str">
        <f>IF(ABS(H309)&lt;=I309,"Dentro del rango","Supera el rango")</f>
        <v>Dentro del rango</v>
      </c>
      <c r="K309" s="38">
        <v>1</v>
      </c>
      <c r="L309" s="38">
        <v>1</v>
      </c>
      <c r="M309" s="38">
        <v>1</v>
      </c>
      <c r="N309" s="38">
        <v>1</v>
      </c>
      <c r="O309" s="38">
        <v>0</v>
      </c>
      <c r="P309" s="38">
        <v>1</v>
      </c>
      <c r="Q309" s="13">
        <v>1</v>
      </c>
      <c r="R309" s="13">
        <v>1</v>
      </c>
      <c r="S309" s="13">
        <v>1</v>
      </c>
      <c r="T309" s="13">
        <v>1</v>
      </c>
      <c r="U309" s="12" t="s">
        <v>1064</v>
      </c>
      <c r="V309" t="s">
        <v>72</v>
      </c>
      <c r="W309" s="9">
        <f>(((ABS(G309-F309))/F309))</f>
        <v>2.2315015600310664E-5</v>
      </c>
      <c r="X309" s="9">
        <f>IF(F309&lt;=80,0.07,IF(AND(F309&gt;80,F309&lt;=250),0.06,IF(AND(F309&gt;250,F309&gt;=500),0.04,IF(F309&gt;500,0.03,0))))</f>
        <v>0.04</v>
      </c>
      <c r="Y309" t="str">
        <f>IF(ABS(W309)&lt;=X309,"Dentro del rango","Supera el rango")</f>
        <v>Dentro del rango</v>
      </c>
      <c r="Z309">
        <f>AVERAGE(K309,L309,M309,N309,O309,P309,Q309,R309,S309,T309)</f>
        <v>0.9</v>
      </c>
      <c r="AA309" t="str">
        <f>IF(Z309=1,"Aprobado","Ajustar")</f>
        <v>Ajustar</v>
      </c>
    </row>
    <row r="310" spans="1:27" ht="57.6">
      <c r="A310">
        <v>309</v>
      </c>
      <c r="B310" s="1" t="s">
        <v>1065</v>
      </c>
      <c r="C310" s="1" t="s">
        <v>933</v>
      </c>
      <c r="D310" s="1" t="s">
        <v>1066</v>
      </c>
      <c r="E310">
        <v>76</v>
      </c>
      <c r="F310" t="s">
        <v>1067</v>
      </c>
      <c r="G310" s="13">
        <v>76.39</v>
      </c>
      <c r="H310" s="9">
        <f>(((ABS(G310-E310))/E310))</f>
        <v>5.1315789473684289E-3</v>
      </c>
      <c r="I310" s="9">
        <f>IF(G310&lt;=80,0.07,IF(AND(G310&gt;80,G310&lt;=250),0.06,IF(AND(G310&gt;250,G310&gt;=500),0.04,IF(G310&gt;500,0.03,0))))</f>
        <v>7.0000000000000007E-2</v>
      </c>
      <c r="J310" t="str">
        <f>IF(ABS(H310)&lt;=I310,"Dentro del rango","Supera el rango")</f>
        <v>Dentro del rango</v>
      </c>
      <c r="K310" s="38">
        <v>1</v>
      </c>
      <c r="L310" s="38">
        <v>1</v>
      </c>
      <c r="M310" s="38">
        <v>1</v>
      </c>
      <c r="N310" s="38">
        <v>1</v>
      </c>
      <c r="O310" s="38">
        <v>0</v>
      </c>
      <c r="P310" s="38">
        <v>1</v>
      </c>
      <c r="Q310" s="13">
        <v>1</v>
      </c>
      <c r="R310" s="13">
        <v>1</v>
      </c>
      <c r="S310" s="13">
        <v>1</v>
      </c>
      <c r="T310" s="13">
        <v>0</v>
      </c>
      <c r="U310" s="12" t="s">
        <v>1068</v>
      </c>
      <c r="V310" t="s">
        <v>72</v>
      </c>
      <c r="W310" s="9">
        <f>(((ABS(G310-F310))/F310))</f>
        <v>1.7947697425044849E-5</v>
      </c>
      <c r="X310" s="9">
        <f>IF(F310&lt;=80,0.07,IF(AND(F310&gt;80,F310&lt;=250),0.06,IF(AND(F310&gt;250,F310&gt;=500),0.04,IF(F310&gt;500,0.03,0))))</f>
        <v>0.04</v>
      </c>
      <c r="Y310" t="str">
        <f>IF(ABS(W310)&lt;=X310,"Dentro del rango","Supera el rango")</f>
        <v>Dentro del rango</v>
      </c>
      <c r="Z310">
        <f>AVERAGE(K310,L310,M310,N310,O310,P310,Q310,R310,S310,T310)</f>
        <v>0.8</v>
      </c>
      <c r="AA310" t="str">
        <f>IF(Z310=1,"Aprobado","Ajustar")</f>
        <v>Ajustar</v>
      </c>
    </row>
    <row r="311" spans="1:27" ht="115.15">
      <c r="A311">
        <v>310</v>
      </c>
      <c r="B311" s="1" t="s">
        <v>1069</v>
      </c>
      <c r="C311" s="1" t="s">
        <v>933</v>
      </c>
      <c r="D311" s="1" t="s">
        <v>1070</v>
      </c>
      <c r="E311">
        <v>73</v>
      </c>
      <c r="F311" t="s">
        <v>1071</v>
      </c>
      <c r="G311" s="13">
        <v>72.58</v>
      </c>
      <c r="H311" s="9">
        <f>(((ABS(G311-E311))/E311))</f>
        <v>5.7534246575342701E-3</v>
      </c>
      <c r="I311" s="9">
        <f>IF(G311&lt;=80,0.07,IF(AND(G311&gt;80,G311&lt;=250),0.06,IF(AND(G311&gt;250,G311&gt;=500),0.04,IF(G311&gt;500,0.03,0))))</f>
        <v>7.0000000000000007E-2</v>
      </c>
      <c r="J311" t="str">
        <f>IF(ABS(H311)&lt;=I311,"Dentro del rango","Supera el rango")</f>
        <v>Dentro del rango</v>
      </c>
      <c r="K311" s="38">
        <v>1</v>
      </c>
      <c r="L311" s="38">
        <v>1</v>
      </c>
      <c r="M311" s="38">
        <v>1</v>
      </c>
      <c r="N311" s="38">
        <v>1</v>
      </c>
      <c r="O311" s="38">
        <v>0</v>
      </c>
      <c r="P311" s="38">
        <v>1</v>
      </c>
      <c r="Q311" s="13">
        <v>0</v>
      </c>
      <c r="R311" s="13">
        <v>0</v>
      </c>
      <c r="S311" s="13">
        <v>0</v>
      </c>
      <c r="T311" s="13">
        <v>0</v>
      </c>
      <c r="U311" s="12" t="s">
        <v>1072</v>
      </c>
      <c r="V311" t="s">
        <v>72</v>
      </c>
      <c r="W311" s="9">
        <f>(((ABS(G311-F311))/F311))</f>
        <v>3.9430795660929843E-5</v>
      </c>
      <c r="X311" s="9">
        <f>IF(F311&lt;=80,0.07,IF(AND(F311&gt;80,F311&lt;=250),0.06,IF(AND(F311&gt;250,F311&gt;=500),0.04,IF(F311&gt;500,0.03,0))))</f>
        <v>0.04</v>
      </c>
      <c r="Y311" t="str">
        <f>IF(ABS(W311)&lt;=X311,"Dentro del rango","Supera el rango")</f>
        <v>Dentro del rango</v>
      </c>
      <c r="Z311">
        <f>AVERAGE(K311,L311,M311,N311,O311,P311,Q311,R311,S311,T311)</f>
        <v>0.5</v>
      </c>
      <c r="AA311" t="str">
        <f>IF(Z311=1,"Aprobado","Ajustar")</f>
        <v>Ajustar</v>
      </c>
    </row>
    <row r="312" spans="1:27" ht="43.15">
      <c r="A312">
        <v>311</v>
      </c>
      <c r="B312" s="1" t="s">
        <v>1073</v>
      </c>
      <c r="C312" s="1" t="s">
        <v>933</v>
      </c>
      <c r="D312" s="1" t="s">
        <v>1074</v>
      </c>
      <c r="E312" s="19">
        <v>47</v>
      </c>
      <c r="F312" s="19" t="s">
        <v>1075</v>
      </c>
      <c r="G312" s="20">
        <v>47</v>
      </c>
      <c r="H312" s="9">
        <f>(((ABS(G312-E312))/E312))</f>
        <v>0</v>
      </c>
      <c r="I312" s="9">
        <f>IF(G312&lt;=80,0.07,IF(AND(G312&gt;80,G312&lt;=250),0.06,IF(AND(G312&gt;250,G312&gt;=500),0.04,IF(G312&gt;500,0.03,0))))</f>
        <v>7.0000000000000007E-2</v>
      </c>
      <c r="J312" t="str">
        <f>IF(ABS(H312)&lt;=I312,"Dentro del rango","Supera el rango")</f>
        <v>Dentro del rango</v>
      </c>
      <c r="K312" s="38">
        <v>1</v>
      </c>
      <c r="L312" s="38">
        <v>1</v>
      </c>
      <c r="M312" s="38">
        <v>1</v>
      </c>
      <c r="N312" s="38">
        <v>1</v>
      </c>
      <c r="O312" s="38">
        <v>0</v>
      </c>
      <c r="P312" s="38">
        <v>1</v>
      </c>
      <c r="Q312" s="13">
        <v>1</v>
      </c>
      <c r="R312" s="13">
        <v>1</v>
      </c>
      <c r="S312" s="13">
        <v>1</v>
      </c>
      <c r="T312" s="13">
        <v>0</v>
      </c>
      <c r="U312" s="21" t="s">
        <v>1076</v>
      </c>
      <c r="V312" t="s">
        <v>72</v>
      </c>
      <c r="W312" s="9">
        <f>(((ABS(G312-F312))/F312))</f>
        <v>0.24302681943094104</v>
      </c>
      <c r="X312" s="9">
        <f>IF(F312&lt;=80,0.07,IF(AND(F312&gt;80,F312&lt;=250),0.06,IF(AND(F312&gt;250,F312&gt;=500),0.04,IF(F312&gt;500,0.03,0))))</f>
        <v>0.04</v>
      </c>
      <c r="Y312" t="str">
        <f>IF(ABS(W312)&lt;=X312,"Dentro del rango","Supera el rango")</f>
        <v>Supera el rango</v>
      </c>
      <c r="Z312">
        <f>AVERAGE(K312,L312,M312,N312,O312,P312,Q312,R312,S312,T312)</f>
        <v>0.8</v>
      </c>
      <c r="AA312" t="str">
        <f>IF(Z312=1,"Aprobado","Ajustar")</f>
        <v>Ajustar</v>
      </c>
    </row>
    <row r="313" spans="1:27" ht="43.15">
      <c r="A313">
        <v>312</v>
      </c>
      <c r="B313" s="1" t="s">
        <v>1077</v>
      </c>
      <c r="C313" s="1" t="s">
        <v>933</v>
      </c>
      <c r="D313" s="1" t="s">
        <v>1078</v>
      </c>
      <c r="E313">
        <v>93</v>
      </c>
      <c r="F313" t="s">
        <v>1079</v>
      </c>
      <c r="G313" s="13">
        <v>92.68</v>
      </c>
      <c r="H313" s="9">
        <f>(((ABS(G313-E313))/E313))</f>
        <v>3.4408602150536901E-3</v>
      </c>
      <c r="I313" s="9">
        <f>IF(G313&lt;=80,0.07,IF(AND(G313&gt;80,G313&lt;=250),0.06,IF(AND(G313&gt;250,G313&gt;=500),0.04,IF(G313&gt;500,0.03,0))))</f>
        <v>0.06</v>
      </c>
      <c r="J313" t="str">
        <f>IF(ABS(H313)&lt;=I313,"Dentro del rango","Supera el rango")</f>
        <v>Dentro del rango</v>
      </c>
      <c r="K313" s="38">
        <v>1</v>
      </c>
      <c r="L313" s="38">
        <v>1</v>
      </c>
      <c r="M313" s="38">
        <v>1</v>
      </c>
      <c r="N313" s="38">
        <v>1</v>
      </c>
      <c r="O313" s="38">
        <v>0</v>
      </c>
      <c r="P313" s="38">
        <v>1</v>
      </c>
      <c r="Q313" s="13">
        <v>1</v>
      </c>
      <c r="R313" s="13">
        <v>1</v>
      </c>
      <c r="S313" s="13">
        <v>1</v>
      </c>
      <c r="T313" s="13">
        <v>0</v>
      </c>
      <c r="U313" s="12" t="s">
        <v>1080</v>
      </c>
      <c r="V313" t="s">
        <v>72</v>
      </c>
      <c r="W313" s="9">
        <f>(((ABS(G313-F313))/F313))</f>
        <v>5.2581530317228028E-5</v>
      </c>
      <c r="X313" s="9">
        <f>IF(F313&lt;=80,0.07,IF(AND(F313&gt;80,F313&lt;=250),0.06,IF(AND(F313&gt;250,F313&gt;=500),0.04,IF(F313&gt;500,0.03,0))))</f>
        <v>0.04</v>
      </c>
      <c r="Y313" t="str">
        <f>IF(ABS(W313)&lt;=X313,"Dentro del rango","Supera el rango")</f>
        <v>Dentro del rango</v>
      </c>
      <c r="Z313">
        <f>AVERAGE(K313,L313,M313,N313,O313,P313,Q313,R313,S313,T313)</f>
        <v>0.8</v>
      </c>
      <c r="AA313" t="str">
        <f>IF(Z313=1,"Aprobado","Ajustar")</f>
        <v>Ajustar</v>
      </c>
    </row>
    <row r="314" spans="1:27" ht="28.9">
      <c r="A314">
        <v>313</v>
      </c>
      <c r="B314" s="1" t="s">
        <v>1081</v>
      </c>
      <c r="C314" s="1" t="s">
        <v>933</v>
      </c>
      <c r="D314" s="1" t="s">
        <v>1082</v>
      </c>
      <c r="E314">
        <v>147</v>
      </c>
      <c r="F314" t="s">
        <v>1083</v>
      </c>
      <c r="G314" s="13">
        <v>146.55000000000001</v>
      </c>
      <c r="H314" s="9">
        <f>(((ABS(G314-E314))/E314))</f>
        <v>3.061224489795841E-3</v>
      </c>
      <c r="I314" s="9">
        <f>IF(G314&lt;=80,0.07,IF(AND(G314&gt;80,G314&lt;=250),0.06,IF(AND(G314&gt;250,G314&gt;=500),0.04,IF(G314&gt;500,0.03,0))))</f>
        <v>0.06</v>
      </c>
      <c r="J314" t="str">
        <f>IF(ABS(H314)&lt;=I314,"Dentro del rango","Supera el rango")</f>
        <v>Dentro del rango</v>
      </c>
      <c r="K314" s="38">
        <v>1</v>
      </c>
      <c r="L314" s="38">
        <v>1</v>
      </c>
      <c r="M314" s="38">
        <v>1</v>
      </c>
      <c r="N314" s="38">
        <v>1</v>
      </c>
      <c r="O314" s="38">
        <v>0</v>
      </c>
      <c r="P314" s="38">
        <v>1</v>
      </c>
      <c r="Q314" s="13">
        <v>1</v>
      </c>
      <c r="R314" s="13">
        <v>1</v>
      </c>
      <c r="S314" s="13">
        <v>1</v>
      </c>
      <c r="T314" s="13">
        <v>0</v>
      </c>
      <c r="U314" s="12" t="s">
        <v>1084</v>
      </c>
      <c r="V314" t="s">
        <v>72</v>
      </c>
      <c r="W314" s="9">
        <f>(((ABS(G314-F314))/F314))</f>
        <v>3.0768602767948518E-5</v>
      </c>
      <c r="X314" s="9">
        <f>IF(F314&lt;=80,0.07,IF(AND(F314&gt;80,F314&lt;=250),0.06,IF(AND(F314&gt;250,F314&gt;=500),0.04,IF(F314&gt;500,0.03,0))))</f>
        <v>0.04</v>
      </c>
      <c r="Y314" t="str">
        <f>IF(ABS(W314)&lt;=X314,"Dentro del rango","Supera el rango")</f>
        <v>Dentro del rango</v>
      </c>
      <c r="Z314">
        <f>AVERAGE(K314,L314,M314,N314,O314,P314,Q314,R314,S314,T314)</f>
        <v>0.8</v>
      </c>
      <c r="AA314" t="str">
        <f>IF(Z314=1,"Aprobado","Ajustar")</f>
        <v>Ajustar</v>
      </c>
    </row>
    <row r="315" spans="1:27" ht="43.15">
      <c r="A315">
        <v>314</v>
      </c>
      <c r="B315" s="1" t="s">
        <v>1085</v>
      </c>
      <c r="C315" s="1" t="s">
        <v>933</v>
      </c>
      <c r="D315" s="1" t="s">
        <v>1086</v>
      </c>
      <c r="E315">
        <v>110</v>
      </c>
      <c r="F315" t="s">
        <v>1087</v>
      </c>
      <c r="G315" s="13">
        <v>110.29</v>
      </c>
      <c r="H315" s="9">
        <f>(((ABS(G315-E315))/E315))</f>
        <v>2.6363636363636932E-3</v>
      </c>
      <c r="I315" s="9">
        <f>IF(G315&lt;=80,0.07,IF(AND(G315&gt;80,G315&lt;=250),0.06,IF(AND(G315&gt;250,G315&gt;=500),0.04,IF(G315&gt;500,0.03,0))))</f>
        <v>0.06</v>
      </c>
      <c r="J315" t="str">
        <f>IF(ABS(H315)&lt;=I315,"Dentro del rango","Supera el rango")</f>
        <v>Dentro del rango</v>
      </c>
      <c r="K315" s="38">
        <v>1</v>
      </c>
      <c r="L315" s="38">
        <v>1</v>
      </c>
      <c r="M315" s="38">
        <v>1</v>
      </c>
      <c r="N315" s="38">
        <v>1</v>
      </c>
      <c r="O315" s="38">
        <v>0</v>
      </c>
      <c r="P315" s="38">
        <v>1</v>
      </c>
      <c r="Q315" s="13">
        <v>1</v>
      </c>
      <c r="R315" s="13">
        <v>1</v>
      </c>
      <c r="S315" s="13">
        <v>1</v>
      </c>
      <c r="T315" s="13">
        <v>0</v>
      </c>
      <c r="U315" s="12" t="s">
        <v>1088</v>
      </c>
      <c r="V315" t="s">
        <v>72</v>
      </c>
      <c r="W315" s="9">
        <f>(((ABS(G315-F315))/F315))</f>
        <v>4.2390046001188101E-5</v>
      </c>
      <c r="X315" s="9">
        <f>IF(F315&lt;=80,0.07,IF(AND(F315&gt;80,F315&lt;=250),0.06,IF(AND(F315&gt;250,F315&gt;=500),0.04,IF(F315&gt;500,0.03,0))))</f>
        <v>0.04</v>
      </c>
      <c r="Y315" t="str">
        <f>IF(ABS(W315)&lt;=X315,"Dentro del rango","Supera el rango")</f>
        <v>Dentro del rango</v>
      </c>
      <c r="Z315">
        <f>AVERAGE(K315,L315,M315,N315,O315,P315,Q315,R315,S315,T315)</f>
        <v>0.8</v>
      </c>
      <c r="AA315" t="str">
        <f>IF(Z315=1,"Aprobado","Ajustar")</f>
        <v>Ajustar</v>
      </c>
    </row>
    <row r="316" spans="1:27" ht="43.15">
      <c r="A316">
        <v>315</v>
      </c>
      <c r="B316" s="1" t="s">
        <v>1089</v>
      </c>
      <c r="C316" s="1" t="s">
        <v>933</v>
      </c>
      <c r="D316" s="1" t="s">
        <v>1090</v>
      </c>
      <c r="E316">
        <v>120</v>
      </c>
      <c r="F316" t="s">
        <v>1091</v>
      </c>
      <c r="G316" s="13">
        <v>120.09</v>
      </c>
      <c r="H316" s="9">
        <f>(((ABS(G316-E316))/E316))</f>
        <v>7.5000000000002842E-4</v>
      </c>
      <c r="I316" s="9">
        <f>IF(G316&lt;=80,0.07,IF(AND(G316&gt;80,G316&lt;=250),0.06,IF(AND(G316&gt;250,G316&gt;=500),0.04,IF(G316&gt;500,0.03,0))))</f>
        <v>0.06</v>
      </c>
      <c r="J316" t="str">
        <f>IF(ABS(H316)&lt;=I316,"Dentro del rango","Supera el rango")</f>
        <v>Dentro del rango</v>
      </c>
      <c r="K316" s="38">
        <v>1</v>
      </c>
      <c r="L316" s="38">
        <v>1</v>
      </c>
      <c r="M316" s="38">
        <v>1</v>
      </c>
      <c r="N316" s="38">
        <v>1</v>
      </c>
      <c r="O316" s="38">
        <v>0</v>
      </c>
      <c r="P316" s="38">
        <v>1</v>
      </c>
      <c r="Q316" s="13">
        <v>1</v>
      </c>
      <c r="R316" s="13">
        <v>1</v>
      </c>
      <c r="S316" s="13">
        <v>1</v>
      </c>
      <c r="T316" s="13">
        <v>0</v>
      </c>
      <c r="U316" s="12" t="s">
        <v>1092</v>
      </c>
      <c r="V316" t="s">
        <v>72</v>
      </c>
      <c r="W316" s="9">
        <f>(((ABS(G316-F316))/F316))</f>
        <v>3.0361484702944423E-5</v>
      </c>
      <c r="X316" s="9">
        <f>IF(F316&lt;=80,0.07,IF(AND(F316&gt;80,F316&lt;=250),0.06,IF(AND(F316&gt;250,F316&gt;=500),0.04,IF(F316&gt;500,0.03,0))))</f>
        <v>0.04</v>
      </c>
      <c r="Y316" t="str">
        <f>IF(ABS(W316)&lt;=X316,"Dentro del rango","Supera el rango")</f>
        <v>Dentro del rango</v>
      </c>
      <c r="Z316">
        <f>AVERAGE(K316,L316,M316,N316,O316,P316,Q316,R316,S316,T316)</f>
        <v>0.8</v>
      </c>
      <c r="AA316" t="str">
        <f>IF(Z316=1,"Aprobado","Ajustar")</f>
        <v>Ajustar</v>
      </c>
    </row>
    <row r="317" spans="1:27">
      <c r="A317">
        <v>316</v>
      </c>
      <c r="B317" s="1" t="s">
        <v>1093</v>
      </c>
      <c r="C317" s="1" t="s">
        <v>933</v>
      </c>
      <c r="D317" s="1" t="s">
        <v>1094</v>
      </c>
      <c r="E317">
        <v>126</v>
      </c>
      <c r="F317" t="s">
        <v>1095</v>
      </c>
      <c r="G317" s="13">
        <v>125.94</v>
      </c>
      <c r="H317" s="9">
        <f>(((ABS(G317-E317))/E317))</f>
        <v>4.7619047619049424E-4</v>
      </c>
      <c r="I317" s="9">
        <f>IF(G317&lt;=80,0.07,IF(AND(G317&gt;80,G317&lt;=250),0.06,IF(AND(G317&gt;250,G317&gt;=500),0.04,IF(G317&gt;500,0.03,0))))</f>
        <v>0.06</v>
      </c>
      <c r="J317" t="str">
        <f>IF(ABS(H317)&lt;=I317,"Dentro del rango","Supera el rango")</f>
        <v>Dentro del rango</v>
      </c>
      <c r="K317" s="38">
        <v>1</v>
      </c>
      <c r="L317" s="38">
        <v>1</v>
      </c>
      <c r="M317" s="38">
        <v>1</v>
      </c>
      <c r="N317" s="38">
        <v>1</v>
      </c>
      <c r="O317" s="38">
        <v>0</v>
      </c>
      <c r="P317" s="38">
        <v>1</v>
      </c>
      <c r="Q317" s="13">
        <v>1</v>
      </c>
      <c r="R317" s="13">
        <v>1</v>
      </c>
      <c r="S317" s="13">
        <v>1</v>
      </c>
      <c r="T317" s="13">
        <v>1</v>
      </c>
      <c r="U317" s="12" t="s">
        <v>1096</v>
      </c>
      <c r="V317" t="s">
        <v>72</v>
      </c>
      <c r="W317" s="9">
        <f>(((ABS(G317-F317))/F317))</f>
        <v>2.4209355134830016E-5</v>
      </c>
      <c r="X317" s="9">
        <f>IF(F317&lt;=80,0.07,IF(AND(F317&gt;80,F317&lt;=250),0.06,IF(AND(F317&gt;250,F317&gt;=500),0.04,IF(F317&gt;500,0.03,0))))</f>
        <v>0.04</v>
      </c>
      <c r="Y317" t="str">
        <f>IF(ABS(W317)&lt;=X317,"Dentro del rango","Supera el rango")</f>
        <v>Dentro del rango</v>
      </c>
      <c r="Z317">
        <f>AVERAGE(K317,L317,M317,N317,O317,P317,Q317,R317,S317,T317)</f>
        <v>0.9</v>
      </c>
      <c r="AA317" t="str">
        <f>IF(Z317=1,"Aprobado","Ajustar")</f>
        <v>Ajustar</v>
      </c>
    </row>
    <row r="318" spans="1:27" ht="57.6">
      <c r="A318">
        <v>317</v>
      </c>
      <c r="B318" s="1" t="s">
        <v>1097</v>
      </c>
      <c r="C318" s="1" t="s">
        <v>933</v>
      </c>
      <c r="D318" s="1" t="s">
        <v>1098</v>
      </c>
      <c r="E318">
        <v>71</v>
      </c>
      <c r="F318" t="s">
        <v>1099</v>
      </c>
      <c r="G318" s="13">
        <v>71.38</v>
      </c>
      <c r="H318" s="9">
        <f>(((ABS(G318-E318))/E318))</f>
        <v>5.3521126760562743E-3</v>
      </c>
      <c r="I318" s="9">
        <f>IF(G318&lt;=80,0.07,IF(AND(G318&gt;80,G318&lt;=250),0.06,IF(AND(G318&gt;250,G318&gt;=500),0.04,IF(G318&gt;500,0.03,0))))</f>
        <v>7.0000000000000007E-2</v>
      </c>
      <c r="J318" t="str">
        <f>IF(ABS(H318)&lt;=I318,"Dentro del rango","Supera el rango")</f>
        <v>Dentro del rango</v>
      </c>
      <c r="K318" s="38">
        <v>1</v>
      </c>
      <c r="L318" s="38">
        <v>1</v>
      </c>
      <c r="M318" s="38">
        <v>1</v>
      </c>
      <c r="N318" s="38">
        <v>1</v>
      </c>
      <c r="O318" s="38">
        <v>0</v>
      </c>
      <c r="P318" s="38">
        <v>1</v>
      </c>
      <c r="Q318" s="13">
        <v>1</v>
      </c>
      <c r="R318" s="13">
        <v>1</v>
      </c>
      <c r="S318" s="13">
        <v>1</v>
      </c>
      <c r="T318" s="13">
        <v>0</v>
      </c>
      <c r="U318" s="12" t="s">
        <v>1100</v>
      </c>
      <c r="V318" t="s">
        <v>72</v>
      </c>
      <c r="W318" s="9">
        <f>(((ABS(G318-F318))/F318))</f>
        <v>3.7490898369822681E-5</v>
      </c>
      <c r="X318" s="9">
        <f>IF(F318&lt;=80,0.07,IF(AND(F318&gt;80,F318&lt;=250),0.06,IF(AND(F318&gt;250,F318&gt;=500),0.04,IF(F318&gt;500,0.03,0))))</f>
        <v>0.04</v>
      </c>
      <c r="Y318" t="str">
        <f>IF(ABS(W318)&lt;=X318,"Dentro del rango","Supera el rango")</f>
        <v>Dentro del rango</v>
      </c>
      <c r="Z318">
        <f>AVERAGE(K318,L318,M318,N318,O318,P318,Q318,R318,S318,T318)</f>
        <v>0.8</v>
      </c>
      <c r="AA318" t="str">
        <f>IF(Z318=1,"Aprobado","Ajustar")</f>
        <v>Ajustar</v>
      </c>
    </row>
    <row r="319" spans="1:27" ht="72">
      <c r="A319">
        <v>318</v>
      </c>
      <c r="B319" s="1" t="s">
        <v>1101</v>
      </c>
      <c r="C319" s="1" t="s">
        <v>933</v>
      </c>
      <c r="D319" s="1" t="s">
        <v>1102</v>
      </c>
      <c r="E319">
        <v>135</v>
      </c>
      <c r="F319" t="s">
        <v>1103</v>
      </c>
      <c r="G319" s="13">
        <v>134.54</v>
      </c>
      <c r="H319" s="9">
        <f>(((ABS(G319-E319))/E319))</f>
        <v>3.4074074074074662E-3</v>
      </c>
      <c r="I319" s="9">
        <f>IF(G319&lt;=80,0.07,IF(AND(G319&gt;80,G319&lt;=250),0.06,IF(AND(G319&gt;250,G319&gt;=500),0.04,IF(G319&gt;500,0.03,0))))</f>
        <v>0.06</v>
      </c>
      <c r="J319" t="str">
        <f>IF(ABS(H319)&lt;=I319,"Dentro del rango","Supera el rango")</f>
        <v>Dentro del rango</v>
      </c>
      <c r="K319" s="38">
        <v>1</v>
      </c>
      <c r="L319" s="38">
        <v>1</v>
      </c>
      <c r="M319" s="38">
        <v>1</v>
      </c>
      <c r="N319" s="38">
        <v>1</v>
      </c>
      <c r="O319" s="38">
        <v>0</v>
      </c>
      <c r="P319" s="38">
        <v>1</v>
      </c>
      <c r="Q319" s="13">
        <v>1</v>
      </c>
      <c r="R319" s="13">
        <v>1</v>
      </c>
      <c r="S319" s="13">
        <v>1</v>
      </c>
      <c r="T319" s="13">
        <v>0</v>
      </c>
      <c r="U319" s="12" t="s">
        <v>1104</v>
      </c>
      <c r="V319" t="s">
        <v>72</v>
      </c>
      <c r="W319" s="9">
        <f>(((ABS(G319-F319))/F319))</f>
        <v>2.7650534116054544E-5</v>
      </c>
      <c r="X319" s="9">
        <f>IF(F319&lt;=80,0.07,IF(AND(F319&gt;80,F319&lt;=250),0.06,IF(AND(F319&gt;250,F319&gt;=500),0.04,IF(F319&gt;500,0.03,0))))</f>
        <v>0.04</v>
      </c>
      <c r="Y319" t="str">
        <f>IF(ABS(W319)&lt;=X319,"Dentro del rango","Supera el rango")</f>
        <v>Dentro del rango</v>
      </c>
      <c r="Z319">
        <f>AVERAGE(K319,L319,M319,N319,O319,P319,Q319,R319,S319,T319)</f>
        <v>0.8</v>
      </c>
      <c r="AA319" t="str">
        <f>IF(Z319=1,"Aprobado","Ajustar")</f>
        <v>Ajustar</v>
      </c>
    </row>
    <row r="320" spans="1:27" ht="43.15">
      <c r="A320">
        <v>319</v>
      </c>
      <c r="B320" s="1" t="s">
        <v>1105</v>
      </c>
      <c r="C320" s="1" t="s">
        <v>933</v>
      </c>
      <c r="D320" s="1" t="s">
        <v>1007</v>
      </c>
      <c r="E320">
        <v>63</v>
      </c>
      <c r="F320" t="s">
        <v>1106</v>
      </c>
      <c r="G320" s="13">
        <v>63</v>
      </c>
      <c r="H320" s="9">
        <f>(((ABS(G320-E320))/E320))</f>
        <v>0</v>
      </c>
      <c r="I320" s="9">
        <f>IF(G320&lt;=80,0.07,IF(AND(G320&gt;80,G320&lt;=250),0.06,IF(AND(G320&gt;250,G320&gt;=500),0.04,IF(G320&gt;500,0.03,0))))</f>
        <v>7.0000000000000007E-2</v>
      </c>
      <c r="J320" t="str">
        <f>IF(ABS(H320)&lt;=I320,"Dentro del rango","Supera el rango")</f>
        <v>Dentro del rango</v>
      </c>
      <c r="K320" s="38">
        <v>1</v>
      </c>
      <c r="L320" s="38">
        <v>1</v>
      </c>
      <c r="M320" s="38">
        <v>1</v>
      </c>
      <c r="N320" s="38">
        <v>1</v>
      </c>
      <c r="O320" s="38">
        <v>0</v>
      </c>
      <c r="P320" s="38">
        <v>1</v>
      </c>
      <c r="Q320" s="13">
        <v>0</v>
      </c>
      <c r="R320" s="13">
        <v>0</v>
      </c>
      <c r="S320" s="13">
        <v>0</v>
      </c>
      <c r="T320" s="13">
        <v>0</v>
      </c>
      <c r="U320" s="12" t="s">
        <v>1107</v>
      </c>
      <c r="V320" t="s">
        <v>72</v>
      </c>
      <c r="W320" s="9">
        <f>(((ABS(G320-F320))/F320))</f>
        <v>2.4808908312279754E-5</v>
      </c>
      <c r="X320" s="9">
        <f>IF(F320&lt;=80,0.07,IF(AND(F320&gt;80,F320&lt;=250),0.06,IF(AND(F320&gt;250,F320&gt;=500),0.04,IF(F320&gt;500,0.03,0))))</f>
        <v>0.04</v>
      </c>
      <c r="Y320" t="str">
        <f>IF(ABS(W320)&lt;=X320,"Dentro del rango","Supera el rango")</f>
        <v>Dentro del rango</v>
      </c>
      <c r="Z320">
        <f>AVERAGE(K320,L320,M320,N320,O320,P320,Q320,R320,S320,T320)</f>
        <v>0.5</v>
      </c>
      <c r="AA320" t="str">
        <f>IF(Z320=1,"Aprobado","Ajustar")</f>
        <v>Ajustar</v>
      </c>
    </row>
    <row r="321" spans="1:27" ht="57.6">
      <c r="A321">
        <v>320</v>
      </c>
      <c r="B321" s="1" t="s">
        <v>1108</v>
      </c>
      <c r="C321" s="1" t="s">
        <v>933</v>
      </c>
      <c r="D321" s="1" t="s">
        <v>1109</v>
      </c>
      <c r="E321">
        <v>137</v>
      </c>
      <c r="F321" t="s">
        <v>1110</v>
      </c>
      <c r="G321" s="13">
        <v>136.97</v>
      </c>
      <c r="H321" s="9">
        <f>(((ABS(G321-E321))/E321))</f>
        <v>2.1897810218978931E-4</v>
      </c>
      <c r="I321" s="9">
        <f>IF(G321&lt;=80,0.07,IF(AND(G321&gt;80,G321&lt;=250),0.06,IF(AND(G321&gt;250,G321&gt;=500),0.04,IF(G321&gt;500,0.03,0))))</f>
        <v>0.06</v>
      </c>
      <c r="J321" t="str">
        <f>IF(ABS(H321)&lt;=I321,"Dentro del rango","Supera el rango")</f>
        <v>Dentro del rango</v>
      </c>
      <c r="K321" s="38">
        <v>1</v>
      </c>
      <c r="L321" s="38">
        <v>1</v>
      </c>
      <c r="M321" s="38">
        <v>1</v>
      </c>
      <c r="N321" s="38">
        <v>1</v>
      </c>
      <c r="O321" s="38">
        <v>0</v>
      </c>
      <c r="P321" s="38">
        <v>1</v>
      </c>
      <c r="Q321" s="13">
        <v>0</v>
      </c>
      <c r="R321" s="13">
        <v>0</v>
      </c>
      <c r="S321" s="13">
        <v>0</v>
      </c>
      <c r="T321" s="13">
        <v>0</v>
      </c>
      <c r="U321" s="12" t="s">
        <v>1111</v>
      </c>
      <c r="V321" t="s">
        <v>72</v>
      </c>
      <c r="W321" s="9">
        <f>(((ABS(G321-F321))/F321))</f>
        <v>2.2778762554243654E-6</v>
      </c>
      <c r="X321" s="9">
        <f>IF(F321&lt;=80,0.07,IF(AND(F321&gt;80,F321&lt;=250),0.06,IF(AND(F321&gt;250,F321&gt;=500),0.04,IF(F321&gt;500,0.03,0))))</f>
        <v>0.04</v>
      </c>
      <c r="Y321" t="str">
        <f>IF(ABS(W321)&lt;=X321,"Dentro del rango","Supera el rango")</f>
        <v>Dentro del rango</v>
      </c>
      <c r="Z321">
        <f>AVERAGE(K321,L321,M321,N321,O321,P321,Q321,R321,S321,T321)</f>
        <v>0.5</v>
      </c>
      <c r="AA321" t="str">
        <f>IF(Z321=1,"Aprobado","Ajustar")</f>
        <v>Ajustar</v>
      </c>
    </row>
    <row r="322" spans="1:27" ht="57.6">
      <c r="A322">
        <v>321</v>
      </c>
      <c r="B322" s="1" t="s">
        <v>1112</v>
      </c>
      <c r="C322" s="1" t="s">
        <v>933</v>
      </c>
      <c r="D322" s="1" t="s">
        <v>1113</v>
      </c>
      <c r="E322">
        <v>217</v>
      </c>
      <c r="F322" t="s">
        <v>1114</v>
      </c>
      <c r="G322" s="13">
        <v>217.41</v>
      </c>
      <c r="H322" s="9">
        <f>(((ABS(G322-E322))/E322))</f>
        <v>1.8894009216589706E-3</v>
      </c>
      <c r="I322" s="9">
        <f>IF(G322&lt;=80,0.07,IF(AND(G322&gt;80,G322&lt;=250),0.06,IF(AND(G322&gt;250,G322&gt;=500),0.04,IF(G322&gt;500,0.03,0))))</f>
        <v>0.06</v>
      </c>
      <c r="J322" t="str">
        <f>IF(ABS(H322)&lt;=I322,"Dentro del rango","Supera el rango")</f>
        <v>Dentro del rango</v>
      </c>
      <c r="K322" s="38">
        <v>1</v>
      </c>
      <c r="L322" s="38">
        <v>1</v>
      </c>
      <c r="M322" s="38">
        <v>1</v>
      </c>
      <c r="N322" s="38">
        <v>1</v>
      </c>
      <c r="O322" s="38">
        <v>0</v>
      </c>
      <c r="P322" s="38">
        <v>1</v>
      </c>
      <c r="Q322" s="13">
        <v>0</v>
      </c>
      <c r="R322" s="13">
        <v>0</v>
      </c>
      <c r="S322" s="13">
        <v>0</v>
      </c>
      <c r="T322" s="13">
        <v>0</v>
      </c>
      <c r="U322" s="12" t="s">
        <v>1115</v>
      </c>
      <c r="V322" t="s">
        <v>72</v>
      </c>
      <c r="W322" s="9">
        <f>(((ABS(G322-F322))/F322))</f>
        <v>3.5187097733048777E-6</v>
      </c>
      <c r="X322" s="9">
        <f>IF(F322&lt;=80,0.07,IF(AND(F322&gt;80,F322&lt;=250),0.06,IF(AND(F322&gt;250,F322&gt;=500),0.04,IF(F322&gt;500,0.03,0))))</f>
        <v>0.04</v>
      </c>
      <c r="Y322" t="str">
        <f>IF(ABS(W322)&lt;=X322,"Dentro del rango","Supera el rango")</f>
        <v>Dentro del rango</v>
      </c>
      <c r="Z322">
        <f>AVERAGE(K322,L322,M322,N322,O322,P322,Q322,R322,S322,T322)</f>
        <v>0.5</v>
      </c>
      <c r="AA322" t="str">
        <f>IF(Z322=1,"Aprobado","Ajustar")</f>
        <v>Ajustar</v>
      </c>
    </row>
    <row r="323" spans="1:27" ht="72">
      <c r="A323">
        <v>322</v>
      </c>
      <c r="B323" s="1" t="s">
        <v>1116</v>
      </c>
      <c r="C323" s="1" t="s">
        <v>933</v>
      </c>
      <c r="D323" s="1" t="s">
        <v>1117</v>
      </c>
      <c r="E323">
        <v>90</v>
      </c>
      <c r="F323" t="s">
        <v>1118</v>
      </c>
      <c r="G323" s="13">
        <v>90.05</v>
      </c>
      <c r="H323" s="9">
        <f>(((ABS(G323-E323))/E323))</f>
        <v>5.55555555555524E-4</v>
      </c>
      <c r="I323" s="9">
        <f>IF(G323&lt;=80,0.07,IF(AND(G323&gt;80,G323&lt;=250),0.06,IF(AND(G323&gt;250,G323&gt;=500),0.04,IF(G323&gt;500,0.03,0))))</f>
        <v>0.06</v>
      </c>
      <c r="J323" t="str">
        <f>IF(ABS(H323)&lt;=I323,"Dentro del rango","Supera el rango")</f>
        <v>Dentro del rango</v>
      </c>
      <c r="K323" s="38">
        <v>1</v>
      </c>
      <c r="L323" s="38">
        <v>1</v>
      </c>
      <c r="M323" s="38">
        <v>1</v>
      </c>
      <c r="N323" s="38">
        <v>1</v>
      </c>
      <c r="O323" s="38">
        <v>0</v>
      </c>
      <c r="P323" s="38">
        <v>1</v>
      </c>
      <c r="Q323" s="13">
        <v>1</v>
      </c>
      <c r="R323" s="13">
        <v>1</v>
      </c>
      <c r="S323" s="13">
        <v>1</v>
      </c>
      <c r="T323" s="13">
        <v>0</v>
      </c>
      <c r="U323" s="12" t="s">
        <v>1119</v>
      </c>
      <c r="V323" t="s">
        <v>72</v>
      </c>
      <c r="W323" s="9">
        <f>(((ABS(G323-F323))/F323))</f>
        <v>5.2451390648711963E-5</v>
      </c>
      <c r="X323" s="9">
        <f>IF(F323&lt;=80,0.07,IF(AND(F323&gt;80,F323&lt;=250),0.06,IF(AND(F323&gt;250,F323&gt;=500),0.04,IF(F323&gt;500,0.03,0))))</f>
        <v>0.04</v>
      </c>
      <c r="Y323" t="str">
        <f>IF(ABS(W323)&lt;=X323,"Dentro del rango","Supera el rango")</f>
        <v>Dentro del rango</v>
      </c>
      <c r="Z323">
        <f>AVERAGE(K323,L323,M323,N323,O323,P323,Q323,R323,S323,T323)</f>
        <v>0.8</v>
      </c>
      <c r="AA323" t="str">
        <f>IF(Z323=1,"Aprobado","Ajustar")</f>
        <v>Ajustar</v>
      </c>
    </row>
    <row r="324" spans="1:27" ht="28.9">
      <c r="A324">
        <v>323</v>
      </c>
      <c r="B324" s="1" t="s">
        <v>1120</v>
      </c>
      <c r="C324" s="1" t="s">
        <v>933</v>
      </c>
      <c r="D324" s="1" t="s">
        <v>1121</v>
      </c>
      <c r="E324">
        <v>116</v>
      </c>
      <c r="F324" t="s">
        <v>1122</v>
      </c>
      <c r="G324" s="13">
        <v>116.28</v>
      </c>
      <c r="H324" s="9">
        <f>(((ABS(G324-E324))/E324))</f>
        <v>2.4137931034482855E-3</v>
      </c>
      <c r="I324" s="9">
        <f>IF(G324&lt;=80,0.07,IF(AND(G324&gt;80,G324&lt;=250),0.06,IF(AND(G324&gt;250,G324&gt;=500),0.04,IF(G324&gt;500,0.03,0))))</f>
        <v>0.06</v>
      </c>
      <c r="J324" t="str">
        <f>IF(ABS(H324)&lt;=I324,"Dentro del rango","Supera el rango")</f>
        <v>Dentro del rango</v>
      </c>
      <c r="K324" s="38">
        <v>1</v>
      </c>
      <c r="L324" s="38">
        <v>1</v>
      </c>
      <c r="M324" s="38">
        <v>1</v>
      </c>
      <c r="N324" s="38">
        <v>1</v>
      </c>
      <c r="O324" s="38">
        <v>0</v>
      </c>
      <c r="P324" s="38">
        <v>1</v>
      </c>
      <c r="Q324" s="13">
        <v>1</v>
      </c>
      <c r="R324" s="13">
        <v>1</v>
      </c>
      <c r="S324" s="13">
        <v>1</v>
      </c>
      <c r="T324" s="13">
        <v>0</v>
      </c>
      <c r="U324" s="12" t="s">
        <v>1123</v>
      </c>
      <c r="V324" t="s">
        <v>72</v>
      </c>
      <c r="W324" s="9">
        <f>(((ABS(G324-F324))/F324))</f>
        <v>4.2494065730831446E-5</v>
      </c>
      <c r="X324" s="9">
        <f>IF(F324&lt;=80,0.07,IF(AND(F324&gt;80,F324&lt;=250),0.06,IF(AND(F324&gt;250,F324&gt;=500),0.04,IF(F324&gt;500,0.03,0))))</f>
        <v>0.04</v>
      </c>
      <c r="Y324" t="str">
        <f>IF(ABS(W324)&lt;=X324,"Dentro del rango","Supera el rango")</f>
        <v>Dentro del rango</v>
      </c>
      <c r="Z324">
        <f>AVERAGE(K324,L324,M324,N324,O324,P324,Q324,R324,S324,T324)</f>
        <v>0.8</v>
      </c>
      <c r="AA324" t="str">
        <f>IF(Z324=1,"Aprobado","Ajustar")</f>
        <v>Ajustar</v>
      </c>
    </row>
    <row r="325" spans="1:27">
      <c r="A325">
        <v>324</v>
      </c>
      <c r="B325" s="1" t="s">
        <v>1124</v>
      </c>
      <c r="C325" s="1" t="s">
        <v>933</v>
      </c>
      <c r="D325" s="1" t="s">
        <v>1125</v>
      </c>
      <c r="E325">
        <v>134</v>
      </c>
      <c r="F325" t="s">
        <v>1126</v>
      </c>
      <c r="G325" s="13">
        <v>134.04</v>
      </c>
      <c r="H325" s="9">
        <f>(((ABS(G325-E325))/E325))</f>
        <v>2.9850746268650775E-4</v>
      </c>
      <c r="I325" s="9">
        <f>IF(G325&lt;=80,0.07,IF(AND(G325&gt;80,G325&lt;=250),0.06,IF(AND(G325&gt;250,G325&gt;=500),0.04,IF(G325&gt;500,0.03,0))))</f>
        <v>0.06</v>
      </c>
      <c r="J325" t="str">
        <f>IF(ABS(H325)&lt;=I325,"Dentro del rango","Supera el rango")</f>
        <v>Dentro del rango</v>
      </c>
      <c r="K325" s="38">
        <v>1</v>
      </c>
      <c r="L325" s="38">
        <v>1</v>
      </c>
      <c r="M325" s="38">
        <v>1</v>
      </c>
      <c r="N325" s="38">
        <v>1</v>
      </c>
      <c r="O325" s="38">
        <v>0</v>
      </c>
      <c r="P325" s="38">
        <v>1</v>
      </c>
      <c r="Q325" s="13">
        <v>1</v>
      </c>
      <c r="R325" s="13">
        <v>1</v>
      </c>
      <c r="S325" s="13">
        <v>1</v>
      </c>
      <c r="T325" s="13">
        <v>1</v>
      </c>
      <c r="U325" s="12" t="s">
        <v>1127</v>
      </c>
      <c r="V325" t="s">
        <v>72</v>
      </c>
      <c r="W325" s="9">
        <f>(((ABS(G325-F325))/F325))</f>
        <v>2.0337626382908722E-5</v>
      </c>
      <c r="X325" s="9">
        <f>IF(F325&lt;=80,0.07,IF(AND(F325&gt;80,F325&lt;=250),0.06,IF(AND(F325&gt;250,F325&gt;=500),0.04,IF(F325&gt;500,0.03,0))))</f>
        <v>0.04</v>
      </c>
      <c r="Y325" t="str">
        <f>IF(ABS(W325)&lt;=X325,"Dentro del rango","Supera el rango")</f>
        <v>Dentro del rango</v>
      </c>
      <c r="Z325">
        <f>AVERAGE(K325,L325,M325,N325,O325,P325,Q325,R325,S325,T325)</f>
        <v>0.9</v>
      </c>
      <c r="AA325" t="str">
        <f>IF(Z325=1,"Aprobado","Ajustar")</f>
        <v>Ajustar</v>
      </c>
    </row>
    <row r="326" spans="1:27" ht="86.45">
      <c r="A326">
        <v>325</v>
      </c>
      <c r="B326" s="1" t="s">
        <v>1128</v>
      </c>
      <c r="C326" s="1" t="s">
        <v>933</v>
      </c>
      <c r="D326" s="1" t="s">
        <v>1129</v>
      </c>
      <c r="E326">
        <v>144</v>
      </c>
      <c r="F326" t="s">
        <v>1130</v>
      </c>
      <c r="G326" s="13">
        <v>144.47999999999999</v>
      </c>
      <c r="H326" s="9">
        <f>(((ABS(G326-E326))/E326))</f>
        <v>3.3333333333332624E-3</v>
      </c>
      <c r="I326" s="9">
        <f>IF(G326&lt;=80,0.07,IF(AND(G326&gt;80,G326&lt;=250),0.06,IF(AND(G326&gt;250,G326&gt;=500),0.04,IF(G326&gt;500,0.03,0))))</f>
        <v>0.06</v>
      </c>
      <c r="J326" t="str">
        <f>IF(ABS(H326)&lt;=I326,"Dentro del rango","Supera el rango")</f>
        <v>Dentro del rango</v>
      </c>
      <c r="K326" s="38">
        <v>1</v>
      </c>
      <c r="L326" s="38">
        <v>1</v>
      </c>
      <c r="M326" s="38">
        <v>1</v>
      </c>
      <c r="N326" s="38">
        <v>1</v>
      </c>
      <c r="O326" s="38">
        <v>0</v>
      </c>
      <c r="P326" s="38">
        <v>1</v>
      </c>
      <c r="Q326" s="13">
        <v>1</v>
      </c>
      <c r="R326" s="13">
        <v>1</v>
      </c>
      <c r="S326" s="13">
        <v>1</v>
      </c>
      <c r="T326" s="13">
        <v>0</v>
      </c>
      <c r="U326" s="12" t="s">
        <v>1131</v>
      </c>
      <c r="V326" t="s">
        <v>72</v>
      </c>
      <c r="W326" s="9">
        <f>(((ABS(G326-F326))/F326))</f>
        <v>7.6272950908350978E-6</v>
      </c>
      <c r="X326" s="9">
        <f>IF(F326&lt;=80,0.07,IF(AND(F326&gt;80,F326&lt;=250),0.06,IF(AND(F326&gt;250,F326&gt;=500),0.04,IF(F326&gt;500,0.03,0))))</f>
        <v>0.04</v>
      </c>
      <c r="Y326" t="str">
        <f>IF(ABS(W326)&lt;=X326,"Dentro del rango","Supera el rango")</f>
        <v>Dentro del rango</v>
      </c>
      <c r="Z326">
        <f>AVERAGE(K326,L326,M326,N326,O326,P326,Q326,R326,S326,T326)</f>
        <v>0.8</v>
      </c>
      <c r="AA326" t="str">
        <f>IF(Z326=1,"Aprobado","Ajustar")</f>
        <v>Ajustar</v>
      </c>
    </row>
    <row r="327" spans="1:27" ht="43.15">
      <c r="A327">
        <v>326</v>
      </c>
      <c r="B327" s="1" t="s">
        <v>1132</v>
      </c>
      <c r="C327" s="1" t="s">
        <v>933</v>
      </c>
      <c r="D327" s="1" t="s">
        <v>1133</v>
      </c>
      <c r="E327">
        <v>74</v>
      </c>
      <c r="F327" t="s">
        <v>1134</v>
      </c>
      <c r="G327" s="13">
        <v>73.53</v>
      </c>
      <c r="H327" s="9">
        <f>(((ABS(G327-E327))/E327))</f>
        <v>6.3513513513513359E-3</v>
      </c>
      <c r="I327" s="9">
        <f>IF(G327&lt;=80,0.07,IF(AND(G327&gt;80,G327&lt;=250),0.06,IF(AND(G327&gt;250,G327&gt;=500),0.04,IF(G327&gt;500,0.03,0))))</f>
        <v>7.0000000000000007E-2</v>
      </c>
      <c r="J327" t="str">
        <f>IF(ABS(H327)&lt;=I327,"Dentro del rango","Supera el rango")</f>
        <v>Dentro del rango</v>
      </c>
      <c r="K327" s="38">
        <v>1</v>
      </c>
      <c r="L327" s="38">
        <v>1</v>
      </c>
      <c r="M327" s="38">
        <v>1</v>
      </c>
      <c r="N327" s="38">
        <v>1</v>
      </c>
      <c r="O327" s="38">
        <v>0</v>
      </c>
      <c r="P327" s="38">
        <v>1</v>
      </c>
      <c r="Q327" s="13">
        <v>1</v>
      </c>
      <c r="R327" s="13">
        <v>1</v>
      </c>
      <c r="S327" s="13">
        <v>1</v>
      </c>
      <c r="T327" s="13">
        <v>0</v>
      </c>
      <c r="U327" s="12" t="s">
        <v>1135</v>
      </c>
      <c r="V327" t="s">
        <v>72</v>
      </c>
      <c r="W327" s="9">
        <f>(((ABS(G327-F327))/F327))</f>
        <v>1.1995247923472553E-5</v>
      </c>
      <c r="X327" s="9">
        <f>IF(F327&lt;=80,0.07,IF(AND(F327&gt;80,F327&lt;=250),0.06,IF(AND(F327&gt;250,F327&gt;=500),0.04,IF(F327&gt;500,0.03,0))))</f>
        <v>0.04</v>
      </c>
      <c r="Y327" t="str">
        <f>IF(ABS(W327)&lt;=X327,"Dentro del rango","Supera el rango")</f>
        <v>Dentro del rango</v>
      </c>
      <c r="Z327">
        <f>AVERAGE(K327,L327,M327,N327,O327,P327,Q327,R327,S327,T327)</f>
        <v>0.8</v>
      </c>
      <c r="AA327" t="str">
        <f>IF(Z327=1,"Aprobado","Ajustar")</f>
        <v>Ajustar</v>
      </c>
    </row>
    <row r="328" spans="1:27" ht="57.6">
      <c r="A328">
        <v>327</v>
      </c>
      <c r="B328" s="1" t="s">
        <v>1136</v>
      </c>
      <c r="C328" s="1" t="s">
        <v>933</v>
      </c>
      <c r="D328" s="1" t="s">
        <v>1137</v>
      </c>
      <c r="E328">
        <v>85</v>
      </c>
      <c r="F328" t="s">
        <v>1138</v>
      </c>
      <c r="G328" s="13">
        <v>85.16</v>
      </c>
      <c r="H328" s="9">
        <f>(((ABS(G328-E328))/E328))</f>
        <v>1.8823529411764305E-3</v>
      </c>
      <c r="I328" s="9">
        <f>IF(G328&lt;=80,0.07,IF(AND(G328&gt;80,G328&lt;=250),0.06,IF(AND(G328&gt;250,G328&gt;=500),0.04,IF(G328&gt;500,0.03,0))))</f>
        <v>0.06</v>
      </c>
      <c r="J328" t="str">
        <f>IF(ABS(H328)&lt;=I328,"Dentro del rango","Supera el rango")</f>
        <v>Dentro del rango</v>
      </c>
      <c r="K328" s="38">
        <v>1</v>
      </c>
      <c r="L328" s="38">
        <v>1</v>
      </c>
      <c r="M328" s="38">
        <v>1</v>
      </c>
      <c r="N328" s="38">
        <v>1</v>
      </c>
      <c r="O328" s="38">
        <v>0</v>
      </c>
      <c r="P328" s="38">
        <v>1</v>
      </c>
      <c r="Q328" s="13">
        <v>1</v>
      </c>
      <c r="R328" s="13">
        <v>1</v>
      </c>
      <c r="S328" s="13">
        <v>1</v>
      </c>
      <c r="T328" s="13">
        <v>0</v>
      </c>
      <c r="U328" s="12" t="s">
        <v>1139</v>
      </c>
      <c r="V328" t="s">
        <v>72</v>
      </c>
      <c r="W328" s="9">
        <f>(((ABS(G328-F328))/F328))</f>
        <v>1.7531397670498967E-5</v>
      </c>
      <c r="X328" s="9">
        <f>IF(F328&lt;=80,0.07,IF(AND(F328&gt;80,F328&lt;=250),0.06,IF(AND(F328&gt;250,F328&gt;=500),0.04,IF(F328&gt;500,0.03,0))))</f>
        <v>0.04</v>
      </c>
      <c r="Y328" t="str">
        <f>IF(ABS(W328)&lt;=X328,"Dentro del rango","Supera el rango")</f>
        <v>Dentro del rango</v>
      </c>
      <c r="Z328">
        <f>AVERAGE(K328,L328,M328,N328,O328,P328,Q328,R328,S328,T328)</f>
        <v>0.8</v>
      </c>
      <c r="AA328" t="str">
        <f>IF(Z328=1,"Aprobado","Ajustar")</f>
        <v>Ajustar</v>
      </c>
    </row>
    <row r="329" spans="1:27" ht="72">
      <c r="A329">
        <v>328</v>
      </c>
      <c r="B329" s="1" t="s">
        <v>1140</v>
      </c>
      <c r="C329" s="1" t="s">
        <v>933</v>
      </c>
      <c r="D329" s="1" t="s">
        <v>1141</v>
      </c>
      <c r="E329">
        <v>88</v>
      </c>
      <c r="F329" t="s">
        <v>1142</v>
      </c>
      <c r="G329" s="13">
        <v>87.67</v>
      </c>
      <c r="H329" s="9">
        <f>(((ABS(G329-E329))/E329))</f>
        <v>3.7499999999999808E-3</v>
      </c>
      <c r="I329" s="9">
        <f>IF(G329&lt;=80,0.07,IF(AND(G329&gt;80,G329&lt;=250),0.06,IF(AND(G329&gt;250,G329&gt;=500),0.04,IF(G329&gt;500,0.03,0))))</f>
        <v>0.06</v>
      </c>
      <c r="J329" t="str">
        <f>IF(ABS(H329)&lt;=I329,"Dentro del rango","Supera el rango")</f>
        <v>Dentro del rango</v>
      </c>
      <c r="K329" s="38">
        <v>1</v>
      </c>
      <c r="L329" s="38">
        <v>1</v>
      </c>
      <c r="M329" s="38">
        <v>1</v>
      </c>
      <c r="N329" s="38">
        <v>1</v>
      </c>
      <c r="O329" s="38">
        <v>0</v>
      </c>
      <c r="P329" s="38">
        <v>1</v>
      </c>
      <c r="Q329" s="13">
        <v>1</v>
      </c>
      <c r="R329" s="13">
        <v>1</v>
      </c>
      <c r="S329" s="13">
        <v>1</v>
      </c>
      <c r="T329" s="13">
        <v>0</v>
      </c>
      <c r="U329" s="12" t="s">
        <v>1143</v>
      </c>
      <c r="V329" t="s">
        <v>72</v>
      </c>
      <c r="W329" s="9">
        <f>(((ABS(G329-F329))/F329))</f>
        <v>2.1614680508555709E-5</v>
      </c>
      <c r="X329" s="9">
        <f>IF(F329&lt;=80,0.07,IF(AND(F329&gt;80,F329&lt;=250),0.06,IF(AND(F329&gt;250,F329&gt;=500),0.04,IF(F329&gt;500,0.03,0))))</f>
        <v>0.04</v>
      </c>
      <c r="Y329" t="str">
        <f>IF(ABS(W329)&lt;=X329,"Dentro del rango","Supera el rango")</f>
        <v>Dentro del rango</v>
      </c>
      <c r="Z329">
        <f>AVERAGE(K329,L329,M329,N329,O329,P329,Q329,R329,S329,T329)</f>
        <v>0.8</v>
      </c>
      <c r="AA329" t="str">
        <f>IF(Z329=1,"Aprobado","Ajustar")</f>
        <v>Ajustar</v>
      </c>
    </row>
    <row r="330" spans="1:27" ht="72">
      <c r="A330">
        <v>329</v>
      </c>
      <c r="B330" s="1" t="s">
        <v>1144</v>
      </c>
      <c r="C330" s="1" t="s">
        <v>933</v>
      </c>
      <c r="D330" s="1" t="s">
        <v>1145</v>
      </c>
      <c r="E330">
        <v>82</v>
      </c>
      <c r="F330" t="s">
        <v>1146</v>
      </c>
      <c r="G330" s="13">
        <v>81.98</v>
      </c>
      <c r="H330" s="9">
        <f>(((ABS(G330-E330))/E330))</f>
        <v>2.4390243902434173E-4</v>
      </c>
      <c r="I330" s="9">
        <f>IF(G330&lt;=80,0.07,IF(AND(G330&gt;80,G330&lt;=250),0.06,IF(AND(G330&gt;250,G330&gt;=500),0.04,IF(G330&gt;500,0.03,0))))</f>
        <v>0.06</v>
      </c>
      <c r="J330" t="str">
        <f>IF(ABS(H330)&lt;=I330,"Dentro del rango","Supera el rango")</f>
        <v>Dentro del rango</v>
      </c>
      <c r="K330" s="38">
        <v>1</v>
      </c>
      <c r="L330" s="38">
        <v>1</v>
      </c>
      <c r="M330" s="38">
        <v>1</v>
      </c>
      <c r="N330" s="38">
        <v>1</v>
      </c>
      <c r="O330" s="38">
        <v>0</v>
      </c>
      <c r="P330" s="38">
        <v>1</v>
      </c>
      <c r="Q330" s="13">
        <v>1</v>
      </c>
      <c r="R330" s="13">
        <v>1</v>
      </c>
      <c r="S330" s="13">
        <v>1</v>
      </c>
      <c r="T330" s="13">
        <v>0</v>
      </c>
      <c r="U330" s="12" t="s">
        <v>1147</v>
      </c>
      <c r="V330" t="s">
        <v>72</v>
      </c>
      <c r="W330" s="9">
        <f>(((ABS(G330-F330))/F330))</f>
        <v>4.2667123083639828E-5</v>
      </c>
      <c r="X330" s="9">
        <f>IF(F330&lt;=80,0.07,IF(AND(F330&gt;80,F330&lt;=250),0.06,IF(AND(F330&gt;250,F330&gt;=500),0.04,IF(F330&gt;500,0.03,0))))</f>
        <v>0.04</v>
      </c>
      <c r="Y330" t="str">
        <f>IF(ABS(W330)&lt;=X330,"Dentro del rango","Supera el rango")</f>
        <v>Dentro del rango</v>
      </c>
      <c r="Z330">
        <f>AVERAGE(K330,L330,M330,N330,O330,P330,Q330,R330,S330,T330)</f>
        <v>0.8</v>
      </c>
      <c r="AA330" t="str">
        <f>IF(Z330=1,"Aprobado","Ajustar")</f>
        <v>Ajustar</v>
      </c>
    </row>
    <row r="331" spans="1:27" ht="28.9">
      <c r="A331">
        <v>330</v>
      </c>
      <c r="B331" s="1" t="s">
        <v>1148</v>
      </c>
      <c r="C331" s="1" t="s">
        <v>933</v>
      </c>
      <c r="D331" s="1" t="s">
        <v>1149</v>
      </c>
      <c r="E331">
        <v>166</v>
      </c>
      <c r="F331" t="s">
        <v>1150</v>
      </c>
      <c r="G331" s="13">
        <v>166.41</v>
      </c>
      <c r="H331" s="9">
        <f>(((ABS(G331-E331))/E331))</f>
        <v>2.4698795180722686E-3</v>
      </c>
      <c r="I331" s="9">
        <f>IF(G331&lt;=80,0.07,IF(AND(G331&gt;80,G331&lt;=250),0.06,IF(AND(G331&gt;250,G331&gt;=500),0.04,IF(G331&gt;500,0.03,0))))</f>
        <v>0.06</v>
      </c>
      <c r="J331" t="str">
        <f>IF(ABS(H331)&lt;=I331,"Dentro del rango","Supera el rango")</f>
        <v>Dentro del rango</v>
      </c>
      <c r="K331" s="38">
        <v>1</v>
      </c>
      <c r="L331" s="38">
        <v>1</v>
      </c>
      <c r="M331" s="38">
        <v>1</v>
      </c>
      <c r="N331" s="38">
        <v>1</v>
      </c>
      <c r="O331" s="38">
        <v>0</v>
      </c>
      <c r="P331" s="38">
        <v>1</v>
      </c>
      <c r="Q331" s="13">
        <v>1</v>
      </c>
      <c r="R331" s="13">
        <v>1</v>
      </c>
      <c r="S331" s="13">
        <v>1</v>
      </c>
      <c r="T331" s="13">
        <v>0</v>
      </c>
      <c r="U331" s="12" t="s">
        <v>1151</v>
      </c>
      <c r="V331" t="s">
        <v>72</v>
      </c>
      <c r="W331" s="9">
        <f>(((ABS(G331-F331))/F331))</f>
        <v>9.1101124387948801E-6</v>
      </c>
      <c r="X331" s="9">
        <f>IF(F331&lt;=80,0.07,IF(AND(F331&gt;80,F331&lt;=250),0.06,IF(AND(F331&gt;250,F331&gt;=500),0.04,IF(F331&gt;500,0.03,0))))</f>
        <v>0.04</v>
      </c>
      <c r="Y331" t="str">
        <f>IF(ABS(W331)&lt;=X331,"Dentro del rango","Supera el rango")</f>
        <v>Dentro del rango</v>
      </c>
      <c r="Z331">
        <f>AVERAGE(K331,L331,M331,N331,O331,P331,Q331,R331,S331,T331)</f>
        <v>0.8</v>
      </c>
      <c r="AA331" t="str">
        <f>IF(Z331=1,"Aprobado","Ajustar")</f>
        <v>Ajustar</v>
      </c>
    </row>
    <row r="332" spans="1:27" ht="72">
      <c r="A332">
        <v>331</v>
      </c>
      <c r="B332" s="1" t="s">
        <v>1152</v>
      </c>
      <c r="C332" s="1" t="s">
        <v>933</v>
      </c>
      <c r="D332" s="1" t="s">
        <v>1153</v>
      </c>
      <c r="E332" s="19">
        <v>139</v>
      </c>
      <c r="F332" s="19" t="s">
        <v>1154</v>
      </c>
      <c r="G332" s="20">
        <v>138.81</v>
      </c>
      <c r="H332" s="9">
        <f>(((ABS(G332-E332))/E332))</f>
        <v>1.3669064748201274E-3</v>
      </c>
      <c r="I332" s="9">
        <f>IF(G332&lt;=80,0.07,IF(AND(G332&gt;80,G332&lt;=250),0.06,IF(AND(G332&gt;250,G332&gt;=500),0.04,IF(G332&gt;500,0.03,0))))</f>
        <v>0.06</v>
      </c>
      <c r="J332" t="str">
        <f>IF(ABS(H332)&lt;=I332,"Dentro del rango","Supera el rango")</f>
        <v>Dentro del rango</v>
      </c>
      <c r="K332" s="38">
        <v>1</v>
      </c>
      <c r="L332" s="38">
        <v>1</v>
      </c>
      <c r="M332" s="38">
        <v>1</v>
      </c>
      <c r="N332" s="38">
        <v>1</v>
      </c>
      <c r="O332" s="38">
        <v>0</v>
      </c>
      <c r="P332" s="38">
        <v>1</v>
      </c>
      <c r="Q332" s="13">
        <v>0</v>
      </c>
      <c r="R332" s="13">
        <v>0</v>
      </c>
      <c r="S332" s="13">
        <v>0</v>
      </c>
      <c r="T332" s="13">
        <v>0</v>
      </c>
      <c r="U332" s="21" t="s">
        <v>1155</v>
      </c>
      <c r="V332" t="s">
        <v>72</v>
      </c>
      <c r="W332" s="9">
        <f>(((ABS(G332-F332))/F332))</f>
        <v>1.1320716474375234</v>
      </c>
      <c r="X332" s="9">
        <f>IF(F332&lt;=80,0.07,IF(AND(F332&gt;80,F332&lt;=250),0.06,IF(AND(F332&gt;250,F332&gt;=500),0.04,IF(F332&gt;500,0.03,0))))</f>
        <v>0.04</v>
      </c>
      <c r="Y332" t="str">
        <f>IF(ABS(W332)&lt;=X332,"Dentro del rango","Supera el rango")</f>
        <v>Supera el rango</v>
      </c>
      <c r="Z332">
        <f>AVERAGE(K332,L332,M332,N332,O332,P332,Q332,R332,S332,T332)</f>
        <v>0.5</v>
      </c>
      <c r="AA332" t="str">
        <f>IF(Z332=1,"Aprobado","Ajustar")</f>
        <v>Ajustar</v>
      </c>
    </row>
    <row r="333" spans="1:27" ht="72">
      <c r="A333">
        <v>332</v>
      </c>
      <c r="B333" s="1" t="s">
        <v>1156</v>
      </c>
      <c r="C333" s="1" t="s">
        <v>933</v>
      </c>
      <c r="D333" s="1" t="s">
        <v>1157</v>
      </c>
      <c r="E333">
        <v>89</v>
      </c>
      <c r="F333" t="s">
        <v>1158</v>
      </c>
      <c r="G333" s="13">
        <v>88.95</v>
      </c>
      <c r="H333" s="9">
        <f>(((ABS(G333-E333))/E333))</f>
        <v>5.6179775280895683E-4</v>
      </c>
      <c r="I333" s="9">
        <f>IF(G333&lt;=80,0.07,IF(AND(G333&gt;80,G333&lt;=250),0.06,IF(AND(G333&gt;250,G333&gt;=500),0.04,IF(G333&gt;500,0.03,0))))</f>
        <v>0.06</v>
      </c>
      <c r="J333" t="str">
        <f>IF(ABS(H333)&lt;=I333,"Dentro del rango","Supera el rango")</f>
        <v>Dentro del rango</v>
      </c>
      <c r="K333" s="38">
        <v>1</v>
      </c>
      <c r="L333" s="38">
        <v>1</v>
      </c>
      <c r="M333" s="38">
        <v>1</v>
      </c>
      <c r="N333" s="38">
        <v>1</v>
      </c>
      <c r="O333" s="38">
        <v>0</v>
      </c>
      <c r="P333" s="38">
        <v>1</v>
      </c>
      <c r="Q333" s="13">
        <v>1</v>
      </c>
      <c r="R333" s="13">
        <v>1</v>
      </c>
      <c r="S333" s="13">
        <v>1</v>
      </c>
      <c r="T333" s="13">
        <v>0</v>
      </c>
      <c r="U333" s="12" t="s">
        <v>1159</v>
      </c>
      <c r="V333" t="s">
        <v>72</v>
      </c>
      <c r="W333" s="9">
        <f>(((ABS(G333-F333))/F333))</f>
        <v>2.2180508576155508E-5</v>
      </c>
      <c r="X333" s="9">
        <f>IF(F333&lt;=80,0.07,IF(AND(F333&gt;80,F333&lt;=250),0.06,IF(AND(F333&gt;250,F333&gt;=500),0.04,IF(F333&gt;500,0.03,0))))</f>
        <v>0.04</v>
      </c>
      <c r="Y333" t="str">
        <f>IF(ABS(W333)&lt;=X333,"Dentro del rango","Supera el rango")</f>
        <v>Dentro del rango</v>
      </c>
      <c r="Z333">
        <f>AVERAGE(K333,L333,M333,N333,O333,P333,Q333,R333,S333,T333)</f>
        <v>0.8</v>
      </c>
      <c r="AA333" t="str">
        <f>IF(Z333=1,"Aprobado","Ajustar")</f>
        <v>Ajustar</v>
      </c>
    </row>
    <row r="334" spans="1:27" ht="72">
      <c r="A334">
        <v>333</v>
      </c>
      <c r="B334" s="1" t="s">
        <v>1160</v>
      </c>
      <c r="C334" s="1" t="s">
        <v>933</v>
      </c>
      <c r="D334" s="1" t="s">
        <v>1161</v>
      </c>
      <c r="E334">
        <v>476</v>
      </c>
      <c r="F334" t="s">
        <v>1162</v>
      </c>
      <c r="G334" s="13">
        <v>475.63</v>
      </c>
      <c r="H334" s="9">
        <f>(((ABS(G334-E334))/E334))</f>
        <v>7.7731092436975741E-4</v>
      </c>
      <c r="I334" s="9">
        <f>IF(G334&lt;=80,0.07,IF(AND(G334&gt;80,G334&lt;=250),0.06,IF(AND(G334&gt;250,G334&gt;=500),0.04,IF(G334&gt;500,0.03,0))))</f>
        <v>0</v>
      </c>
      <c r="J334" t="str">
        <f>IF(ABS(H334)&lt;=I334,"Dentro del rango","Supera el rango")</f>
        <v>Supera el rango</v>
      </c>
      <c r="K334" s="38">
        <v>1</v>
      </c>
      <c r="L334" s="38">
        <v>1</v>
      </c>
      <c r="M334" s="38">
        <v>1</v>
      </c>
      <c r="N334" s="38">
        <v>1</v>
      </c>
      <c r="O334" s="38">
        <v>0</v>
      </c>
      <c r="P334" s="38">
        <v>1</v>
      </c>
      <c r="Q334" s="13">
        <v>0</v>
      </c>
      <c r="R334" s="13">
        <v>0</v>
      </c>
      <c r="S334" s="13">
        <v>0</v>
      </c>
      <c r="T334" s="13">
        <v>0</v>
      </c>
      <c r="U334" s="12" t="s">
        <v>1163</v>
      </c>
      <c r="V334" t="s">
        <v>72</v>
      </c>
      <c r="W334" s="9">
        <f>(((ABS(G334-F334))/F334))</f>
        <v>9.6231189054488357E-6</v>
      </c>
      <c r="X334" s="9">
        <f>IF(F334&lt;=80,0.07,IF(AND(F334&gt;80,F334&lt;=250),0.06,IF(AND(F334&gt;250,F334&gt;=500),0.04,IF(F334&gt;500,0.03,0))))</f>
        <v>0.04</v>
      </c>
      <c r="Y334" t="str">
        <f>IF(ABS(W334)&lt;=X334,"Dentro del rango","Supera el rango")</f>
        <v>Dentro del rango</v>
      </c>
      <c r="Z334">
        <f>AVERAGE(K334,L334,M334,N334,O334,P334,Q334,R334,S334,T334)</f>
        <v>0.5</v>
      </c>
      <c r="AA334" t="str">
        <f>IF(Z334=1,"Aprobado","Ajustar")</f>
        <v>Ajustar</v>
      </c>
    </row>
    <row r="335" spans="1:27" ht="43.15">
      <c r="A335">
        <v>334</v>
      </c>
      <c r="B335" s="1" t="s">
        <v>1164</v>
      </c>
      <c r="C335" s="1" t="s">
        <v>933</v>
      </c>
      <c r="D335" s="1" t="s">
        <v>1165</v>
      </c>
      <c r="E335">
        <v>79</v>
      </c>
      <c r="F335" t="s">
        <v>1166</v>
      </c>
      <c r="G335" s="13">
        <v>79.2</v>
      </c>
      <c r="H335" s="9">
        <f>(((ABS(G335-E335))/E335))</f>
        <v>2.5316455696202892E-3</v>
      </c>
      <c r="I335" s="9">
        <f>IF(G335&lt;=80,0.07,IF(AND(G335&gt;80,G335&lt;=250),0.06,IF(AND(G335&gt;250,G335&gt;=500),0.04,IF(G335&gt;500,0.03,0))))</f>
        <v>7.0000000000000007E-2</v>
      </c>
      <c r="J335" t="str">
        <f>IF(ABS(H335)&lt;=I335,"Dentro del rango","Supera el rango")</f>
        <v>Dentro del rango</v>
      </c>
      <c r="K335" s="38">
        <v>1</v>
      </c>
      <c r="L335" s="38">
        <v>1</v>
      </c>
      <c r="M335" s="38">
        <v>1</v>
      </c>
      <c r="N335" s="38">
        <v>1</v>
      </c>
      <c r="O335" s="38">
        <v>0</v>
      </c>
      <c r="P335" s="38">
        <v>1</v>
      </c>
      <c r="Q335" s="13">
        <v>1</v>
      </c>
      <c r="R335" s="13">
        <v>1</v>
      </c>
      <c r="S335" s="13">
        <v>1</v>
      </c>
      <c r="T335" s="13">
        <v>0</v>
      </c>
      <c r="U335" s="12" t="s">
        <v>1167</v>
      </c>
      <c r="V335" t="s">
        <v>72</v>
      </c>
      <c r="W335" s="9">
        <f>(((ABS(G335-F335))/F335))</f>
        <v>1.2222371606767895E-5</v>
      </c>
      <c r="X335" s="9">
        <f>IF(F335&lt;=80,0.07,IF(AND(F335&gt;80,F335&lt;=250),0.06,IF(AND(F335&gt;250,F335&gt;=500),0.04,IF(F335&gt;500,0.03,0))))</f>
        <v>0.04</v>
      </c>
      <c r="Y335" t="str">
        <f>IF(ABS(W335)&lt;=X335,"Dentro del rango","Supera el rango")</f>
        <v>Dentro del rango</v>
      </c>
      <c r="Z335">
        <f>AVERAGE(K335,L335,M335,N335,O335,P335,Q335,R335,S335,T335)</f>
        <v>0.8</v>
      </c>
      <c r="AA335" t="str">
        <f>IF(Z335=1,"Aprobado","Ajustar")</f>
        <v>Ajustar</v>
      </c>
    </row>
    <row r="336" spans="1:27" ht="86.45">
      <c r="A336">
        <v>335</v>
      </c>
      <c r="B336" s="1" t="s">
        <v>1168</v>
      </c>
      <c r="C336" s="1" t="s">
        <v>933</v>
      </c>
      <c r="D336" s="1" t="s">
        <v>1169</v>
      </c>
      <c r="E336" s="19">
        <v>65</v>
      </c>
      <c r="F336" s="19" t="s">
        <v>1170</v>
      </c>
      <c r="G336" s="20">
        <v>64.52</v>
      </c>
      <c r="H336" s="9">
        <f>(((ABS(G336-E336))/E336))</f>
        <v>7.384615384615446E-3</v>
      </c>
      <c r="I336" s="9">
        <f>IF(G336&lt;=80,0.07,IF(AND(G336&gt;80,G336&lt;=250),0.06,IF(AND(G336&gt;250,G336&gt;=500),0.04,IF(G336&gt;500,0.03,0))))</f>
        <v>7.0000000000000007E-2</v>
      </c>
      <c r="J336" t="str">
        <f>IF(ABS(H336)&lt;=I336,"Dentro del rango","Supera el rango")</f>
        <v>Dentro del rango</v>
      </c>
      <c r="K336" s="38">
        <v>1</v>
      </c>
      <c r="L336" s="38">
        <v>1</v>
      </c>
      <c r="M336" s="38">
        <v>1</v>
      </c>
      <c r="N336" s="38">
        <v>1</v>
      </c>
      <c r="O336" s="38">
        <v>0</v>
      </c>
      <c r="P336" s="38">
        <v>1</v>
      </c>
      <c r="Q336" s="13">
        <v>0</v>
      </c>
      <c r="R336" s="13">
        <v>0</v>
      </c>
      <c r="S336" s="13">
        <v>0</v>
      </c>
      <c r="T336" s="13">
        <v>0</v>
      </c>
      <c r="U336" s="21" t="s">
        <v>1171</v>
      </c>
      <c r="V336" t="s">
        <v>72</v>
      </c>
      <c r="W336" s="9">
        <f>(((ABS(G336-F336))/F336))</f>
        <v>0.53518819849463795</v>
      </c>
      <c r="X336" s="9">
        <f>IF(F336&lt;=80,0.07,IF(AND(F336&gt;80,F336&lt;=250),0.06,IF(AND(F336&gt;250,F336&gt;=500),0.04,IF(F336&gt;500,0.03,0))))</f>
        <v>0.04</v>
      </c>
      <c r="Y336" t="str">
        <f>IF(ABS(W336)&lt;=X336,"Dentro del rango","Supera el rango")</f>
        <v>Supera el rango</v>
      </c>
      <c r="Z336">
        <f>AVERAGE(K336,L336,M336,N336,O336,P336,Q336,R336,S336,T336)</f>
        <v>0.5</v>
      </c>
      <c r="AA336" t="str">
        <f>IF(Z336=1,"Aprobado","Ajustar")</f>
        <v>Ajustar</v>
      </c>
    </row>
    <row r="337" spans="1:27" ht="72">
      <c r="A337">
        <v>336</v>
      </c>
      <c r="B337" s="1" t="s">
        <v>1172</v>
      </c>
      <c r="C337" s="1" t="s">
        <v>933</v>
      </c>
      <c r="D337" s="1" t="s">
        <v>1173</v>
      </c>
      <c r="E337" s="19">
        <v>37</v>
      </c>
      <c r="F337" s="19" t="s">
        <v>1174</v>
      </c>
      <c r="G337" s="20">
        <v>37</v>
      </c>
      <c r="H337" s="9">
        <f>(((ABS(G337-E337))/E337))</f>
        <v>0</v>
      </c>
      <c r="I337" s="9">
        <f>IF(G337&lt;=80,0.07,IF(AND(G337&gt;80,G337&lt;=250),0.06,IF(AND(G337&gt;250,G337&gt;=500),0.04,IF(G337&gt;500,0.03,0))))</f>
        <v>7.0000000000000007E-2</v>
      </c>
      <c r="J337" t="str">
        <f>IF(ABS(H337)&lt;=I337,"Dentro del rango","Supera el rango")</f>
        <v>Dentro del rango</v>
      </c>
      <c r="K337" s="38">
        <v>1</v>
      </c>
      <c r="L337" s="38">
        <v>1</v>
      </c>
      <c r="M337" s="38">
        <v>1</v>
      </c>
      <c r="N337" s="38">
        <v>1</v>
      </c>
      <c r="O337" s="38">
        <v>0</v>
      </c>
      <c r="P337" s="38">
        <v>1</v>
      </c>
      <c r="Q337" s="13">
        <v>0</v>
      </c>
      <c r="R337" s="13">
        <v>0</v>
      </c>
      <c r="S337" s="13">
        <v>0</v>
      </c>
      <c r="T337" s="13">
        <v>0</v>
      </c>
      <c r="U337" s="21" t="s">
        <v>1175</v>
      </c>
      <c r="V337" t="s">
        <v>72</v>
      </c>
      <c r="W337" s="9">
        <f>(((ABS(G337-F337))/F337))</f>
        <v>0.2188754391657621</v>
      </c>
      <c r="X337" s="9">
        <f>IF(F337&lt;=80,0.07,IF(AND(F337&gt;80,F337&lt;=250),0.06,IF(AND(F337&gt;250,F337&gt;=500),0.04,IF(F337&gt;500,0.03,0))))</f>
        <v>0.04</v>
      </c>
      <c r="Y337" t="str">
        <f>IF(ABS(W337)&lt;=X337,"Dentro del rango","Supera el rango")</f>
        <v>Supera el rango</v>
      </c>
      <c r="Z337">
        <f>AVERAGE(K337,L337,M337,N337,O337,P337,Q337,R337,S337,T337)</f>
        <v>0.5</v>
      </c>
      <c r="AA337" t="str">
        <f>IF(Z337=1,"Aprobado","Ajustar")</f>
        <v>Ajustar</v>
      </c>
    </row>
    <row r="338" spans="1:27" ht="72">
      <c r="A338">
        <v>337</v>
      </c>
      <c r="B338" s="1" t="s">
        <v>1176</v>
      </c>
      <c r="C338" s="1" t="s">
        <v>933</v>
      </c>
      <c r="D338" s="1" t="s">
        <v>1177</v>
      </c>
      <c r="E338">
        <v>185</v>
      </c>
      <c r="F338" t="s">
        <v>1178</v>
      </c>
      <c r="G338" s="13">
        <v>185.48</v>
      </c>
      <c r="H338" s="9">
        <f>(((ABS(G338-E338))/E338))</f>
        <v>2.5945945945945394E-3</v>
      </c>
      <c r="I338" s="9">
        <f>IF(G338&lt;=80,0.07,IF(AND(G338&gt;80,G338&lt;=250),0.06,IF(AND(G338&gt;250,G338&gt;=500),0.04,IF(G338&gt;500,0.03,0))))</f>
        <v>0.06</v>
      </c>
      <c r="J338" t="str">
        <f>IF(ABS(H338)&lt;=I338,"Dentro del rango","Supera el rango")</f>
        <v>Dentro del rango</v>
      </c>
      <c r="K338" s="38">
        <v>1</v>
      </c>
      <c r="L338" s="38">
        <v>1</v>
      </c>
      <c r="M338" s="38">
        <v>1</v>
      </c>
      <c r="N338" s="38">
        <v>1</v>
      </c>
      <c r="O338" s="38">
        <v>0</v>
      </c>
      <c r="P338" s="38">
        <v>1</v>
      </c>
      <c r="Q338" s="13">
        <v>1</v>
      </c>
      <c r="R338" s="13">
        <v>1</v>
      </c>
      <c r="S338" s="13">
        <v>1</v>
      </c>
      <c r="T338" s="13">
        <v>0</v>
      </c>
      <c r="U338" s="12" t="s">
        <v>1179</v>
      </c>
      <c r="V338" t="s">
        <v>72</v>
      </c>
      <c r="W338" s="9">
        <f>(((ABS(G338-F338))/F338))</f>
        <v>1.9656719493228901E-5</v>
      </c>
      <c r="X338" s="9">
        <f>IF(F338&lt;=80,0.07,IF(AND(F338&gt;80,F338&lt;=250),0.06,IF(AND(F338&gt;250,F338&gt;=500),0.04,IF(F338&gt;500,0.03,0))))</f>
        <v>0.04</v>
      </c>
      <c r="Y338" t="str">
        <f>IF(ABS(W338)&lt;=X338,"Dentro del rango","Supera el rango")</f>
        <v>Dentro del rango</v>
      </c>
      <c r="Z338">
        <f>AVERAGE(K338,L338,M338,N338,O338,P338,Q338,R338,S338,T338)</f>
        <v>0.8</v>
      </c>
      <c r="AA338" t="str">
        <f>IF(Z338=1,"Aprobado","Ajustar")</f>
        <v>Ajustar</v>
      </c>
    </row>
    <row r="339" spans="1:27" ht="86.45">
      <c r="A339">
        <v>338</v>
      </c>
      <c r="B339" s="1" t="s">
        <v>1180</v>
      </c>
      <c r="C339" s="1" t="s">
        <v>933</v>
      </c>
      <c r="D339" s="1" t="s">
        <v>1181</v>
      </c>
      <c r="E339">
        <v>175</v>
      </c>
      <c r="F339" t="s">
        <v>1182</v>
      </c>
      <c r="G339" s="13">
        <v>175.1</v>
      </c>
      <c r="H339" s="9">
        <f>(((ABS(G339-E339))/E339))</f>
        <v>5.7142857142853895E-4</v>
      </c>
      <c r="I339" s="9">
        <f>IF(G339&lt;=80,0.07,IF(AND(G339&gt;80,G339&lt;=250),0.06,IF(AND(G339&gt;250,G339&gt;=500),0.04,IF(G339&gt;500,0.03,0))))</f>
        <v>0.06</v>
      </c>
      <c r="J339" t="str">
        <f>IF(ABS(H339)&lt;=I339,"Dentro del rango","Supera el rango")</f>
        <v>Dentro del rango</v>
      </c>
      <c r="K339" s="38">
        <v>1</v>
      </c>
      <c r="L339" s="38">
        <v>1</v>
      </c>
      <c r="M339" s="38">
        <v>1</v>
      </c>
      <c r="N339" s="38">
        <v>1</v>
      </c>
      <c r="O339" s="38">
        <v>0</v>
      </c>
      <c r="P339" s="38">
        <v>1</v>
      </c>
      <c r="Q339" s="13">
        <v>1</v>
      </c>
      <c r="R339" s="13">
        <v>1</v>
      </c>
      <c r="S339" s="13">
        <v>1</v>
      </c>
      <c r="T339" s="13">
        <v>0</v>
      </c>
      <c r="U339" s="12" t="s">
        <v>1183</v>
      </c>
      <c r="V339" t="s">
        <v>72</v>
      </c>
      <c r="W339" s="9">
        <f>(((ABS(G339-F339))/F339))</f>
        <v>2.0616832910663931E-6</v>
      </c>
      <c r="X339" s="9">
        <f>IF(F339&lt;=80,0.07,IF(AND(F339&gt;80,F339&lt;=250),0.06,IF(AND(F339&gt;250,F339&gt;=500),0.04,IF(F339&gt;500,0.03,0))))</f>
        <v>0.04</v>
      </c>
      <c r="Y339" t="str">
        <f>IF(ABS(W339)&lt;=X339,"Dentro del rango","Supera el rango")</f>
        <v>Dentro del rango</v>
      </c>
      <c r="Z339">
        <f>AVERAGE(K339,L339,M339,N339,O339,P339,Q339,R339,S339,T339)</f>
        <v>0.8</v>
      </c>
      <c r="AA339" t="str">
        <f>IF(Z339=1,"Aprobado","Ajustar")</f>
        <v>Ajustar</v>
      </c>
    </row>
    <row r="340" spans="1:27">
      <c r="A340">
        <v>339</v>
      </c>
      <c r="B340" s="1" t="s">
        <v>1184</v>
      </c>
      <c r="C340" s="1" t="s">
        <v>933</v>
      </c>
      <c r="D340" s="1" t="s">
        <v>1185</v>
      </c>
      <c r="E340">
        <v>98</v>
      </c>
      <c r="F340" t="s">
        <v>1186</v>
      </c>
      <c r="G340" s="13">
        <v>98.35</v>
      </c>
      <c r="H340" s="9">
        <f>(((ABS(G340-E340))/E340))</f>
        <v>3.5714285714285136E-3</v>
      </c>
      <c r="I340" s="9">
        <f>IF(G340&lt;=80,0.07,IF(AND(G340&gt;80,G340&lt;=250),0.06,IF(AND(G340&gt;250,G340&gt;=500),0.04,IF(G340&gt;500,0.03,0))))</f>
        <v>0.06</v>
      </c>
      <c r="J340" t="str">
        <f>IF(ABS(H340)&lt;=I340,"Dentro del rango","Supera el rango")</f>
        <v>Dentro del rango</v>
      </c>
      <c r="K340" s="38">
        <v>1</v>
      </c>
      <c r="L340" s="38">
        <v>1</v>
      </c>
      <c r="M340" s="38">
        <v>1</v>
      </c>
      <c r="N340" s="38">
        <v>1</v>
      </c>
      <c r="O340" s="38">
        <v>0</v>
      </c>
      <c r="P340" s="38">
        <v>1</v>
      </c>
      <c r="Q340" s="13">
        <v>1</v>
      </c>
      <c r="R340" s="13">
        <v>1</v>
      </c>
      <c r="S340" s="13">
        <v>1</v>
      </c>
      <c r="T340" s="13">
        <v>1</v>
      </c>
      <c r="U340" s="12" t="s">
        <v>1187</v>
      </c>
      <c r="V340" t="s">
        <v>72</v>
      </c>
      <c r="W340" s="9">
        <f>(((ABS(G340-F340))/F340))</f>
        <v>2.1026502462646707E-5</v>
      </c>
      <c r="X340" s="9">
        <f>IF(F340&lt;=80,0.07,IF(AND(F340&gt;80,F340&lt;=250),0.06,IF(AND(F340&gt;250,F340&gt;=500),0.04,IF(F340&gt;500,0.03,0))))</f>
        <v>0.04</v>
      </c>
      <c r="Y340" t="str">
        <f>IF(ABS(W340)&lt;=X340,"Dentro del rango","Supera el rango")</f>
        <v>Dentro del rango</v>
      </c>
      <c r="Z340">
        <f>AVERAGE(K340,L340,M340,N340,O340,P340,Q340,R340,S340,T340)</f>
        <v>0.9</v>
      </c>
      <c r="AA340" t="str">
        <f>IF(Z340=1,"Aprobado","Ajustar")</f>
        <v>Ajustar</v>
      </c>
    </row>
    <row r="341" spans="1:27">
      <c r="A341">
        <v>340</v>
      </c>
      <c r="B341" s="1" t="s">
        <v>1188</v>
      </c>
      <c r="C341" s="1" t="s">
        <v>933</v>
      </c>
      <c r="D341" s="1" t="s">
        <v>1189</v>
      </c>
      <c r="E341">
        <v>101</v>
      </c>
      <c r="F341" t="s">
        <v>1190</v>
      </c>
      <c r="G341" s="13">
        <v>101.43</v>
      </c>
      <c r="H341" s="9">
        <f>(((ABS(G341-E341))/E341))</f>
        <v>4.2574257425743254E-3</v>
      </c>
      <c r="I341" s="9">
        <f>IF(G341&lt;=80,0.07,IF(AND(G341&gt;80,G341&lt;=250),0.06,IF(AND(G341&gt;250,G341&gt;=500),0.04,IF(G341&gt;500,0.03,0))))</f>
        <v>0.06</v>
      </c>
      <c r="J341" t="str">
        <f>IF(ABS(H341)&lt;=I341,"Dentro del rango","Supera el rango")</f>
        <v>Dentro del rango</v>
      </c>
      <c r="K341" s="38">
        <v>1</v>
      </c>
      <c r="L341" s="38">
        <v>1</v>
      </c>
      <c r="M341" s="38">
        <v>1</v>
      </c>
      <c r="N341" s="38">
        <v>1</v>
      </c>
      <c r="O341" s="38">
        <v>0</v>
      </c>
      <c r="P341" s="38">
        <v>1</v>
      </c>
      <c r="Q341" s="13">
        <v>1</v>
      </c>
      <c r="R341" s="13">
        <v>1</v>
      </c>
      <c r="S341" s="13">
        <v>1</v>
      </c>
      <c r="T341" s="13">
        <v>1</v>
      </c>
      <c r="U341" s="12" t="s">
        <v>1191</v>
      </c>
      <c r="V341" t="s">
        <v>72</v>
      </c>
      <c r="W341" s="9">
        <f>(((ABS(G341-F341))/F341))</f>
        <v>3.3746273158877379E-5</v>
      </c>
      <c r="X341" s="9">
        <f>IF(F341&lt;=80,0.07,IF(AND(F341&gt;80,F341&lt;=250),0.06,IF(AND(F341&gt;250,F341&gt;=500),0.04,IF(F341&gt;500,0.03,0))))</f>
        <v>0.04</v>
      </c>
      <c r="Y341" t="str">
        <f>IF(ABS(W341)&lt;=X341,"Dentro del rango","Supera el rango")</f>
        <v>Dentro del rango</v>
      </c>
      <c r="Z341">
        <f>AVERAGE(K341,L341,M341,N341,O341,P341,Q341,R341,S341,T341)</f>
        <v>0.9</v>
      </c>
      <c r="AA341" t="str">
        <f>IF(Z341=1,"Aprobado","Ajustar")</f>
        <v>Ajustar</v>
      </c>
    </row>
    <row r="342" spans="1:27">
      <c r="A342">
        <v>341</v>
      </c>
      <c r="B342" s="1" t="s">
        <v>1192</v>
      </c>
      <c r="C342" s="1" t="s">
        <v>933</v>
      </c>
      <c r="D342" s="1" t="s">
        <v>1193</v>
      </c>
      <c r="E342">
        <v>88</v>
      </c>
      <c r="F342" t="s">
        <v>1194</v>
      </c>
      <c r="G342" s="13">
        <v>87.93</v>
      </c>
      <c r="H342" s="9">
        <f>(((ABS(G342-E342))/E342))</f>
        <v>7.9545454545446796E-4</v>
      </c>
      <c r="I342" s="9">
        <f>IF(G342&lt;=80,0.07,IF(AND(G342&gt;80,G342&lt;=250),0.06,IF(AND(G342&gt;250,G342&gt;=500),0.04,IF(G342&gt;500,0.03,0))))</f>
        <v>0.06</v>
      </c>
      <c r="J342" t="str">
        <f>IF(ABS(H342)&lt;=I342,"Dentro del rango","Supera el rango")</f>
        <v>Dentro del rango</v>
      </c>
      <c r="K342" s="38">
        <v>1</v>
      </c>
      <c r="L342" s="38">
        <v>1</v>
      </c>
      <c r="M342" s="38">
        <v>1</v>
      </c>
      <c r="N342" s="38">
        <v>1</v>
      </c>
      <c r="O342" s="38">
        <v>0</v>
      </c>
      <c r="P342" s="38">
        <v>1</v>
      </c>
      <c r="Q342" s="13">
        <v>1</v>
      </c>
      <c r="R342" s="13">
        <v>1</v>
      </c>
      <c r="S342" s="13">
        <v>1</v>
      </c>
      <c r="T342" s="13">
        <v>1</v>
      </c>
      <c r="U342" s="12" t="s">
        <v>989</v>
      </c>
      <c r="V342" t="s">
        <v>72</v>
      </c>
      <c r="W342" s="9">
        <f>(((ABS(G342-F342))/F342))</f>
        <v>3.913493305258714E-5</v>
      </c>
      <c r="X342" s="9">
        <f>IF(F342&lt;=80,0.07,IF(AND(F342&gt;80,F342&lt;=250),0.06,IF(AND(F342&gt;250,F342&gt;=500),0.04,IF(F342&gt;500,0.03,0))))</f>
        <v>0.04</v>
      </c>
      <c r="Y342" t="str">
        <f>IF(ABS(W342)&lt;=X342,"Dentro del rango","Supera el rango")</f>
        <v>Dentro del rango</v>
      </c>
      <c r="Z342">
        <f>AVERAGE(K342,L342,M342,N342,O342,P342,Q342,R342,S342,T342)</f>
        <v>0.9</v>
      </c>
      <c r="AA342" t="str">
        <f>IF(Z342=1,"Aprobado","Ajustar")</f>
        <v>Ajustar</v>
      </c>
    </row>
    <row r="343" spans="1:27" ht="28.9">
      <c r="A343">
        <v>342</v>
      </c>
      <c r="B343" s="1" t="s">
        <v>1195</v>
      </c>
      <c r="C343" s="1" t="s">
        <v>933</v>
      </c>
      <c r="D343" s="1" t="s">
        <v>1196</v>
      </c>
      <c r="E343">
        <v>93</v>
      </c>
      <c r="F343" t="s">
        <v>1197</v>
      </c>
      <c r="G343" s="13">
        <v>93</v>
      </c>
      <c r="H343" s="9">
        <f>(((ABS(G343-E343))/E343))</f>
        <v>0</v>
      </c>
      <c r="I343" s="9">
        <f>IF(G343&lt;=80,0.07,IF(AND(G343&gt;80,G343&lt;=250),0.06,IF(AND(G343&gt;250,G343&gt;=500),0.04,IF(G343&gt;500,0.03,0))))</f>
        <v>0.06</v>
      </c>
      <c r="J343" t="str">
        <f>IF(ABS(H343)&lt;=I343,"Dentro del rango","Supera el rango")</f>
        <v>Dentro del rango</v>
      </c>
      <c r="K343" s="38">
        <v>1</v>
      </c>
      <c r="L343" s="38">
        <v>1</v>
      </c>
      <c r="M343" s="38">
        <v>1</v>
      </c>
      <c r="N343" s="38">
        <v>1</v>
      </c>
      <c r="O343" s="38">
        <v>0</v>
      </c>
      <c r="P343" s="38">
        <v>1</v>
      </c>
      <c r="Q343" s="13">
        <v>1</v>
      </c>
      <c r="R343" s="13">
        <v>1</v>
      </c>
      <c r="S343" s="13">
        <v>1</v>
      </c>
      <c r="T343" s="13">
        <v>0</v>
      </c>
      <c r="U343" s="12" t="s">
        <v>1198</v>
      </c>
      <c r="V343" t="s">
        <v>30</v>
      </c>
      <c r="W343" s="9">
        <f>(((ABS(G343-F343))/F343))</f>
        <v>4.4312265615163177E-3</v>
      </c>
      <c r="X343" s="9">
        <f>IF(F343&lt;=80,0.07,IF(AND(F343&gt;80,F343&lt;=250),0.06,IF(AND(F343&gt;250,F343&gt;=500),0.04,IF(F343&gt;500,0.03,0))))</f>
        <v>0.04</v>
      </c>
      <c r="Y343" t="str">
        <f>IF(ABS(W343)&lt;=X343,"Dentro del rango","Supera el rango")</f>
        <v>Dentro del rango</v>
      </c>
      <c r="Z343">
        <f>AVERAGE(K343,L343,M343,N343,O343,P343,Q343,R343,S343,T343)</f>
        <v>0.8</v>
      </c>
      <c r="AA343" t="str">
        <f>IF(Z343=1,"Aprobado","Ajustar")</f>
        <v>Ajustar</v>
      </c>
    </row>
    <row r="344" spans="1:27" ht="43.15">
      <c r="A344">
        <v>343</v>
      </c>
      <c r="B344" s="1" t="s">
        <v>1199</v>
      </c>
      <c r="C344" s="1" t="s">
        <v>933</v>
      </c>
      <c r="D344" s="1" t="s">
        <v>1200</v>
      </c>
      <c r="E344">
        <v>93</v>
      </c>
      <c r="F344" t="s">
        <v>1201</v>
      </c>
      <c r="G344" s="13">
        <v>93</v>
      </c>
      <c r="H344" s="9">
        <f>(((ABS(G344-E344))/E344))</f>
        <v>0</v>
      </c>
      <c r="I344" s="9">
        <f>IF(G344&lt;=80,0.07,IF(AND(G344&gt;80,G344&lt;=250),0.06,IF(AND(G344&gt;250,G344&gt;=500),0.04,IF(G344&gt;500,0.03,0))))</f>
        <v>0.06</v>
      </c>
      <c r="J344" t="str">
        <f>IF(ABS(H344)&lt;=I344,"Dentro del rango","Supera el rango")</f>
        <v>Dentro del rango</v>
      </c>
      <c r="K344" s="38">
        <v>1</v>
      </c>
      <c r="L344" s="38">
        <v>1</v>
      </c>
      <c r="M344" s="38">
        <v>1</v>
      </c>
      <c r="N344" s="38">
        <v>1</v>
      </c>
      <c r="O344" s="38">
        <v>0</v>
      </c>
      <c r="P344" s="38">
        <v>1</v>
      </c>
      <c r="Q344" s="13">
        <v>0</v>
      </c>
      <c r="R344" s="13">
        <v>0</v>
      </c>
      <c r="S344" s="13">
        <v>0</v>
      </c>
      <c r="T344" s="13">
        <v>0</v>
      </c>
      <c r="U344" s="12" t="s">
        <v>1202</v>
      </c>
      <c r="V344" t="s">
        <v>30</v>
      </c>
      <c r="W344" s="9">
        <f>(((ABS(G344-F344))/F344))</f>
        <v>4.4905913902713243E-3</v>
      </c>
      <c r="X344" s="9">
        <f>IF(F344&lt;=80,0.07,IF(AND(F344&gt;80,F344&lt;=250),0.06,IF(AND(F344&gt;250,F344&gt;=500),0.04,IF(F344&gt;500,0.03,0))))</f>
        <v>0.04</v>
      </c>
      <c r="Y344" t="str">
        <f>IF(ABS(W344)&lt;=X344,"Dentro del rango","Supera el rango")</f>
        <v>Dentro del rango</v>
      </c>
      <c r="Z344">
        <f>AVERAGE(K344,L344,M344,N344,O344,P344,Q344,R344,S344,T344)</f>
        <v>0.5</v>
      </c>
      <c r="AA344" t="str">
        <f>IF(Z344=1,"Aprobado","Ajustar")</f>
        <v>Ajustar</v>
      </c>
    </row>
    <row r="345" spans="1:27" ht="28.9">
      <c r="A345">
        <v>344</v>
      </c>
      <c r="B345" s="1" t="s">
        <v>1203</v>
      </c>
      <c r="C345" s="1" t="s">
        <v>933</v>
      </c>
      <c r="D345" s="1" t="s">
        <v>1204</v>
      </c>
      <c r="E345">
        <v>90</v>
      </c>
      <c r="F345" t="s">
        <v>1205</v>
      </c>
      <c r="G345" s="13">
        <v>90</v>
      </c>
      <c r="H345" s="9">
        <f>(((ABS(G345-E345))/E345))</f>
        <v>0</v>
      </c>
      <c r="I345" s="9">
        <f>IF(G345&lt;=80,0.07,IF(AND(G345&gt;80,G345&lt;=250),0.06,IF(AND(G345&gt;250,G345&gt;=500),0.04,IF(G345&gt;500,0.03,0))))</f>
        <v>0.06</v>
      </c>
      <c r="J345" t="str">
        <f>IF(ABS(H345)&lt;=I345,"Dentro del rango","Supera el rango")</f>
        <v>Dentro del rango</v>
      </c>
      <c r="K345" s="38">
        <v>1</v>
      </c>
      <c r="L345" s="38">
        <v>1</v>
      </c>
      <c r="M345" s="38">
        <v>1</v>
      </c>
      <c r="N345" s="38">
        <v>1</v>
      </c>
      <c r="O345" s="38">
        <v>0</v>
      </c>
      <c r="P345" s="38">
        <v>1</v>
      </c>
      <c r="Q345" s="13">
        <v>1</v>
      </c>
      <c r="R345" s="13">
        <v>1</v>
      </c>
      <c r="S345" s="13">
        <v>1</v>
      </c>
      <c r="T345" s="13">
        <v>0</v>
      </c>
      <c r="U345" s="12" t="s">
        <v>1206</v>
      </c>
      <c r="V345" t="s">
        <v>30</v>
      </c>
      <c r="W345" s="9">
        <f>(((ABS(G345-F345))/F345))</f>
        <v>4.3269076205875914E-3</v>
      </c>
      <c r="X345" s="9">
        <f>IF(F345&lt;=80,0.07,IF(AND(F345&gt;80,F345&lt;=250),0.06,IF(AND(F345&gt;250,F345&gt;=500),0.04,IF(F345&gt;500,0.03,0))))</f>
        <v>0.04</v>
      </c>
      <c r="Y345" t="str">
        <f>IF(ABS(W345)&lt;=X345,"Dentro del rango","Supera el rango")</f>
        <v>Dentro del rango</v>
      </c>
      <c r="Z345">
        <f>AVERAGE(K345,L345,M345,N345,O345,P345,Q345,R345,S345,T345)</f>
        <v>0.8</v>
      </c>
      <c r="AA345" t="str">
        <f>IF(Z345=1,"Aprobado","Ajustar")</f>
        <v>Ajustar</v>
      </c>
    </row>
    <row r="346" spans="1:27" ht="28.9">
      <c r="A346">
        <v>345</v>
      </c>
      <c r="B346" s="1" t="s">
        <v>1207</v>
      </c>
      <c r="C346" s="1" t="s">
        <v>933</v>
      </c>
      <c r="D346" s="1" t="s">
        <v>1208</v>
      </c>
      <c r="E346">
        <v>125</v>
      </c>
      <c r="F346" t="s">
        <v>1209</v>
      </c>
      <c r="G346" s="13">
        <v>125</v>
      </c>
      <c r="H346" s="9">
        <f>(((ABS(G346-E346))/E346))</f>
        <v>0</v>
      </c>
      <c r="I346" s="9">
        <f>IF(G346&lt;=80,0.07,IF(AND(G346&gt;80,G346&lt;=250),0.06,IF(AND(G346&gt;250,G346&gt;=500),0.04,IF(G346&gt;500,0.03,0))))</f>
        <v>0.06</v>
      </c>
      <c r="J346" t="str">
        <f>IF(ABS(H346)&lt;=I346,"Dentro del rango","Supera el rango")</f>
        <v>Dentro del rango</v>
      </c>
      <c r="K346" s="38">
        <v>1</v>
      </c>
      <c r="L346" s="38">
        <v>1</v>
      </c>
      <c r="M346" s="38">
        <v>1</v>
      </c>
      <c r="N346" s="38">
        <v>1</v>
      </c>
      <c r="O346" s="38">
        <v>0</v>
      </c>
      <c r="P346" s="38">
        <v>1</v>
      </c>
      <c r="Q346" s="13">
        <v>1</v>
      </c>
      <c r="R346" s="13">
        <v>1</v>
      </c>
      <c r="S346" s="13">
        <v>1</v>
      </c>
      <c r="T346" s="13">
        <v>0</v>
      </c>
      <c r="U346" s="12" t="s">
        <v>1206</v>
      </c>
      <c r="V346" t="s">
        <v>30</v>
      </c>
      <c r="W346" s="9">
        <f>(((ABS(G346-F346))/F346))</f>
        <v>1.8000182439804947E-3</v>
      </c>
      <c r="X346" s="9">
        <f>IF(F346&lt;=80,0.07,IF(AND(F346&gt;80,F346&lt;=250),0.06,IF(AND(F346&gt;250,F346&gt;=500),0.04,IF(F346&gt;500,0.03,0))))</f>
        <v>0.04</v>
      </c>
      <c r="Y346" t="str">
        <f>IF(ABS(W346)&lt;=X346,"Dentro del rango","Supera el rango")</f>
        <v>Dentro del rango</v>
      </c>
      <c r="Z346">
        <f>AVERAGE(K346,L346,M346,N346,O346,P346,Q346,R346,S346,T346)</f>
        <v>0.8</v>
      </c>
      <c r="AA346" t="str">
        <f>IF(Z346=1,"Aprobado","Ajustar")</f>
        <v>Ajustar</v>
      </c>
    </row>
    <row r="347" spans="1:27" ht="43.15">
      <c r="A347">
        <v>346</v>
      </c>
      <c r="B347" s="1" t="s">
        <v>1210</v>
      </c>
      <c r="C347" s="1" t="s">
        <v>933</v>
      </c>
      <c r="D347" s="1" t="s">
        <v>1211</v>
      </c>
      <c r="E347" s="19">
        <v>88</v>
      </c>
      <c r="F347" s="19" t="s">
        <v>1212</v>
      </c>
      <c r="G347" s="20">
        <v>88</v>
      </c>
      <c r="H347" s="9">
        <f>(((ABS(G347-E347))/E347))</f>
        <v>0</v>
      </c>
      <c r="I347" s="9">
        <f>IF(G347&lt;=80,0.07,IF(AND(G347&gt;80,G347&lt;=250),0.06,IF(AND(G347&gt;250,G347&gt;=500),0.04,IF(G347&gt;500,0.03,0))))</f>
        <v>0.06</v>
      </c>
      <c r="J347" t="str">
        <f>IF(ABS(H347)&lt;=I347,"Dentro del rango","Supera el rango")</f>
        <v>Dentro del rango</v>
      </c>
      <c r="K347" s="38">
        <v>1</v>
      </c>
      <c r="L347" s="38">
        <v>1</v>
      </c>
      <c r="M347" s="38">
        <v>1</v>
      </c>
      <c r="N347" s="38">
        <v>1</v>
      </c>
      <c r="O347" s="38">
        <v>0</v>
      </c>
      <c r="P347" s="38">
        <v>1</v>
      </c>
      <c r="Q347" s="13">
        <v>1</v>
      </c>
      <c r="R347" s="13">
        <v>1</v>
      </c>
      <c r="S347" s="13">
        <v>1</v>
      </c>
      <c r="T347" s="13">
        <v>0</v>
      </c>
      <c r="U347" s="21" t="s">
        <v>1213</v>
      </c>
      <c r="V347" t="s">
        <v>30</v>
      </c>
      <c r="W347" s="9">
        <f>(((ABS(G347-F347))/F347))</f>
        <v>0.10440154986975603</v>
      </c>
      <c r="X347" s="9">
        <f>IF(F347&lt;=80,0.07,IF(AND(F347&gt;80,F347&lt;=250),0.06,IF(AND(F347&gt;250,F347&gt;=500),0.04,IF(F347&gt;500,0.03,0))))</f>
        <v>0.04</v>
      </c>
      <c r="Y347" t="str">
        <f>IF(ABS(W347)&lt;=X347,"Dentro del rango","Supera el rango")</f>
        <v>Supera el rango</v>
      </c>
      <c r="Z347">
        <f>AVERAGE(K347,L347,M347,N347,O347,P347,Q347,R347,S347,T347)</f>
        <v>0.8</v>
      </c>
      <c r="AA347" t="str">
        <f>IF(Z347=1,"Aprobado","Ajustar")</f>
        <v>Ajustar</v>
      </c>
    </row>
    <row r="348" spans="1:27" ht="43.15">
      <c r="A348">
        <v>347</v>
      </c>
      <c r="B348" s="1" t="s">
        <v>1214</v>
      </c>
      <c r="C348" s="1" t="s">
        <v>933</v>
      </c>
      <c r="D348" s="1" t="s">
        <v>1215</v>
      </c>
      <c r="E348">
        <v>88</v>
      </c>
      <c r="F348" t="s">
        <v>1216</v>
      </c>
      <c r="G348" s="13">
        <v>88</v>
      </c>
      <c r="H348" s="9">
        <f>(((ABS(G348-E348))/E348))</f>
        <v>0</v>
      </c>
      <c r="I348" s="9">
        <f>IF(G348&lt;=80,0.07,IF(AND(G348&gt;80,G348&lt;=250),0.06,IF(AND(G348&gt;250,G348&gt;=500),0.04,IF(G348&gt;500,0.03,0))))</f>
        <v>0.06</v>
      </c>
      <c r="J348" t="str">
        <f>IF(ABS(H348)&lt;=I348,"Dentro del rango","Supera el rango")</f>
        <v>Dentro del rango</v>
      </c>
      <c r="K348" s="38">
        <v>1</v>
      </c>
      <c r="L348" s="38">
        <v>1</v>
      </c>
      <c r="M348" s="38">
        <v>1</v>
      </c>
      <c r="N348" s="38">
        <v>1</v>
      </c>
      <c r="O348" s="38">
        <v>0</v>
      </c>
      <c r="P348" s="38">
        <v>1</v>
      </c>
      <c r="Q348" s="13">
        <v>0</v>
      </c>
      <c r="R348" s="13">
        <v>0</v>
      </c>
      <c r="S348" s="13">
        <v>0</v>
      </c>
      <c r="T348" s="13">
        <v>0</v>
      </c>
      <c r="U348" s="12" t="s">
        <v>1217</v>
      </c>
      <c r="V348" t="s">
        <v>30</v>
      </c>
      <c r="W348" s="9">
        <f>(((ABS(G348-F348))/F348))</f>
        <v>5.7369630444013144E-2</v>
      </c>
      <c r="X348" s="9">
        <f>IF(F348&lt;=80,0.07,IF(AND(F348&gt;80,F348&lt;=250),0.06,IF(AND(F348&gt;250,F348&gt;=500),0.04,IF(F348&gt;500,0.03,0))))</f>
        <v>0.04</v>
      </c>
      <c r="Y348" t="str">
        <f>IF(ABS(W348)&lt;=X348,"Dentro del rango","Supera el rango")</f>
        <v>Supera el rango</v>
      </c>
      <c r="Z348">
        <f>AVERAGE(K348,L348,M348,N348,O348,P348,Q348,R348,S348,T348)</f>
        <v>0.5</v>
      </c>
      <c r="AA348" t="str">
        <f>IF(Z348=1,"Aprobado","Ajustar")</f>
        <v>Ajustar</v>
      </c>
    </row>
    <row r="349" spans="1:27" ht="28.9">
      <c r="A349">
        <v>348</v>
      </c>
      <c r="B349" s="1" t="s">
        <v>1218</v>
      </c>
      <c r="C349" s="1" t="s">
        <v>933</v>
      </c>
      <c r="D349" s="1" t="s">
        <v>1219</v>
      </c>
      <c r="E349">
        <v>93</v>
      </c>
      <c r="F349" t="s">
        <v>1220</v>
      </c>
      <c r="G349" s="13">
        <v>93</v>
      </c>
      <c r="H349" s="9">
        <f>(((ABS(G349-E349))/E349))</f>
        <v>0</v>
      </c>
      <c r="I349" s="9">
        <f>IF(G349&lt;=80,0.07,IF(AND(G349&gt;80,G349&lt;=250),0.06,IF(AND(G349&gt;250,G349&gt;=500),0.04,IF(G349&gt;500,0.03,0))))</f>
        <v>0.06</v>
      </c>
      <c r="J349" t="str">
        <f>IF(ABS(H349)&lt;=I349,"Dentro del rango","Supera el rango")</f>
        <v>Dentro del rango</v>
      </c>
      <c r="K349" s="38">
        <v>1</v>
      </c>
      <c r="L349" s="38">
        <v>1</v>
      </c>
      <c r="M349" s="38">
        <v>1</v>
      </c>
      <c r="N349" s="38">
        <v>1</v>
      </c>
      <c r="O349" s="38">
        <v>0</v>
      </c>
      <c r="P349" s="38">
        <v>1</v>
      </c>
      <c r="Q349" s="13">
        <v>1</v>
      </c>
      <c r="R349" s="13">
        <v>1</v>
      </c>
      <c r="S349" s="13">
        <v>1</v>
      </c>
      <c r="T349" s="13">
        <v>0</v>
      </c>
      <c r="U349" s="12" t="s">
        <v>1206</v>
      </c>
      <c r="V349" t="s">
        <v>30</v>
      </c>
      <c r="W349" s="9">
        <f>(((ABS(G349-F349))/F349))</f>
        <v>4.292237032664954E-3</v>
      </c>
      <c r="X349" s="9">
        <f>IF(F349&lt;=80,0.07,IF(AND(F349&gt;80,F349&lt;=250),0.06,IF(AND(F349&gt;250,F349&gt;=500),0.04,IF(F349&gt;500,0.03,0))))</f>
        <v>0.04</v>
      </c>
      <c r="Y349" t="str">
        <f>IF(ABS(W349)&lt;=X349,"Dentro del rango","Supera el rango")</f>
        <v>Dentro del rango</v>
      </c>
      <c r="Z349">
        <f>AVERAGE(K349,L349,M349,N349,O349,P349,Q349,R349,S349,T349)</f>
        <v>0.8</v>
      </c>
      <c r="AA349" t="str">
        <f>IF(Z349=1,"Aprobado","Ajustar")</f>
        <v>Ajustar</v>
      </c>
    </row>
    <row r="350" spans="1:27" ht="28.9">
      <c r="A350">
        <v>349</v>
      </c>
      <c r="B350" s="1" t="s">
        <v>1221</v>
      </c>
      <c r="C350" s="1" t="s">
        <v>933</v>
      </c>
      <c r="D350" s="1" t="s">
        <v>1222</v>
      </c>
      <c r="E350">
        <v>90</v>
      </c>
      <c r="F350" t="s">
        <v>1223</v>
      </c>
      <c r="G350" s="13">
        <v>90</v>
      </c>
      <c r="H350" s="9">
        <f>(((ABS(G350-E350))/E350))</f>
        <v>0</v>
      </c>
      <c r="I350" s="9">
        <f>IF(G350&lt;=80,0.07,IF(AND(G350&gt;80,G350&lt;=250),0.06,IF(AND(G350&gt;250,G350&gt;=500),0.04,IF(G350&gt;500,0.03,0))))</f>
        <v>0.06</v>
      </c>
      <c r="J350" t="str">
        <f>IF(ABS(H350)&lt;=I350,"Dentro del rango","Supera el rango")</f>
        <v>Dentro del rango</v>
      </c>
      <c r="K350" s="38">
        <v>1</v>
      </c>
      <c r="L350" s="38">
        <v>1</v>
      </c>
      <c r="M350" s="38">
        <v>1</v>
      </c>
      <c r="N350" s="38">
        <v>1</v>
      </c>
      <c r="O350" s="38">
        <v>0</v>
      </c>
      <c r="P350" s="38">
        <v>1</v>
      </c>
      <c r="Q350" s="13">
        <v>1</v>
      </c>
      <c r="R350" s="13">
        <v>1</v>
      </c>
      <c r="S350" s="13">
        <v>1</v>
      </c>
      <c r="T350" s="13">
        <v>0</v>
      </c>
      <c r="U350" s="12" t="s">
        <v>1224</v>
      </c>
      <c r="V350" t="s">
        <v>30</v>
      </c>
      <c r="W350" s="9">
        <f>(((ABS(G350-F350))/F350))</f>
        <v>4.3034007021652823E-3</v>
      </c>
      <c r="X350" s="9">
        <f>IF(F350&lt;=80,0.07,IF(AND(F350&gt;80,F350&lt;=250),0.06,IF(AND(F350&gt;250,F350&gt;=500),0.04,IF(F350&gt;500,0.03,0))))</f>
        <v>0.04</v>
      </c>
      <c r="Y350" t="str">
        <f>IF(ABS(W350)&lt;=X350,"Dentro del rango","Supera el rango")</f>
        <v>Dentro del rango</v>
      </c>
      <c r="Z350">
        <f>AVERAGE(K350,L350,M350,N350,O350,P350,Q350,R350,S350,T350)</f>
        <v>0.8</v>
      </c>
      <c r="AA350" t="str">
        <f>IF(Z350=1,"Aprobado","Ajustar")</f>
        <v>Ajustar</v>
      </c>
    </row>
    <row r="351" spans="1:27" ht="28.9">
      <c r="A351">
        <v>350</v>
      </c>
      <c r="B351" s="1" t="s">
        <v>1225</v>
      </c>
      <c r="C351" s="1" t="s">
        <v>933</v>
      </c>
      <c r="D351" s="1" t="s">
        <v>1226</v>
      </c>
      <c r="E351">
        <v>88</v>
      </c>
      <c r="F351" t="s">
        <v>1227</v>
      </c>
      <c r="G351" s="13">
        <v>88</v>
      </c>
      <c r="H351" s="9">
        <f>(((ABS(G351-E351))/E351))</f>
        <v>0</v>
      </c>
      <c r="I351" s="9">
        <f>IF(G351&lt;=80,0.07,IF(AND(G351&gt;80,G351&lt;=250),0.06,IF(AND(G351&gt;250,G351&gt;=500),0.04,IF(G351&gt;500,0.03,0))))</f>
        <v>0.06</v>
      </c>
      <c r="J351" t="str">
        <f>IF(ABS(H351)&lt;=I351,"Dentro del rango","Supera el rango")</f>
        <v>Dentro del rango</v>
      </c>
      <c r="K351" s="38">
        <v>1</v>
      </c>
      <c r="L351" s="38">
        <v>1</v>
      </c>
      <c r="M351" s="38">
        <v>1</v>
      </c>
      <c r="N351" s="38">
        <v>1</v>
      </c>
      <c r="O351" s="38">
        <v>0</v>
      </c>
      <c r="P351" s="38">
        <v>1</v>
      </c>
      <c r="Q351" s="13">
        <v>1</v>
      </c>
      <c r="R351" s="13">
        <v>1</v>
      </c>
      <c r="S351" s="13">
        <v>1</v>
      </c>
      <c r="T351" s="13">
        <v>0</v>
      </c>
      <c r="U351" s="12" t="s">
        <v>1206</v>
      </c>
      <c r="V351" t="s">
        <v>30</v>
      </c>
      <c r="W351" s="9">
        <f>(((ABS(G351-F351))/F351))</f>
        <v>1.7745952133594322E-3</v>
      </c>
      <c r="X351" s="9">
        <f>IF(F351&lt;=80,0.07,IF(AND(F351&gt;80,F351&lt;=250),0.06,IF(AND(F351&gt;250,F351&gt;=500),0.04,IF(F351&gt;500,0.03,0))))</f>
        <v>0.04</v>
      </c>
      <c r="Y351" t="str">
        <f>IF(ABS(W351)&lt;=X351,"Dentro del rango","Supera el rango")</f>
        <v>Dentro del rango</v>
      </c>
      <c r="Z351">
        <f>AVERAGE(K351,L351,M351,N351,O351,P351,Q351,R351,S351,T351)</f>
        <v>0.8</v>
      </c>
      <c r="AA351" t="str">
        <f>IF(Z351=1,"Aprobado","Ajustar")</f>
        <v>Ajustar</v>
      </c>
    </row>
    <row r="352" spans="1:27" ht="28.9">
      <c r="A352">
        <v>351</v>
      </c>
      <c r="B352" s="1" t="s">
        <v>1228</v>
      </c>
      <c r="C352" s="1" t="s">
        <v>933</v>
      </c>
      <c r="D352" s="1" t="s">
        <v>1229</v>
      </c>
      <c r="E352">
        <v>93</v>
      </c>
      <c r="F352" t="s">
        <v>1230</v>
      </c>
      <c r="G352" s="13">
        <v>93</v>
      </c>
      <c r="H352" s="9">
        <f>(((ABS(G352-E352))/E352))</f>
        <v>0</v>
      </c>
      <c r="I352" s="9">
        <f>IF(G352&lt;=80,0.07,IF(AND(G352&gt;80,G352&lt;=250),0.06,IF(AND(G352&gt;250,G352&gt;=500),0.04,IF(G352&gt;500,0.03,0))))</f>
        <v>0.06</v>
      </c>
      <c r="J352" t="str">
        <f>IF(ABS(H352)&lt;=I352,"Dentro del rango","Supera el rango")</f>
        <v>Dentro del rango</v>
      </c>
      <c r="K352" s="38">
        <v>1</v>
      </c>
      <c r="L352" s="38">
        <v>1</v>
      </c>
      <c r="M352" s="38">
        <v>1</v>
      </c>
      <c r="N352" s="38">
        <v>1</v>
      </c>
      <c r="O352" s="38">
        <v>0</v>
      </c>
      <c r="P352" s="38">
        <v>1</v>
      </c>
      <c r="Q352" s="13">
        <v>1</v>
      </c>
      <c r="R352" s="13">
        <v>1</v>
      </c>
      <c r="S352" s="13">
        <v>1</v>
      </c>
      <c r="T352" s="13">
        <v>0</v>
      </c>
      <c r="U352" s="12" t="s">
        <v>1231</v>
      </c>
      <c r="V352" t="s">
        <v>30</v>
      </c>
      <c r="W352" s="9">
        <f>(((ABS(G352-F352))/F352))</f>
        <v>2.6380809446757318E-3</v>
      </c>
      <c r="X352" s="9">
        <f>IF(F352&lt;=80,0.07,IF(AND(F352&gt;80,F352&lt;=250),0.06,IF(AND(F352&gt;250,F352&gt;=500),0.04,IF(F352&gt;500,0.03,0))))</f>
        <v>0.04</v>
      </c>
      <c r="Y352" t="str">
        <f>IF(ABS(W352)&lt;=X352,"Dentro del rango","Supera el rango")</f>
        <v>Dentro del rango</v>
      </c>
      <c r="Z352">
        <f>AVERAGE(K352,L352,M352,N352,O352,P352,Q352,R352,S352,T352)</f>
        <v>0.8</v>
      </c>
      <c r="AA352" t="str">
        <f>IF(Z352=1,"Aprobado","Ajustar")</f>
        <v>Ajustar</v>
      </c>
    </row>
    <row r="353" spans="1:27" ht="28.9">
      <c r="A353">
        <v>352</v>
      </c>
      <c r="B353" s="1" t="s">
        <v>1232</v>
      </c>
      <c r="C353" s="1" t="s">
        <v>933</v>
      </c>
      <c r="D353" s="1" t="s">
        <v>1233</v>
      </c>
      <c r="E353">
        <v>93</v>
      </c>
      <c r="F353" t="s">
        <v>1234</v>
      </c>
      <c r="G353" s="13">
        <v>93</v>
      </c>
      <c r="H353" s="9">
        <f>(((ABS(G353-E353))/E353))</f>
        <v>0</v>
      </c>
      <c r="I353" s="9">
        <f>IF(G353&lt;=80,0.07,IF(AND(G353&gt;80,G353&lt;=250),0.06,IF(AND(G353&gt;250,G353&gt;=500),0.04,IF(G353&gt;500,0.03,0))))</f>
        <v>0.06</v>
      </c>
      <c r="J353" t="str">
        <f>IF(ABS(H353)&lt;=I353,"Dentro del rango","Supera el rango")</f>
        <v>Dentro del rango</v>
      </c>
      <c r="K353" s="38">
        <v>1</v>
      </c>
      <c r="L353" s="38">
        <v>1</v>
      </c>
      <c r="M353" s="38">
        <v>1</v>
      </c>
      <c r="N353" s="38">
        <v>1</v>
      </c>
      <c r="O353" s="38">
        <v>0</v>
      </c>
      <c r="P353" s="38">
        <v>1</v>
      </c>
      <c r="Q353" s="13">
        <v>1</v>
      </c>
      <c r="R353" s="13">
        <v>1</v>
      </c>
      <c r="S353" s="13">
        <v>1</v>
      </c>
      <c r="T353" s="13">
        <v>0</v>
      </c>
      <c r="U353" s="12" t="s">
        <v>1235</v>
      </c>
      <c r="V353" t="s">
        <v>30</v>
      </c>
      <c r="W353" s="9">
        <f>(((ABS(G353-F353))/F353))</f>
        <v>3.2621987351948607E-3</v>
      </c>
      <c r="X353" s="9">
        <f>IF(F353&lt;=80,0.07,IF(AND(F353&gt;80,F353&lt;=250),0.06,IF(AND(F353&gt;250,F353&gt;=500),0.04,IF(F353&gt;500,0.03,0))))</f>
        <v>0.04</v>
      </c>
      <c r="Y353" t="str">
        <f>IF(ABS(W353)&lt;=X353,"Dentro del rango","Supera el rango")</f>
        <v>Dentro del rango</v>
      </c>
      <c r="Z353">
        <f>AVERAGE(K353,L353,M353,N353,O353,P353,Q353,R353,S353,T353)</f>
        <v>0.8</v>
      </c>
      <c r="AA353" t="str">
        <f>IF(Z353=1,"Aprobado","Ajustar")</f>
        <v>Ajustar</v>
      </c>
    </row>
    <row r="354" spans="1:27" ht="28.9">
      <c r="A354">
        <v>353</v>
      </c>
      <c r="B354" s="1" t="s">
        <v>1236</v>
      </c>
      <c r="C354" s="1" t="s">
        <v>933</v>
      </c>
      <c r="D354" s="1" t="s">
        <v>1237</v>
      </c>
      <c r="E354">
        <v>93</v>
      </c>
      <c r="F354" t="s">
        <v>1238</v>
      </c>
      <c r="G354" s="13">
        <v>93</v>
      </c>
      <c r="H354" s="9">
        <f>(((ABS(G354-E354))/E354))</f>
        <v>0</v>
      </c>
      <c r="I354" s="9">
        <f>IF(G354&lt;=80,0.07,IF(AND(G354&gt;80,G354&lt;=250),0.06,IF(AND(G354&gt;250,G354&gt;=500),0.04,IF(G354&gt;500,0.03,0))))</f>
        <v>0.06</v>
      </c>
      <c r="J354" t="str">
        <f>IF(ABS(H354)&lt;=I354,"Dentro del rango","Supera el rango")</f>
        <v>Dentro del rango</v>
      </c>
      <c r="K354" s="38">
        <v>1</v>
      </c>
      <c r="L354" s="38">
        <v>1</v>
      </c>
      <c r="M354" s="38">
        <v>1</v>
      </c>
      <c r="N354" s="38">
        <v>1</v>
      </c>
      <c r="O354" s="38">
        <v>0</v>
      </c>
      <c r="P354" s="38">
        <v>1</v>
      </c>
      <c r="Q354" s="13">
        <v>1</v>
      </c>
      <c r="R354" s="13">
        <v>1</v>
      </c>
      <c r="S354" s="13">
        <v>1</v>
      </c>
      <c r="T354" s="13">
        <v>0</v>
      </c>
      <c r="U354" s="12" t="s">
        <v>1239</v>
      </c>
      <c r="V354" t="s">
        <v>30</v>
      </c>
      <c r="W354" s="9">
        <f>(((ABS(G354-F354))/F354))</f>
        <v>2.5846416452012474E-3</v>
      </c>
      <c r="X354" s="9">
        <f>IF(F354&lt;=80,0.07,IF(AND(F354&gt;80,F354&lt;=250),0.06,IF(AND(F354&gt;250,F354&gt;=500),0.04,IF(F354&gt;500,0.03,0))))</f>
        <v>0.04</v>
      </c>
      <c r="Y354" t="str">
        <f>IF(ABS(W354)&lt;=X354,"Dentro del rango","Supera el rango")</f>
        <v>Dentro del rango</v>
      </c>
      <c r="Z354">
        <f>AVERAGE(K354,L354,M354,N354,O354,P354,Q354,R354,S354,T354)</f>
        <v>0.8</v>
      </c>
      <c r="AA354" t="str">
        <f>IF(Z354=1,"Aprobado","Ajustar")</f>
        <v>Ajustar</v>
      </c>
    </row>
    <row r="355" spans="1:27" ht="28.9">
      <c r="A355">
        <v>354</v>
      </c>
      <c r="B355" s="1" t="s">
        <v>1240</v>
      </c>
      <c r="C355" s="1" t="s">
        <v>933</v>
      </c>
      <c r="D355" s="1" t="s">
        <v>1241</v>
      </c>
      <c r="E355">
        <v>93</v>
      </c>
      <c r="F355" t="s">
        <v>1242</v>
      </c>
      <c r="G355" s="13">
        <v>93</v>
      </c>
      <c r="H355" s="9">
        <f>(((ABS(G355-E355))/E355))</f>
        <v>0</v>
      </c>
      <c r="I355" s="9">
        <f>IF(G355&lt;=80,0.07,IF(AND(G355&gt;80,G355&lt;=250),0.06,IF(AND(G355&gt;250,G355&gt;=500),0.04,IF(G355&gt;500,0.03,0))))</f>
        <v>0.06</v>
      </c>
      <c r="J355" t="str">
        <f>IF(ABS(H355)&lt;=I355,"Dentro del rango","Supera el rango")</f>
        <v>Dentro del rango</v>
      </c>
      <c r="K355" s="38">
        <v>1</v>
      </c>
      <c r="L355" s="38">
        <v>1</v>
      </c>
      <c r="M355" s="38">
        <v>1</v>
      </c>
      <c r="N355" s="38">
        <v>1</v>
      </c>
      <c r="O355" s="38">
        <v>0</v>
      </c>
      <c r="P355" s="38">
        <v>1</v>
      </c>
      <c r="Q355" s="13">
        <v>1</v>
      </c>
      <c r="R355" s="13">
        <v>1</v>
      </c>
      <c r="S355" s="13">
        <v>1</v>
      </c>
      <c r="T355" s="13">
        <v>0</v>
      </c>
      <c r="U355" s="12" t="s">
        <v>1243</v>
      </c>
      <c r="V355" t="s">
        <v>30</v>
      </c>
      <c r="W355" s="9">
        <f>(((ABS(G355-F355))/F355))</f>
        <v>8.6874453532729996E-3</v>
      </c>
      <c r="X355" s="9">
        <f>IF(F355&lt;=80,0.07,IF(AND(F355&gt;80,F355&lt;=250),0.06,IF(AND(F355&gt;250,F355&gt;=500),0.04,IF(F355&gt;500,0.03,0))))</f>
        <v>0.04</v>
      </c>
      <c r="Y355" t="str">
        <f>IF(ABS(W355)&lt;=X355,"Dentro del rango","Supera el rango")</f>
        <v>Dentro del rango</v>
      </c>
      <c r="Z355">
        <f>AVERAGE(K355,L355,M355,N355,O355,P355,Q355,R355,S355,T355)</f>
        <v>0.8</v>
      </c>
      <c r="AA355" t="str">
        <f>IF(Z355=1,"Aprobado","Ajustar")</f>
        <v>Ajustar</v>
      </c>
    </row>
    <row r="356" spans="1:27" ht="43.15">
      <c r="A356">
        <v>355</v>
      </c>
      <c r="B356" s="1" t="s">
        <v>1244</v>
      </c>
      <c r="C356" s="1" t="s">
        <v>933</v>
      </c>
      <c r="D356" s="1" t="s">
        <v>1245</v>
      </c>
      <c r="E356" s="19">
        <v>102</v>
      </c>
      <c r="F356" s="19" t="s">
        <v>1246</v>
      </c>
      <c r="G356" s="20">
        <v>102</v>
      </c>
      <c r="H356" s="9">
        <f>(((ABS(G356-E356))/E356))</f>
        <v>0</v>
      </c>
      <c r="I356" s="9">
        <f>IF(G356&lt;=80,0.07,IF(AND(G356&gt;80,G356&lt;=250),0.06,IF(AND(G356&gt;250,G356&gt;=500),0.04,IF(G356&gt;500,0.03,0))))</f>
        <v>0.06</v>
      </c>
      <c r="J356" t="str">
        <f>IF(ABS(H356)&lt;=I356,"Dentro del rango","Supera el rango")</f>
        <v>Dentro del rango</v>
      </c>
      <c r="K356" s="38">
        <v>1</v>
      </c>
      <c r="L356" s="38">
        <v>1</v>
      </c>
      <c r="M356" s="38">
        <v>1</v>
      </c>
      <c r="N356" s="38">
        <v>1</v>
      </c>
      <c r="O356" s="38">
        <v>0</v>
      </c>
      <c r="P356" s="38">
        <v>1</v>
      </c>
      <c r="Q356" s="13">
        <v>1</v>
      </c>
      <c r="R356" s="13">
        <v>1</v>
      </c>
      <c r="S356" s="13">
        <v>1</v>
      </c>
      <c r="T356" s="13">
        <v>1</v>
      </c>
      <c r="U356" s="21" t="s">
        <v>1247</v>
      </c>
      <c r="V356" t="s">
        <v>30</v>
      </c>
      <c r="W356" s="9">
        <f>(((ABS(G356-F356))/F356))</f>
        <v>0.35929187832857296</v>
      </c>
      <c r="X356" s="9">
        <f>IF(F356&lt;=80,0.07,IF(AND(F356&gt;80,F356&lt;=250),0.06,IF(AND(F356&gt;250,F356&gt;=500),0.04,IF(F356&gt;500,0.03,0))))</f>
        <v>0.04</v>
      </c>
      <c r="Y356" t="str">
        <f>IF(ABS(W356)&lt;=X356,"Dentro del rango","Supera el rango")</f>
        <v>Supera el rango</v>
      </c>
      <c r="Z356">
        <f>AVERAGE(K356,L356,M356,N356,O356,P356,Q356,R356,S356,T356)</f>
        <v>0.9</v>
      </c>
      <c r="AA356" t="str">
        <f>IF(Z356=1,"Aprobado","Ajustar")</f>
        <v>Ajustar</v>
      </c>
    </row>
    <row r="357" spans="1:27" ht="28.9">
      <c r="A357">
        <v>356</v>
      </c>
      <c r="B357" s="1" t="s">
        <v>1248</v>
      </c>
      <c r="C357" s="1" t="s">
        <v>933</v>
      </c>
      <c r="D357" s="1" t="s">
        <v>1249</v>
      </c>
      <c r="E357">
        <v>93</v>
      </c>
      <c r="F357" t="s">
        <v>1250</v>
      </c>
      <c r="G357" s="13">
        <v>93</v>
      </c>
      <c r="H357" s="9">
        <f>(((ABS(G357-E357))/E357))</f>
        <v>0</v>
      </c>
      <c r="I357" s="9">
        <f>IF(G357&lt;=80,0.07,IF(AND(G357&gt;80,G357&lt;=250),0.06,IF(AND(G357&gt;250,G357&gt;=500),0.04,IF(G357&gt;500,0.03,0))))</f>
        <v>0.06</v>
      </c>
      <c r="J357" t="str">
        <f>IF(ABS(H357)&lt;=I357,"Dentro del rango","Supera el rango")</f>
        <v>Dentro del rango</v>
      </c>
      <c r="K357" s="38">
        <v>1</v>
      </c>
      <c r="L357" s="38">
        <v>1</v>
      </c>
      <c r="M357" s="38">
        <v>1</v>
      </c>
      <c r="N357" s="38">
        <v>1</v>
      </c>
      <c r="O357" s="38">
        <v>0</v>
      </c>
      <c r="P357" s="38">
        <v>1</v>
      </c>
      <c r="Q357" s="13">
        <v>1</v>
      </c>
      <c r="R357" s="13">
        <v>1</v>
      </c>
      <c r="S357" s="13">
        <v>1</v>
      </c>
      <c r="T357" s="13">
        <v>0</v>
      </c>
      <c r="U357" s="12" t="s">
        <v>1235</v>
      </c>
      <c r="V357" t="s">
        <v>30</v>
      </c>
      <c r="W357" s="9">
        <f>(((ABS(G357-F357))/F357))</f>
        <v>2.545722310422961E-3</v>
      </c>
      <c r="X357" s="9">
        <f>IF(F357&lt;=80,0.07,IF(AND(F357&gt;80,F357&lt;=250),0.06,IF(AND(F357&gt;250,F357&gt;=500),0.04,IF(F357&gt;500,0.03,0))))</f>
        <v>0.04</v>
      </c>
      <c r="Y357" t="str">
        <f>IF(ABS(W357)&lt;=X357,"Dentro del rango","Supera el rango")</f>
        <v>Dentro del rango</v>
      </c>
      <c r="Z357">
        <f>AVERAGE(K357,L357,M357,N357,O357,P357,Q357,R357,S357,T357)</f>
        <v>0.8</v>
      </c>
      <c r="AA357" t="str">
        <f>IF(Z357=1,"Aprobado","Ajustar")</f>
        <v>Ajustar</v>
      </c>
    </row>
    <row r="358" spans="1:27" ht="28.9">
      <c r="A358">
        <v>357</v>
      </c>
      <c r="B358" s="1" t="s">
        <v>1251</v>
      </c>
      <c r="C358" s="1" t="s">
        <v>933</v>
      </c>
      <c r="D358" s="1" t="s">
        <v>1252</v>
      </c>
      <c r="E358">
        <v>93</v>
      </c>
      <c r="F358" t="s">
        <v>1253</v>
      </c>
      <c r="G358" s="13">
        <v>93</v>
      </c>
      <c r="H358" s="9">
        <f>(((ABS(G358-E358))/E358))</f>
        <v>0</v>
      </c>
      <c r="I358" s="9">
        <f>IF(G358&lt;=80,0.07,IF(AND(G358&gt;80,G358&lt;=250),0.06,IF(AND(G358&gt;250,G358&gt;=500),0.04,IF(G358&gt;500,0.03,0))))</f>
        <v>0.06</v>
      </c>
      <c r="J358" t="str">
        <f>IF(ABS(H358)&lt;=I358,"Dentro del rango","Supera el rango")</f>
        <v>Dentro del rango</v>
      </c>
      <c r="K358" s="38">
        <v>1</v>
      </c>
      <c r="L358" s="38">
        <v>1</v>
      </c>
      <c r="M358" s="38">
        <v>1</v>
      </c>
      <c r="N358" s="38">
        <v>1</v>
      </c>
      <c r="O358" s="38">
        <v>0</v>
      </c>
      <c r="P358" s="38">
        <v>1</v>
      </c>
      <c r="Q358" s="13">
        <v>1</v>
      </c>
      <c r="R358" s="13">
        <v>1</v>
      </c>
      <c r="S358" s="13">
        <v>1</v>
      </c>
      <c r="T358" s="13">
        <v>0</v>
      </c>
      <c r="U358" s="12" t="s">
        <v>1235</v>
      </c>
      <c r="V358" t="s">
        <v>30</v>
      </c>
      <c r="W358" s="9">
        <f>(((ABS(G358-F358))/F358))</f>
        <v>2.5330128461670304E-3</v>
      </c>
      <c r="X358" s="9">
        <f>IF(F358&lt;=80,0.07,IF(AND(F358&gt;80,F358&lt;=250),0.06,IF(AND(F358&gt;250,F358&gt;=500),0.04,IF(F358&gt;500,0.03,0))))</f>
        <v>0.04</v>
      </c>
      <c r="Y358" t="str">
        <f>IF(ABS(W358)&lt;=X358,"Dentro del rango","Supera el rango")</f>
        <v>Dentro del rango</v>
      </c>
      <c r="Z358">
        <f>AVERAGE(K358,L358,M358,N358,O358,P358,Q358,R358,S358,T358)</f>
        <v>0.8</v>
      </c>
      <c r="AA358" t="str">
        <f>IF(Z358=1,"Aprobado","Ajustar")</f>
        <v>Ajustar</v>
      </c>
    </row>
    <row r="359" spans="1:27" ht="43.15">
      <c r="A359">
        <v>358</v>
      </c>
      <c r="B359" s="1" t="s">
        <v>1254</v>
      </c>
      <c r="C359" s="1" t="s">
        <v>933</v>
      </c>
      <c r="D359" s="1" t="s">
        <v>1255</v>
      </c>
      <c r="E359" s="19">
        <v>93</v>
      </c>
      <c r="F359" s="19" t="s">
        <v>1256</v>
      </c>
      <c r="G359" s="20">
        <v>93</v>
      </c>
      <c r="H359" s="9">
        <f>(((ABS(G359-E359))/E359))</f>
        <v>0</v>
      </c>
      <c r="I359" s="9">
        <f>IF(G359&lt;=80,0.07,IF(AND(G359&gt;80,G359&lt;=250),0.06,IF(AND(G359&gt;250,G359&gt;=500),0.04,IF(G359&gt;500,0.03,0))))</f>
        <v>0.06</v>
      </c>
      <c r="J359" t="str">
        <f>IF(ABS(H359)&lt;=I359,"Dentro del rango","Supera el rango")</f>
        <v>Dentro del rango</v>
      </c>
      <c r="K359" s="38">
        <v>1</v>
      </c>
      <c r="L359" s="38">
        <v>1</v>
      </c>
      <c r="M359" s="38">
        <v>1</v>
      </c>
      <c r="N359" s="38">
        <v>1</v>
      </c>
      <c r="O359" s="38">
        <v>0</v>
      </c>
      <c r="P359" s="38">
        <v>1</v>
      </c>
      <c r="Q359" s="13">
        <v>1</v>
      </c>
      <c r="R359" s="13">
        <v>1</v>
      </c>
      <c r="S359" s="13">
        <v>1</v>
      </c>
      <c r="T359" s="13">
        <v>0</v>
      </c>
      <c r="U359" s="21" t="s">
        <v>1257</v>
      </c>
      <c r="V359" t="s">
        <v>30</v>
      </c>
      <c r="W359" s="9">
        <f>(((ABS(G359-F359))/F359))</f>
        <v>0.10763444638504638</v>
      </c>
      <c r="X359" s="9">
        <f>IF(F359&lt;=80,0.07,IF(AND(F359&gt;80,F359&lt;=250),0.06,IF(AND(F359&gt;250,F359&gt;=500),0.04,IF(F359&gt;500,0.03,0))))</f>
        <v>0.04</v>
      </c>
      <c r="Y359" t="str">
        <f>IF(ABS(W359)&lt;=X359,"Dentro del rango","Supera el rango")</f>
        <v>Supera el rango</v>
      </c>
      <c r="Z359">
        <f>AVERAGE(K359,L359,M359,N359,O359,P359,Q359,R359,S359,T359)</f>
        <v>0.8</v>
      </c>
      <c r="AA359" t="str">
        <f>IF(Z359=1,"Aprobado","Ajustar")</f>
        <v>Ajustar</v>
      </c>
    </row>
    <row r="360" spans="1:27" ht="28.9">
      <c r="A360">
        <v>359</v>
      </c>
      <c r="B360" s="1" t="s">
        <v>1258</v>
      </c>
      <c r="C360" s="1" t="s">
        <v>933</v>
      </c>
      <c r="D360" s="1" t="s">
        <v>1259</v>
      </c>
      <c r="E360">
        <v>90</v>
      </c>
      <c r="F360" t="s">
        <v>1260</v>
      </c>
      <c r="G360" s="13">
        <v>90</v>
      </c>
      <c r="H360" s="9">
        <f>(((ABS(G360-E360))/E360))</f>
        <v>0</v>
      </c>
      <c r="I360" s="9">
        <f>IF(G360&lt;=80,0.07,IF(AND(G360&gt;80,G360&lt;=250),0.06,IF(AND(G360&gt;250,G360&gt;=500),0.04,IF(G360&gt;500,0.03,0))))</f>
        <v>0.06</v>
      </c>
      <c r="J360" t="str">
        <f>IF(ABS(H360)&lt;=I360,"Dentro del rango","Supera el rango")</f>
        <v>Dentro del rango</v>
      </c>
      <c r="K360" s="38">
        <v>1</v>
      </c>
      <c r="L360" s="38">
        <v>1</v>
      </c>
      <c r="M360" s="38">
        <v>1</v>
      </c>
      <c r="N360" s="38">
        <v>1</v>
      </c>
      <c r="O360" s="38">
        <v>0</v>
      </c>
      <c r="P360" s="38">
        <v>1</v>
      </c>
      <c r="Q360" s="13">
        <v>1</v>
      </c>
      <c r="R360" s="13">
        <v>1</v>
      </c>
      <c r="S360" s="13">
        <v>1</v>
      </c>
      <c r="T360" s="13">
        <v>0</v>
      </c>
      <c r="U360" s="12" t="s">
        <v>1206</v>
      </c>
      <c r="V360" t="s">
        <v>30</v>
      </c>
      <c r="W360" s="9">
        <f>(((ABS(G360-F360))/F360))</f>
        <v>4.2931449930952176E-3</v>
      </c>
      <c r="X360" s="9">
        <f>IF(F360&lt;=80,0.07,IF(AND(F360&gt;80,F360&lt;=250),0.06,IF(AND(F360&gt;250,F360&gt;=500),0.04,IF(F360&gt;500,0.03,0))))</f>
        <v>0.04</v>
      </c>
      <c r="Y360" t="str">
        <f>IF(ABS(W360)&lt;=X360,"Dentro del rango","Supera el rango")</f>
        <v>Dentro del rango</v>
      </c>
      <c r="Z360">
        <f>AVERAGE(K360,L360,M360,N360,O360,P360,Q360,R360,S360,T360)</f>
        <v>0.8</v>
      </c>
      <c r="AA360" t="str">
        <f>IF(Z360=1,"Aprobado","Ajustar")</f>
        <v>Ajustar</v>
      </c>
    </row>
    <row r="361" spans="1:27" ht="28.9">
      <c r="A361">
        <v>360</v>
      </c>
      <c r="B361" s="1" t="s">
        <v>1261</v>
      </c>
      <c r="C361" s="1" t="s">
        <v>933</v>
      </c>
      <c r="D361" s="1" t="s">
        <v>1262</v>
      </c>
      <c r="E361">
        <v>93</v>
      </c>
      <c r="F361" t="s">
        <v>1263</v>
      </c>
      <c r="G361" s="13">
        <v>93</v>
      </c>
      <c r="H361" s="9">
        <f>(((ABS(G361-E361))/E361))</f>
        <v>0</v>
      </c>
      <c r="I361" s="9">
        <f>IF(G361&lt;=80,0.07,IF(AND(G361&gt;80,G361&lt;=250),0.06,IF(AND(G361&gt;250,G361&gt;=500),0.04,IF(G361&gt;500,0.03,0))))</f>
        <v>0.06</v>
      </c>
      <c r="J361" t="str">
        <f>IF(ABS(H361)&lt;=I361,"Dentro del rango","Supera el rango")</f>
        <v>Dentro del rango</v>
      </c>
      <c r="K361" s="38">
        <v>1</v>
      </c>
      <c r="L361" s="38">
        <v>1</v>
      </c>
      <c r="M361" s="38">
        <v>1</v>
      </c>
      <c r="N361" s="38">
        <v>1</v>
      </c>
      <c r="O361" s="38">
        <v>0</v>
      </c>
      <c r="P361" s="38">
        <v>1</v>
      </c>
      <c r="Q361" s="13">
        <v>1</v>
      </c>
      <c r="R361" s="13">
        <v>1</v>
      </c>
      <c r="S361" s="13">
        <v>1</v>
      </c>
      <c r="T361" s="13">
        <v>0</v>
      </c>
      <c r="U361" s="12" t="s">
        <v>1264</v>
      </c>
      <c r="V361" t="s">
        <v>30</v>
      </c>
      <c r="W361" s="9">
        <f>(((ABS(G361-F361))/F361))</f>
        <v>4.4120690154212435E-3</v>
      </c>
      <c r="X361" s="9">
        <f>IF(F361&lt;=80,0.07,IF(AND(F361&gt;80,F361&lt;=250),0.06,IF(AND(F361&gt;250,F361&gt;=500),0.04,IF(F361&gt;500,0.03,0))))</f>
        <v>0.04</v>
      </c>
      <c r="Y361" t="str">
        <f>IF(ABS(W361)&lt;=X361,"Dentro del rango","Supera el rango")</f>
        <v>Dentro del rango</v>
      </c>
      <c r="Z361">
        <f>AVERAGE(K361,L361,M361,N361,O361,P361,Q361,R361,S361,T361)</f>
        <v>0.8</v>
      </c>
      <c r="AA361" t="str">
        <f>IF(Z361=1,"Aprobado","Ajustar")</f>
        <v>Ajustar</v>
      </c>
    </row>
    <row r="362" spans="1:27" ht="28.9">
      <c r="A362">
        <v>361</v>
      </c>
      <c r="B362" s="1" t="s">
        <v>1265</v>
      </c>
      <c r="C362" s="1" t="s">
        <v>933</v>
      </c>
      <c r="D362" s="1" t="s">
        <v>1266</v>
      </c>
      <c r="E362">
        <v>93</v>
      </c>
      <c r="F362" t="s">
        <v>1267</v>
      </c>
      <c r="G362" s="13">
        <v>93</v>
      </c>
      <c r="H362" s="9">
        <f>(((ABS(G362-E362))/E362))</f>
        <v>0</v>
      </c>
      <c r="I362" s="9">
        <f>IF(G362&lt;=80,0.07,IF(AND(G362&gt;80,G362&lt;=250),0.06,IF(AND(G362&gt;250,G362&gt;=500),0.04,IF(G362&gt;500,0.03,0))))</f>
        <v>0.06</v>
      </c>
      <c r="J362" t="str">
        <f>IF(ABS(H362)&lt;=I362,"Dentro del rango","Supera el rango")</f>
        <v>Dentro del rango</v>
      </c>
      <c r="K362" s="38">
        <v>1</v>
      </c>
      <c r="L362" s="38">
        <v>1</v>
      </c>
      <c r="M362" s="38">
        <v>1</v>
      </c>
      <c r="N362" s="38">
        <v>1</v>
      </c>
      <c r="O362" s="38">
        <v>0</v>
      </c>
      <c r="P362" s="38">
        <v>1</v>
      </c>
      <c r="Q362" s="13">
        <v>1</v>
      </c>
      <c r="R362" s="13">
        <v>1</v>
      </c>
      <c r="S362" s="13">
        <v>1</v>
      </c>
      <c r="T362" s="13">
        <v>0</v>
      </c>
      <c r="U362" s="12" t="s">
        <v>1235</v>
      </c>
      <c r="V362" t="s">
        <v>30</v>
      </c>
      <c r="W362" s="9">
        <f>(((ABS(G362-F362))/F362))</f>
        <v>2.5796590235203395E-3</v>
      </c>
      <c r="X362" s="9">
        <f>IF(F362&lt;=80,0.07,IF(AND(F362&gt;80,F362&lt;=250),0.06,IF(AND(F362&gt;250,F362&gt;=500),0.04,IF(F362&gt;500,0.03,0))))</f>
        <v>0.04</v>
      </c>
      <c r="Y362" t="str">
        <f>IF(ABS(W362)&lt;=X362,"Dentro del rango","Supera el rango")</f>
        <v>Dentro del rango</v>
      </c>
      <c r="Z362">
        <f>AVERAGE(K362,L362,M362,N362,O362,P362,Q362,R362,S362,T362)</f>
        <v>0.8</v>
      </c>
      <c r="AA362" t="str">
        <f>IF(Z362=1,"Aprobado","Ajustar")</f>
        <v>Ajustar</v>
      </c>
    </row>
    <row r="363" spans="1:27" ht="28.9">
      <c r="A363">
        <v>362</v>
      </c>
      <c r="B363" s="1" t="s">
        <v>1268</v>
      </c>
      <c r="C363" s="1" t="s">
        <v>933</v>
      </c>
      <c r="D363" s="1" t="s">
        <v>1269</v>
      </c>
      <c r="E363">
        <v>93</v>
      </c>
      <c r="F363" t="s">
        <v>1270</v>
      </c>
      <c r="G363" s="13">
        <v>93</v>
      </c>
      <c r="H363" s="9">
        <f>(((ABS(G363-E363))/E363))</f>
        <v>0</v>
      </c>
      <c r="I363" s="9">
        <f>IF(G363&lt;=80,0.07,IF(AND(G363&gt;80,G363&lt;=250),0.06,IF(AND(G363&gt;250,G363&gt;=500),0.04,IF(G363&gt;500,0.03,0))))</f>
        <v>0.06</v>
      </c>
      <c r="J363" t="str">
        <f>IF(ABS(H363)&lt;=I363,"Dentro del rango","Supera el rango")</f>
        <v>Dentro del rango</v>
      </c>
      <c r="K363" s="38">
        <v>1</v>
      </c>
      <c r="L363" s="38">
        <v>1</v>
      </c>
      <c r="M363" s="38">
        <v>1</v>
      </c>
      <c r="N363" s="38">
        <v>1</v>
      </c>
      <c r="O363" s="38">
        <v>0</v>
      </c>
      <c r="P363" s="38">
        <v>1</v>
      </c>
      <c r="Q363" s="13">
        <v>1</v>
      </c>
      <c r="R363" s="13">
        <v>1</v>
      </c>
      <c r="S363" s="13">
        <v>1</v>
      </c>
      <c r="T363" s="13">
        <v>0</v>
      </c>
      <c r="U363" s="12" t="s">
        <v>1235</v>
      </c>
      <c r="V363" t="s">
        <v>30</v>
      </c>
      <c r="W363" s="9">
        <f>(((ABS(G363-F363))/F363))</f>
        <v>1.4876407587198534E-2</v>
      </c>
      <c r="X363" s="9">
        <f>IF(F363&lt;=80,0.07,IF(AND(F363&gt;80,F363&lt;=250),0.06,IF(AND(F363&gt;250,F363&gt;=500),0.04,IF(F363&gt;500,0.03,0))))</f>
        <v>0.04</v>
      </c>
      <c r="Y363" t="str">
        <f>IF(ABS(W363)&lt;=X363,"Dentro del rango","Supera el rango")</f>
        <v>Dentro del rango</v>
      </c>
      <c r="Z363">
        <f>AVERAGE(K363,L363,M363,N363,O363,P363,Q363,R363,S363,T363)</f>
        <v>0.8</v>
      </c>
      <c r="AA363" t="str">
        <f>IF(Z363=1,"Aprobado","Ajustar")</f>
        <v>Ajustar</v>
      </c>
    </row>
    <row r="364" spans="1:27" ht="43.15">
      <c r="A364">
        <v>363</v>
      </c>
      <c r="B364" s="1" t="s">
        <v>1271</v>
      </c>
      <c r="C364" s="1" t="s">
        <v>933</v>
      </c>
      <c r="D364" s="1" t="s">
        <v>1272</v>
      </c>
      <c r="E364">
        <v>97</v>
      </c>
      <c r="F364" t="s">
        <v>1273</v>
      </c>
      <c r="G364" s="13">
        <v>97</v>
      </c>
      <c r="H364" s="9">
        <f>(((ABS(G364-E364))/E364))</f>
        <v>0</v>
      </c>
      <c r="I364" s="9">
        <f>IF(G364&lt;=80,0.07,IF(AND(G364&gt;80,G364&lt;=250),0.06,IF(AND(G364&gt;250,G364&gt;=500),0.04,IF(G364&gt;500,0.03,0))))</f>
        <v>0.06</v>
      </c>
      <c r="J364" t="str">
        <f>IF(ABS(H364)&lt;=I364,"Dentro del rango","Supera el rango")</f>
        <v>Dentro del rango</v>
      </c>
      <c r="K364" s="38">
        <v>1</v>
      </c>
      <c r="L364" s="38">
        <v>1</v>
      </c>
      <c r="M364" s="38">
        <v>1</v>
      </c>
      <c r="N364" s="38">
        <v>1</v>
      </c>
      <c r="O364" s="38">
        <v>0</v>
      </c>
      <c r="P364" s="38">
        <v>1</v>
      </c>
      <c r="Q364" s="13">
        <v>0</v>
      </c>
      <c r="R364" s="13">
        <v>0</v>
      </c>
      <c r="S364" s="13">
        <v>0</v>
      </c>
      <c r="T364" s="13">
        <v>0</v>
      </c>
      <c r="U364" s="12" t="s">
        <v>1274</v>
      </c>
      <c r="V364" t="s">
        <v>30</v>
      </c>
      <c r="W364" s="9">
        <f>(((ABS(G364-F364))/F364))</f>
        <v>3.1265343308577035E-3</v>
      </c>
      <c r="X364" s="9">
        <f>IF(F364&lt;=80,0.07,IF(AND(F364&gt;80,F364&lt;=250),0.06,IF(AND(F364&gt;250,F364&gt;=500),0.04,IF(F364&gt;500,0.03,0))))</f>
        <v>0.04</v>
      </c>
      <c r="Y364" t="str">
        <f>IF(ABS(W364)&lt;=X364,"Dentro del rango","Supera el rango")</f>
        <v>Dentro del rango</v>
      </c>
      <c r="Z364">
        <f>AVERAGE(K364,L364,M364,N364,O364,P364,Q364,R364,S364,T364)</f>
        <v>0.5</v>
      </c>
      <c r="AA364" t="str">
        <f>IF(Z364=1,"Aprobado","Ajustar")</f>
        <v>Ajustar</v>
      </c>
    </row>
    <row r="365" spans="1:27" ht="43.15">
      <c r="A365">
        <v>364</v>
      </c>
      <c r="B365" s="1" t="s">
        <v>1275</v>
      </c>
      <c r="C365" s="1" t="s">
        <v>933</v>
      </c>
      <c r="D365" s="1" t="s">
        <v>1276</v>
      </c>
      <c r="E365" s="19">
        <v>90</v>
      </c>
      <c r="F365" s="19" t="s">
        <v>1277</v>
      </c>
      <c r="G365" s="20">
        <v>90</v>
      </c>
      <c r="H365" s="9">
        <f>(((ABS(G365-E365))/E365))</f>
        <v>0</v>
      </c>
      <c r="I365" s="9">
        <f>IF(G365&lt;=80,0.07,IF(AND(G365&gt;80,G365&lt;=250),0.06,IF(AND(G365&gt;250,G365&gt;=500),0.04,IF(G365&gt;500,0.03,0))))</f>
        <v>0.06</v>
      </c>
      <c r="J365" t="str">
        <f>IF(ABS(H365)&lt;=I365,"Dentro del rango","Supera el rango")</f>
        <v>Dentro del rango</v>
      </c>
      <c r="K365" s="38">
        <v>1</v>
      </c>
      <c r="L365" s="38">
        <v>1</v>
      </c>
      <c r="M365" s="38">
        <v>1</v>
      </c>
      <c r="N365" s="38">
        <v>1</v>
      </c>
      <c r="O365" s="38">
        <v>0</v>
      </c>
      <c r="P365" s="38">
        <v>1</v>
      </c>
      <c r="Q365" s="13">
        <v>1</v>
      </c>
      <c r="R365" s="13">
        <v>1</v>
      </c>
      <c r="S365" s="13">
        <v>1</v>
      </c>
      <c r="T365" s="13">
        <v>0</v>
      </c>
      <c r="U365" s="21" t="s">
        <v>1278</v>
      </c>
      <c r="V365" t="s">
        <v>30</v>
      </c>
      <c r="W365" s="9">
        <f>(((ABS(G365-F365))/F365))</f>
        <v>0.11717979593767923</v>
      </c>
      <c r="X365" s="9">
        <f>IF(F365&lt;=80,0.07,IF(AND(F365&gt;80,F365&lt;=250),0.06,IF(AND(F365&gt;250,F365&gt;=500),0.04,IF(F365&gt;500,0.03,0))))</f>
        <v>0.04</v>
      </c>
      <c r="Y365" t="str">
        <f>IF(ABS(W365)&lt;=X365,"Dentro del rango","Supera el rango")</f>
        <v>Supera el rango</v>
      </c>
      <c r="Z365">
        <f>AVERAGE(K365,L365,M365,N365,O365,P365,Q365,R365,S365,T365)</f>
        <v>0.8</v>
      </c>
      <c r="AA365" t="str">
        <f>IF(Z365=1,"Aprobado","Ajustar")</f>
        <v>Ajustar</v>
      </c>
    </row>
    <row r="366" spans="1:27" ht="28.9">
      <c r="A366">
        <v>365</v>
      </c>
      <c r="B366" s="1" t="s">
        <v>1279</v>
      </c>
      <c r="C366" s="1" t="s">
        <v>933</v>
      </c>
      <c r="D366" s="1" t="s">
        <v>1280</v>
      </c>
      <c r="E366">
        <v>93</v>
      </c>
      <c r="F366" t="s">
        <v>1281</v>
      </c>
      <c r="G366" s="13">
        <v>93</v>
      </c>
      <c r="H366" s="9">
        <f>(((ABS(G366-E366))/E366))</f>
        <v>0</v>
      </c>
      <c r="I366" s="9">
        <f>IF(G366&lt;=80,0.07,IF(AND(G366&gt;80,G366&lt;=250),0.06,IF(AND(G366&gt;250,G366&gt;=500),0.04,IF(G366&gt;500,0.03,0))))</f>
        <v>0.06</v>
      </c>
      <c r="J366" t="str">
        <f>IF(ABS(H366)&lt;=I366,"Dentro del rango","Supera el rango")</f>
        <v>Dentro del rango</v>
      </c>
      <c r="K366" s="38">
        <v>1</v>
      </c>
      <c r="L366" s="38">
        <v>1</v>
      </c>
      <c r="M366" s="38">
        <v>1</v>
      </c>
      <c r="N366" s="38">
        <v>1</v>
      </c>
      <c r="O366" s="38">
        <v>0</v>
      </c>
      <c r="P366" s="38">
        <v>1</v>
      </c>
      <c r="Q366" s="13">
        <v>1</v>
      </c>
      <c r="R366" s="13">
        <v>1</v>
      </c>
      <c r="S366" s="13">
        <v>1</v>
      </c>
      <c r="T366" s="13">
        <v>0</v>
      </c>
      <c r="U366" s="12" t="s">
        <v>1206</v>
      </c>
      <c r="V366" t="s">
        <v>30</v>
      </c>
      <c r="W366" s="9">
        <f>(((ABS(G366-F366))/F366))</f>
        <v>4.4410768187246596E-3</v>
      </c>
      <c r="X366" s="9">
        <f>IF(F366&lt;=80,0.07,IF(AND(F366&gt;80,F366&lt;=250),0.06,IF(AND(F366&gt;250,F366&gt;=500),0.04,IF(F366&gt;500,0.03,0))))</f>
        <v>0.04</v>
      </c>
      <c r="Y366" t="str">
        <f>IF(ABS(W366)&lt;=X366,"Dentro del rango","Supera el rango")</f>
        <v>Dentro del rango</v>
      </c>
      <c r="Z366">
        <f>AVERAGE(K366,L366,M366,N366,O366,P366,Q366,R366,S366,T366)</f>
        <v>0.8</v>
      </c>
      <c r="AA366" t="str">
        <f>IF(Z366=1,"Aprobado","Ajustar")</f>
        <v>Ajustar</v>
      </c>
    </row>
    <row r="367" spans="1:27" ht="28.9">
      <c r="A367">
        <v>366</v>
      </c>
      <c r="B367" s="1" t="s">
        <v>1282</v>
      </c>
      <c r="C367" s="1" t="s">
        <v>933</v>
      </c>
      <c r="D367" s="1" t="s">
        <v>1283</v>
      </c>
      <c r="E367">
        <v>93</v>
      </c>
      <c r="F367" t="s">
        <v>1284</v>
      </c>
      <c r="G367" s="13">
        <v>93</v>
      </c>
      <c r="H367" s="9">
        <f>(((ABS(G367-E367))/E367))</f>
        <v>0</v>
      </c>
      <c r="I367" s="9">
        <f>IF(G367&lt;=80,0.07,IF(AND(G367&gt;80,G367&lt;=250),0.06,IF(AND(G367&gt;250,G367&gt;=500),0.04,IF(G367&gt;500,0.03,0))))</f>
        <v>0.06</v>
      </c>
      <c r="J367" t="str">
        <f>IF(ABS(H367)&lt;=I367,"Dentro del rango","Supera el rango")</f>
        <v>Dentro del rango</v>
      </c>
      <c r="K367" s="38">
        <v>1</v>
      </c>
      <c r="L367" s="38">
        <v>1</v>
      </c>
      <c r="M367" s="38">
        <v>1</v>
      </c>
      <c r="N367" s="38">
        <v>1</v>
      </c>
      <c r="O367" s="38">
        <v>0</v>
      </c>
      <c r="P367" s="38">
        <v>1</v>
      </c>
      <c r="Q367" s="13">
        <v>1</v>
      </c>
      <c r="R367" s="13">
        <v>1</v>
      </c>
      <c r="S367" s="13">
        <v>1</v>
      </c>
      <c r="T367" s="13">
        <v>0</v>
      </c>
      <c r="U367" s="12" t="s">
        <v>1206</v>
      </c>
      <c r="V367" t="s">
        <v>30</v>
      </c>
      <c r="W367" s="9">
        <f>(((ABS(G367-F367))/F367))</f>
        <v>4.4193153852025869E-3</v>
      </c>
      <c r="X367" s="9">
        <f>IF(F367&lt;=80,0.07,IF(AND(F367&gt;80,F367&lt;=250),0.06,IF(AND(F367&gt;250,F367&gt;=500),0.04,IF(F367&gt;500,0.03,0))))</f>
        <v>0.04</v>
      </c>
      <c r="Y367" t="str">
        <f>IF(ABS(W367)&lt;=X367,"Dentro del rango","Supera el rango")</f>
        <v>Dentro del rango</v>
      </c>
      <c r="Z367">
        <f>AVERAGE(K367,L367,M367,N367,O367,P367,Q367,R367,S367,T367)</f>
        <v>0.8</v>
      </c>
      <c r="AA367" t="str">
        <f>IF(Z367=1,"Aprobado","Ajustar")</f>
        <v>Ajustar</v>
      </c>
    </row>
    <row r="368" spans="1:27">
      <c r="A368">
        <v>367</v>
      </c>
      <c r="B368" s="1" t="s">
        <v>1285</v>
      </c>
      <c r="C368" s="1" t="s">
        <v>1286</v>
      </c>
      <c r="D368" s="1" t="s">
        <v>1287</v>
      </c>
      <c r="E368">
        <v>64</v>
      </c>
      <c r="F368" t="s">
        <v>1288</v>
      </c>
      <c r="G368">
        <v>63.93</v>
      </c>
      <c r="H368" s="9">
        <f>(((ABS(G368-E368))/E368))</f>
        <v>1.0937500000000044E-3</v>
      </c>
      <c r="I368" s="9">
        <f>IF(G368&lt;=80,0.07,IF(AND(G368&gt;80,G368&lt;=250),0.06,IF(AND(G368&gt;250,G368&gt;=500),0.04,IF(G368&gt;500,0.03,0))))</f>
        <v>7.0000000000000007E-2</v>
      </c>
      <c r="J368" t="str">
        <f>IF(ABS(H368)&lt;=I368,"Dentro del rango","Supera el rango")</f>
        <v>Dentro del rango</v>
      </c>
      <c r="K368" s="37">
        <v>1</v>
      </c>
      <c r="L368" s="37">
        <v>1</v>
      </c>
      <c r="M368" s="37">
        <v>1</v>
      </c>
      <c r="N368" s="37">
        <v>0</v>
      </c>
      <c r="O368" s="37">
        <v>0</v>
      </c>
      <c r="P368" s="37">
        <v>1</v>
      </c>
      <c r="Q368">
        <v>1</v>
      </c>
      <c r="R368">
        <v>1</v>
      </c>
      <c r="S368">
        <v>1</v>
      </c>
      <c r="T368">
        <v>0</v>
      </c>
      <c r="U368" t="s">
        <v>1289</v>
      </c>
      <c r="V368" t="s">
        <v>1290</v>
      </c>
      <c r="W368" s="9">
        <f>(((ABS(G368-F368))/F368))</f>
        <v>2.8719736108756138E-5</v>
      </c>
      <c r="X368" s="9">
        <f>IF(F368&lt;=80,0.07,IF(AND(F368&gt;80,F368&lt;=250),0.06,IF(AND(F368&gt;250,F368&gt;=500),0.04,IF(F368&gt;500,0.03,0))))</f>
        <v>0.04</v>
      </c>
      <c r="Y368" t="str">
        <f>IF(ABS(W368)&lt;=X368,"Dentro del rango","Supera el rango")</f>
        <v>Dentro del rango</v>
      </c>
      <c r="Z368">
        <f>AVERAGE(K368,L368,M368,N368,O368,P368,Q368,R368,S368,T368)</f>
        <v>0.7</v>
      </c>
      <c r="AA368" t="str">
        <f>IF(Z368=1,"Aprobado","Ajustar")</f>
        <v>Ajustar</v>
      </c>
    </row>
    <row r="369" spans="1:27">
      <c r="A369">
        <v>368</v>
      </c>
      <c r="B369" s="1" t="s">
        <v>1291</v>
      </c>
      <c r="C369" s="1" t="s">
        <v>1286</v>
      </c>
      <c r="D369" s="1" t="s">
        <v>1292</v>
      </c>
      <c r="E369">
        <v>61</v>
      </c>
      <c r="F369" t="s">
        <v>1293</v>
      </c>
      <c r="G369">
        <v>60.94</v>
      </c>
      <c r="H369" s="9">
        <f>(((ABS(G369-E369))/E369))</f>
        <v>9.8360655737708648E-4</v>
      </c>
      <c r="I369" s="9">
        <f>IF(G369&lt;=80,0.07,IF(AND(G369&gt;80,G369&lt;=250),0.06,IF(AND(G369&gt;250,G369&gt;=500),0.04,IF(G369&gt;500,0.03,0))))</f>
        <v>7.0000000000000007E-2</v>
      </c>
      <c r="J369" t="str">
        <f>IF(ABS(H369)&lt;=I369,"Dentro del rango","Supera el rango")</f>
        <v>Dentro del rango</v>
      </c>
      <c r="K369" s="37">
        <v>1</v>
      </c>
      <c r="L369" s="37">
        <v>1</v>
      </c>
      <c r="M369" s="37">
        <v>1</v>
      </c>
      <c r="N369" s="37">
        <v>0</v>
      </c>
      <c r="O369" s="37">
        <v>0</v>
      </c>
      <c r="P369" s="37">
        <v>1</v>
      </c>
      <c r="Q369">
        <v>1</v>
      </c>
      <c r="R369">
        <v>1</v>
      </c>
      <c r="S369">
        <v>1</v>
      </c>
      <c r="T369">
        <v>0</v>
      </c>
      <c r="U369" t="s">
        <v>1294</v>
      </c>
      <c r="V369" t="s">
        <v>1290</v>
      </c>
      <c r="W369" s="9">
        <f>(((ABS(G369-F369))/F369))</f>
        <v>8.6641848590932535E-6</v>
      </c>
      <c r="X369" s="9">
        <f>IF(F369&lt;=80,0.07,IF(AND(F369&gt;80,F369&lt;=250),0.06,IF(AND(F369&gt;250,F369&gt;=500),0.04,IF(F369&gt;500,0.03,0))))</f>
        <v>0.04</v>
      </c>
      <c r="Y369" t="str">
        <f>IF(ABS(W369)&lt;=X369,"Dentro del rango","Supera el rango")</f>
        <v>Dentro del rango</v>
      </c>
      <c r="Z369">
        <f>AVERAGE(K369,L369,M369,N369,O369,P369,Q369,R369,S369,T369)</f>
        <v>0.7</v>
      </c>
      <c r="AA369" t="str">
        <f>IF(Z369=1,"Aprobado","Ajustar")</f>
        <v>Ajustar</v>
      </c>
    </row>
    <row r="370" spans="1:27">
      <c r="A370">
        <v>369</v>
      </c>
      <c r="B370" s="1" t="s">
        <v>1295</v>
      </c>
      <c r="C370" s="1" t="s">
        <v>1286</v>
      </c>
      <c r="D370" s="1" t="s">
        <v>1296</v>
      </c>
      <c r="E370">
        <v>61</v>
      </c>
      <c r="F370" t="s">
        <v>1297</v>
      </c>
      <c r="G370">
        <v>61.15</v>
      </c>
      <c r="H370" s="9">
        <f>(((ABS(G370-E370))/E370))</f>
        <v>2.4590163934425997E-3</v>
      </c>
      <c r="I370" s="9">
        <f>IF(G370&lt;=80,0.07,IF(AND(G370&gt;80,G370&lt;=250),0.06,IF(AND(G370&gt;250,G370&gt;=500),0.04,IF(G370&gt;500,0.03,0))))</f>
        <v>7.0000000000000007E-2</v>
      </c>
      <c r="J370" t="str">
        <f>IF(ABS(H370)&lt;=I370,"Dentro del rango","Supera el rango")</f>
        <v>Dentro del rango</v>
      </c>
      <c r="K370" s="37">
        <v>1</v>
      </c>
      <c r="L370" s="37">
        <v>1</v>
      </c>
      <c r="M370" s="37">
        <v>1</v>
      </c>
      <c r="N370" s="37">
        <v>0</v>
      </c>
      <c r="O370" s="37">
        <v>0</v>
      </c>
      <c r="P370" s="37">
        <v>1</v>
      </c>
      <c r="Q370">
        <v>0</v>
      </c>
      <c r="R370">
        <v>1</v>
      </c>
      <c r="S370">
        <v>1</v>
      </c>
      <c r="T370">
        <v>0</v>
      </c>
      <c r="U370" t="s">
        <v>1298</v>
      </c>
      <c r="V370" t="s">
        <v>1290</v>
      </c>
      <c r="W370" s="9">
        <f>(((ABS(G370-F370))/F370))</f>
        <v>6.7805087815089651E-5</v>
      </c>
      <c r="X370" s="9">
        <f>IF(F370&lt;=80,0.07,IF(AND(F370&gt;80,F370&lt;=250),0.06,IF(AND(F370&gt;250,F370&gt;=500),0.04,IF(F370&gt;500,0.03,0))))</f>
        <v>0.04</v>
      </c>
      <c r="Y370" t="str">
        <f>IF(ABS(W370)&lt;=X370,"Dentro del rango","Supera el rango")</f>
        <v>Dentro del rango</v>
      </c>
      <c r="Z370">
        <f>AVERAGE(K370,L370,M370,N370,O370,P370,Q370,R370,S370,T370)</f>
        <v>0.6</v>
      </c>
      <c r="AA370" t="str">
        <f>IF(Z370=1,"Aprobado","Ajustar")</f>
        <v>Ajustar</v>
      </c>
    </row>
    <row r="371" spans="1:27">
      <c r="A371">
        <v>370</v>
      </c>
      <c r="B371" s="1" t="s">
        <v>1299</v>
      </c>
      <c r="C371" s="1" t="s">
        <v>1286</v>
      </c>
      <c r="D371" s="1" t="s">
        <v>1300</v>
      </c>
      <c r="E371">
        <v>65</v>
      </c>
      <c r="F371" t="s">
        <v>1301</v>
      </c>
      <c r="G371">
        <v>65.13</v>
      </c>
      <c r="H371" s="9">
        <f>(((ABS(G371-E371))/E371))</f>
        <v>1.9999999999999302E-3</v>
      </c>
      <c r="I371" s="9">
        <f>IF(G371&lt;=80,0.07,IF(AND(G371&gt;80,G371&lt;=250),0.06,IF(AND(G371&gt;250,G371&gt;=500),0.04,IF(G371&gt;500,0.03,0))))</f>
        <v>7.0000000000000007E-2</v>
      </c>
      <c r="J371" t="str">
        <f>IF(ABS(H371)&lt;=I371,"Dentro del rango","Supera el rango")</f>
        <v>Dentro del rango</v>
      </c>
      <c r="K371" s="37">
        <v>1</v>
      </c>
      <c r="L371" s="37">
        <v>1</v>
      </c>
      <c r="M371" s="37">
        <v>1</v>
      </c>
      <c r="N371" s="37">
        <v>0</v>
      </c>
      <c r="O371" s="37">
        <v>0</v>
      </c>
      <c r="P371" s="37">
        <v>1</v>
      </c>
      <c r="Q371">
        <v>1</v>
      </c>
      <c r="R371">
        <v>1</v>
      </c>
      <c r="S371">
        <v>1</v>
      </c>
      <c r="T371">
        <v>0</v>
      </c>
      <c r="U371" t="s">
        <v>1302</v>
      </c>
      <c r="V371" t="s">
        <v>1290</v>
      </c>
      <c r="W371" s="9">
        <f>(((ABS(G371-F371))/F371))</f>
        <v>1.6167403281486337E-5</v>
      </c>
      <c r="X371" s="9">
        <f>IF(F371&lt;=80,0.07,IF(AND(F371&gt;80,F371&lt;=250),0.06,IF(AND(F371&gt;250,F371&gt;=500),0.04,IF(F371&gt;500,0.03,0))))</f>
        <v>0.04</v>
      </c>
      <c r="Y371" t="str">
        <f>IF(ABS(W371)&lt;=X371,"Dentro del rango","Supera el rango")</f>
        <v>Dentro del rango</v>
      </c>
      <c r="Z371">
        <f>AVERAGE(K371,L371,M371,N371,O371,P371,Q371,R371,S371,T371)</f>
        <v>0.7</v>
      </c>
      <c r="AA371" t="str">
        <f>IF(Z371=1,"Aprobado","Ajustar")</f>
        <v>Ajustar</v>
      </c>
    </row>
    <row r="372" spans="1:27">
      <c r="A372">
        <v>371</v>
      </c>
      <c r="B372" s="1" t="s">
        <v>1303</v>
      </c>
      <c r="C372" s="1" t="s">
        <v>1286</v>
      </c>
      <c r="D372" s="1" t="s">
        <v>1304</v>
      </c>
      <c r="E372">
        <v>76</v>
      </c>
      <c r="F372" t="s">
        <v>1305</v>
      </c>
      <c r="G372">
        <v>75.72</v>
      </c>
      <c r="H372" s="9">
        <f>(((ABS(G372-E372))/E372))</f>
        <v>3.6842105263158046E-3</v>
      </c>
      <c r="I372" s="9">
        <f>IF(G372&lt;=80,0.07,IF(AND(G372&gt;80,G372&lt;=250),0.06,IF(AND(G372&gt;250,G372&gt;=500),0.04,IF(G372&gt;500,0.03,0))))</f>
        <v>7.0000000000000007E-2</v>
      </c>
      <c r="J372" t="str">
        <f>IF(ABS(H372)&lt;=I372,"Dentro del rango","Supera el rango")</f>
        <v>Dentro del rango</v>
      </c>
      <c r="K372" s="37">
        <v>1</v>
      </c>
      <c r="L372" s="37">
        <v>1</v>
      </c>
      <c r="M372" s="37">
        <v>1</v>
      </c>
      <c r="N372" s="37">
        <v>0</v>
      </c>
      <c r="O372" s="37">
        <v>0</v>
      </c>
      <c r="P372" s="37">
        <v>1</v>
      </c>
      <c r="Q372">
        <v>1</v>
      </c>
      <c r="R372">
        <v>1</v>
      </c>
      <c r="S372">
        <v>1</v>
      </c>
      <c r="T372">
        <v>0</v>
      </c>
      <c r="U372" t="s">
        <v>1306</v>
      </c>
      <c r="V372" t="s">
        <v>1290</v>
      </c>
      <c r="W372" s="9">
        <f>(((ABS(G372-F372))/F372))</f>
        <v>6.1850100951172049E-5</v>
      </c>
      <c r="X372" s="9">
        <f>IF(F372&lt;=80,0.07,IF(AND(F372&gt;80,F372&lt;=250),0.06,IF(AND(F372&gt;250,F372&gt;=500),0.04,IF(F372&gt;500,0.03,0))))</f>
        <v>0.04</v>
      </c>
      <c r="Y372" t="str">
        <f>IF(ABS(W372)&lt;=X372,"Dentro del rango","Supera el rango")</f>
        <v>Dentro del rango</v>
      </c>
      <c r="Z372">
        <f>AVERAGE(K372,L372,M372,N372,O372,P372,Q372,R372,S372,T372)</f>
        <v>0.7</v>
      </c>
      <c r="AA372" t="str">
        <f>IF(Z372=1,"Aprobado","Ajustar")</f>
        <v>Ajustar</v>
      </c>
    </row>
    <row r="373" spans="1:27">
      <c r="A373">
        <v>372</v>
      </c>
      <c r="B373" s="1" t="s">
        <v>1307</v>
      </c>
      <c r="C373" s="1" t="s">
        <v>1286</v>
      </c>
      <c r="D373" s="1" t="s">
        <v>1308</v>
      </c>
      <c r="E373">
        <v>63</v>
      </c>
      <c r="F373" t="s">
        <v>1309</v>
      </c>
      <c r="G373">
        <v>62.66</v>
      </c>
      <c r="H373" s="9">
        <f>(((ABS(G373-E373))/E373))</f>
        <v>5.396825396825451E-3</v>
      </c>
      <c r="I373" s="9">
        <f>IF(G373&lt;=80,0.07,IF(AND(G373&gt;80,G373&lt;=250),0.06,IF(AND(G373&gt;250,G373&gt;=500),0.04,IF(G373&gt;500,0.03,0))))</f>
        <v>7.0000000000000007E-2</v>
      </c>
      <c r="J373" t="str">
        <f>IF(ABS(H373)&lt;=I373,"Dentro del rango","Supera el rango")</f>
        <v>Dentro del rango</v>
      </c>
      <c r="K373" s="37">
        <v>1</v>
      </c>
      <c r="L373" s="37">
        <v>1</v>
      </c>
      <c r="M373" s="37">
        <v>1</v>
      </c>
      <c r="N373" s="37">
        <v>0</v>
      </c>
      <c r="O373" s="37">
        <v>0</v>
      </c>
      <c r="P373" s="37">
        <v>1</v>
      </c>
      <c r="Q373">
        <v>0</v>
      </c>
      <c r="R373">
        <v>1</v>
      </c>
      <c r="S373">
        <v>1</v>
      </c>
      <c r="T373">
        <v>0</v>
      </c>
      <c r="U373" t="s">
        <v>1310</v>
      </c>
      <c r="V373" t="s">
        <v>1290</v>
      </c>
      <c r="W373" s="9">
        <f>(((ABS(G373-F373))/F373))</f>
        <v>2.4831812347602397E-5</v>
      </c>
      <c r="X373" s="9">
        <f>IF(F373&lt;=80,0.07,IF(AND(F373&gt;80,F373&lt;=250),0.06,IF(AND(F373&gt;250,F373&gt;=500),0.04,IF(F373&gt;500,0.03,0))))</f>
        <v>0.04</v>
      </c>
      <c r="Y373" t="str">
        <f>IF(ABS(W373)&lt;=X373,"Dentro del rango","Supera el rango")</f>
        <v>Dentro del rango</v>
      </c>
      <c r="Z373">
        <f>AVERAGE(K373,L373,M373,N373,O373,P373,Q373,R373,S373,T373)</f>
        <v>0.6</v>
      </c>
      <c r="AA373" t="str">
        <f>IF(Z373=1,"Aprobado","Ajustar")</f>
        <v>Ajustar</v>
      </c>
    </row>
    <row r="374" spans="1:27">
      <c r="A374">
        <v>373</v>
      </c>
      <c r="B374" s="1" t="s">
        <v>1311</v>
      </c>
      <c r="C374" s="1" t="s">
        <v>1286</v>
      </c>
      <c r="D374" s="1" t="s">
        <v>1312</v>
      </c>
      <c r="E374">
        <v>67</v>
      </c>
      <c r="F374" t="s">
        <v>1313</v>
      </c>
      <c r="G374">
        <v>66.739999999999995</v>
      </c>
      <c r="H374" s="9">
        <f>(((ABS(G374-E374))/E374))</f>
        <v>3.8805970149254493E-3</v>
      </c>
      <c r="I374" s="9">
        <f>IF(G374&lt;=80,0.07,IF(AND(G374&gt;80,G374&lt;=250),0.06,IF(AND(G374&gt;250,G374&gt;=500),0.04,IF(G374&gt;500,0.03,0))))</f>
        <v>7.0000000000000007E-2</v>
      </c>
      <c r="J374" t="str">
        <f>IF(ABS(H374)&lt;=I374,"Dentro del rango","Supera el rango")</f>
        <v>Dentro del rango</v>
      </c>
      <c r="K374" s="37">
        <v>1</v>
      </c>
      <c r="L374" s="37">
        <v>1</v>
      </c>
      <c r="M374" s="37">
        <v>1</v>
      </c>
      <c r="N374" s="37">
        <v>0</v>
      </c>
      <c r="O374" s="37">
        <v>0</v>
      </c>
      <c r="P374" s="37">
        <v>1</v>
      </c>
      <c r="Q374">
        <v>1</v>
      </c>
      <c r="R374">
        <v>1</v>
      </c>
      <c r="S374">
        <v>1</v>
      </c>
      <c r="T374">
        <v>0</v>
      </c>
      <c r="U374" t="s">
        <v>1302</v>
      </c>
      <c r="V374" t="s">
        <v>1290</v>
      </c>
      <c r="W374" s="9">
        <f>(((ABS(G374-F374))/F374))</f>
        <v>3.4568171243225856E-5</v>
      </c>
      <c r="X374" s="9">
        <f>IF(F374&lt;=80,0.07,IF(AND(F374&gt;80,F374&lt;=250),0.06,IF(AND(F374&gt;250,F374&gt;=500),0.04,IF(F374&gt;500,0.03,0))))</f>
        <v>0.04</v>
      </c>
      <c r="Y374" t="str">
        <f>IF(ABS(W374)&lt;=X374,"Dentro del rango","Supera el rango")</f>
        <v>Dentro del rango</v>
      </c>
      <c r="Z374">
        <f>AVERAGE(K374,L374,M374,N374,O374,P374,Q374,R374,S374,T374)</f>
        <v>0.7</v>
      </c>
      <c r="AA374" t="str">
        <f>IF(Z374=1,"Aprobado","Ajustar")</f>
        <v>Ajustar</v>
      </c>
    </row>
    <row r="375" spans="1:27">
      <c r="A375">
        <v>374</v>
      </c>
      <c r="B375" s="1" t="s">
        <v>1314</v>
      </c>
      <c r="C375" s="1" t="s">
        <v>1286</v>
      </c>
      <c r="D375" s="1" t="s">
        <v>1315</v>
      </c>
      <c r="E375">
        <v>62</v>
      </c>
      <c r="F375" t="s">
        <v>1316</v>
      </c>
      <c r="G375">
        <v>61.82</v>
      </c>
      <c r="H375" s="9">
        <f>(((ABS(G375-E375))/E375))</f>
        <v>2.9032258064516083E-3</v>
      </c>
      <c r="I375" s="9">
        <f>IF(G375&lt;=80,0.07,IF(AND(G375&gt;80,G375&lt;=250),0.06,IF(AND(G375&gt;250,G375&gt;=500),0.04,IF(G375&gt;500,0.03,0))))</f>
        <v>7.0000000000000007E-2</v>
      </c>
      <c r="J375" t="str">
        <f>IF(ABS(H375)&lt;=I375,"Dentro del rango","Supera el rango")</f>
        <v>Dentro del rango</v>
      </c>
      <c r="K375" s="37">
        <v>1</v>
      </c>
      <c r="L375" s="37">
        <v>1</v>
      </c>
      <c r="M375" s="37">
        <v>1</v>
      </c>
      <c r="N375" s="37">
        <v>0</v>
      </c>
      <c r="O375" s="37">
        <v>0</v>
      </c>
      <c r="P375" s="37">
        <v>1</v>
      </c>
      <c r="Q375">
        <v>1</v>
      </c>
      <c r="R375">
        <v>1</v>
      </c>
      <c r="S375">
        <v>1</v>
      </c>
      <c r="T375">
        <v>0</v>
      </c>
      <c r="U375" t="s">
        <v>1317</v>
      </c>
      <c r="V375" t="s">
        <v>1290</v>
      </c>
      <c r="W375" s="9">
        <f>(((ABS(G375-F375))/F375))</f>
        <v>1.1080433676805104E-5</v>
      </c>
      <c r="X375" s="9">
        <f>IF(F375&lt;=80,0.07,IF(AND(F375&gt;80,F375&lt;=250),0.06,IF(AND(F375&gt;250,F375&gt;=500),0.04,IF(F375&gt;500,0.03,0))))</f>
        <v>0.04</v>
      </c>
      <c r="Y375" t="str">
        <f>IF(ABS(W375)&lt;=X375,"Dentro del rango","Supera el rango")</f>
        <v>Dentro del rango</v>
      </c>
      <c r="Z375">
        <f>AVERAGE(K375,L375,M375,N375,O375,P375,Q375,R375,S375,T375)</f>
        <v>0.7</v>
      </c>
      <c r="AA375" t="str">
        <f>IF(Z375=1,"Aprobado","Ajustar")</f>
        <v>Ajustar</v>
      </c>
    </row>
    <row r="376" spans="1:27">
      <c r="A376">
        <v>375</v>
      </c>
      <c r="B376" s="1" t="s">
        <v>1318</v>
      </c>
      <c r="C376" s="1" t="s">
        <v>1286</v>
      </c>
      <c r="D376" s="1" t="s">
        <v>1319</v>
      </c>
      <c r="E376">
        <v>84</v>
      </c>
      <c r="F376" t="s">
        <v>1320</v>
      </c>
      <c r="G376">
        <v>84.29</v>
      </c>
      <c r="H376" s="9">
        <f>(((ABS(G376-E376))/E376))</f>
        <v>3.452380952381027E-3</v>
      </c>
      <c r="I376" s="9">
        <f>IF(G376&lt;=80,0.07,IF(AND(G376&gt;80,G376&lt;=250),0.06,IF(AND(G376&gt;250,G376&gt;=500),0.04,IF(G376&gt;500,0.03,0))))</f>
        <v>0.06</v>
      </c>
      <c r="J376" t="str">
        <f>IF(ABS(H376)&lt;=I376,"Dentro del rango","Supera el rango")</f>
        <v>Dentro del rango</v>
      </c>
      <c r="K376" s="37">
        <v>1</v>
      </c>
      <c r="L376" s="37">
        <v>1</v>
      </c>
      <c r="M376" s="37">
        <v>1</v>
      </c>
      <c r="N376" s="37">
        <v>0</v>
      </c>
      <c r="O376" s="37">
        <v>0</v>
      </c>
      <c r="P376" s="37">
        <v>1</v>
      </c>
      <c r="Q376">
        <v>1</v>
      </c>
      <c r="R376">
        <v>1</v>
      </c>
      <c r="S376">
        <v>1</v>
      </c>
      <c r="T376">
        <v>0</v>
      </c>
      <c r="U376" t="s">
        <v>1321</v>
      </c>
      <c r="V376" t="s">
        <v>1290</v>
      </c>
      <c r="W376" s="9">
        <f>(((ABS(G376-F376))/F376))</f>
        <v>6.4775947708291672E-6</v>
      </c>
      <c r="X376" s="9">
        <f>IF(F376&lt;=80,0.07,IF(AND(F376&gt;80,F376&lt;=250),0.06,IF(AND(F376&gt;250,F376&gt;=500),0.04,IF(F376&gt;500,0.03,0))))</f>
        <v>0.04</v>
      </c>
      <c r="Y376" t="str">
        <f>IF(ABS(W376)&lt;=X376,"Dentro del rango","Supera el rango")</f>
        <v>Dentro del rango</v>
      </c>
      <c r="Z376">
        <f>AVERAGE(K376,L376,M376,N376,O376,P376,Q376,R376,S376,T376)</f>
        <v>0.7</v>
      </c>
      <c r="AA376" t="str">
        <f>IF(Z376=1,"Aprobado","Ajustar")</f>
        <v>Ajustar</v>
      </c>
    </row>
    <row r="377" spans="1:27">
      <c r="A377">
        <v>376</v>
      </c>
      <c r="B377" s="1" t="s">
        <v>1322</v>
      </c>
      <c r="C377" s="1" t="s">
        <v>1286</v>
      </c>
      <c r="D377" s="1" t="s">
        <v>1323</v>
      </c>
      <c r="E377">
        <v>63</v>
      </c>
      <c r="F377" t="s">
        <v>1324</v>
      </c>
      <c r="G377">
        <v>62.83</v>
      </c>
      <c r="H377" s="9">
        <f>(((ABS(G377-E377))/E377))</f>
        <v>2.6984126984127255E-3</v>
      </c>
      <c r="I377" s="9">
        <f>IF(G377&lt;=80,0.07,IF(AND(G377&gt;80,G377&lt;=250),0.06,IF(AND(G377&gt;250,G377&gt;=500),0.04,IF(G377&gt;500,0.03,0))))</f>
        <v>7.0000000000000007E-2</v>
      </c>
      <c r="J377" t="str">
        <f>IF(ABS(H377)&lt;=I377,"Dentro del rango","Supera el rango")</f>
        <v>Dentro del rango</v>
      </c>
      <c r="K377" s="37">
        <v>1</v>
      </c>
      <c r="L377" s="37">
        <v>1</v>
      </c>
      <c r="M377" s="37">
        <v>1</v>
      </c>
      <c r="N377" s="37">
        <v>0</v>
      </c>
      <c r="O377" s="37">
        <v>0</v>
      </c>
      <c r="P377" s="37">
        <v>1</v>
      </c>
      <c r="Q377">
        <v>1</v>
      </c>
      <c r="R377">
        <v>1</v>
      </c>
      <c r="S377">
        <v>1</v>
      </c>
      <c r="T377">
        <v>0</v>
      </c>
      <c r="U377" t="s">
        <v>1325</v>
      </c>
      <c r="V377" t="s">
        <v>1290</v>
      </c>
      <c r="W377" s="9">
        <f>(((ABS(G377-F377))/F377))</f>
        <v>4.8482375892322613E-5</v>
      </c>
      <c r="X377" s="9">
        <f>IF(F377&lt;=80,0.07,IF(AND(F377&gt;80,F377&lt;=250),0.06,IF(AND(F377&gt;250,F377&gt;=500),0.04,IF(F377&gt;500,0.03,0))))</f>
        <v>0.04</v>
      </c>
      <c r="Y377" t="str">
        <f>IF(ABS(W377)&lt;=X377,"Dentro del rango","Supera el rango")</f>
        <v>Dentro del rango</v>
      </c>
      <c r="Z377">
        <f>AVERAGE(K377,L377,M377,N377,O377,P377,Q377,R377,S377,T377)</f>
        <v>0.7</v>
      </c>
      <c r="AA377" t="str">
        <f>IF(Z377=1,"Aprobado","Ajustar")</f>
        <v>Ajustar</v>
      </c>
    </row>
    <row r="378" spans="1:27">
      <c r="A378">
        <v>377</v>
      </c>
      <c r="B378" s="1" t="s">
        <v>1326</v>
      </c>
      <c r="C378" s="1" t="s">
        <v>1286</v>
      </c>
      <c r="D378" s="1" t="s">
        <v>1327</v>
      </c>
      <c r="E378">
        <v>60</v>
      </c>
      <c r="F378" t="s">
        <v>1328</v>
      </c>
      <c r="G378">
        <v>59.8</v>
      </c>
      <c r="H378" s="9">
        <f>(((ABS(G378-E378))/E378))</f>
        <v>3.3333333333333808E-3</v>
      </c>
      <c r="I378" s="9">
        <f>IF(G378&lt;=80,0.07,IF(AND(G378&gt;80,G378&lt;=250),0.06,IF(AND(G378&gt;250,G378&gt;=500),0.04,IF(G378&gt;500,0.03,0))))</f>
        <v>7.0000000000000007E-2</v>
      </c>
      <c r="J378" t="str">
        <f>IF(ABS(H378)&lt;=I378,"Dentro del rango","Supera el rango")</f>
        <v>Dentro del rango</v>
      </c>
      <c r="K378" s="37">
        <v>1</v>
      </c>
      <c r="L378" s="37">
        <v>1</v>
      </c>
      <c r="M378" s="37">
        <v>1</v>
      </c>
      <c r="N378" s="37">
        <v>0</v>
      </c>
      <c r="O378" s="37">
        <v>0</v>
      </c>
      <c r="P378" s="37">
        <v>1</v>
      </c>
      <c r="Q378">
        <v>1</v>
      </c>
      <c r="R378">
        <v>1</v>
      </c>
      <c r="S378">
        <v>1</v>
      </c>
      <c r="T378">
        <v>0</v>
      </c>
      <c r="U378" t="s">
        <v>1325</v>
      </c>
      <c r="V378" t="s">
        <v>1290</v>
      </c>
      <c r="W378" s="9">
        <f>(((ABS(G378-F378))/F378))</f>
        <v>7.0914703189701609E-5</v>
      </c>
      <c r="X378" s="9">
        <f>IF(F378&lt;=80,0.07,IF(AND(F378&gt;80,F378&lt;=250),0.06,IF(AND(F378&gt;250,F378&gt;=500),0.04,IF(F378&gt;500,0.03,0))))</f>
        <v>0.04</v>
      </c>
      <c r="Y378" t="str">
        <f>IF(ABS(W378)&lt;=X378,"Dentro del rango","Supera el rango")</f>
        <v>Dentro del rango</v>
      </c>
      <c r="Z378">
        <f>AVERAGE(K378,L378,M378,N378,O378,P378,Q378,R378,S378,T378)</f>
        <v>0.7</v>
      </c>
      <c r="AA378" t="str">
        <f>IF(Z378=1,"Aprobado","Ajustar")</f>
        <v>Ajustar</v>
      </c>
    </row>
    <row r="379" spans="1:27">
      <c r="A379">
        <v>378</v>
      </c>
      <c r="B379" s="1" t="s">
        <v>1329</v>
      </c>
      <c r="C379" s="1" t="s">
        <v>1286</v>
      </c>
      <c r="D379" s="1" t="s">
        <v>1330</v>
      </c>
      <c r="E379">
        <v>64</v>
      </c>
      <c r="F379" t="s">
        <v>1331</v>
      </c>
      <c r="G379">
        <v>63.58</v>
      </c>
      <c r="H379" s="9">
        <f>(((ABS(G379-E379))/E379))</f>
        <v>6.5625000000000266E-3</v>
      </c>
      <c r="I379" s="9">
        <f>IF(G379&lt;=80,0.07,IF(AND(G379&gt;80,G379&lt;=250),0.06,IF(AND(G379&gt;250,G379&gt;=500),0.04,IF(G379&gt;500,0.03,0))))</f>
        <v>7.0000000000000007E-2</v>
      </c>
      <c r="J379" t="str">
        <f>IF(ABS(H379)&lt;=I379,"Dentro del rango","Supera el rango")</f>
        <v>Dentro del rango</v>
      </c>
      <c r="K379" s="37">
        <v>1</v>
      </c>
      <c r="L379" s="37">
        <v>1</v>
      </c>
      <c r="M379" s="37">
        <v>1</v>
      </c>
      <c r="N379" s="37">
        <v>0</v>
      </c>
      <c r="O379" s="37">
        <v>0</v>
      </c>
      <c r="P379" s="37">
        <v>1</v>
      </c>
      <c r="Q379">
        <v>1</v>
      </c>
      <c r="R379">
        <v>1</v>
      </c>
      <c r="S379">
        <v>1</v>
      </c>
      <c r="T379">
        <v>1</v>
      </c>
      <c r="U379" t="s">
        <v>1332</v>
      </c>
      <c r="V379" t="s">
        <v>1290</v>
      </c>
      <c r="W379" s="9">
        <f>(((ABS(G379-F379))/F379))</f>
        <v>2.1468554504921978E-5</v>
      </c>
      <c r="X379" s="9">
        <f>IF(F379&lt;=80,0.07,IF(AND(F379&gt;80,F379&lt;=250),0.06,IF(AND(F379&gt;250,F379&gt;=500),0.04,IF(F379&gt;500,0.03,0))))</f>
        <v>0.04</v>
      </c>
      <c r="Y379" t="str">
        <f>IF(ABS(W379)&lt;=X379,"Dentro del rango","Supera el rango")</f>
        <v>Dentro del rango</v>
      </c>
      <c r="Z379">
        <f>AVERAGE(K379,L379,M379,N379,O379,P379,Q379,R379,S379,T379)</f>
        <v>0.8</v>
      </c>
      <c r="AA379" t="str">
        <f>IF(Z379=1,"Aprobado","Ajustar")</f>
        <v>Ajustar</v>
      </c>
    </row>
    <row r="380" spans="1:27">
      <c r="A380">
        <v>379</v>
      </c>
      <c r="B380" s="1" t="s">
        <v>1333</v>
      </c>
      <c r="C380" s="1" t="s">
        <v>1286</v>
      </c>
      <c r="D380" s="1" t="s">
        <v>1334</v>
      </c>
      <c r="E380">
        <v>62</v>
      </c>
      <c r="F380" t="s">
        <v>1335</v>
      </c>
      <c r="G380">
        <v>61.9</v>
      </c>
      <c r="H380" s="9">
        <f>(((ABS(G380-E380))/E380))</f>
        <v>1.6129032258064746E-3</v>
      </c>
      <c r="I380" s="9">
        <f>IF(G380&lt;=80,0.07,IF(AND(G380&gt;80,G380&lt;=250),0.06,IF(AND(G380&gt;250,G380&gt;=500),0.04,IF(G380&gt;500,0.03,0))))</f>
        <v>7.0000000000000007E-2</v>
      </c>
      <c r="J380" t="str">
        <f>IF(ABS(H380)&lt;=I380,"Dentro del rango","Supera el rango")</f>
        <v>Dentro del rango</v>
      </c>
      <c r="K380" s="37">
        <v>1</v>
      </c>
      <c r="L380" s="37">
        <v>1</v>
      </c>
      <c r="M380" s="37">
        <v>1</v>
      </c>
      <c r="N380" s="37">
        <v>0</v>
      </c>
      <c r="O380" s="37">
        <v>0</v>
      </c>
      <c r="P380" s="37">
        <v>1</v>
      </c>
      <c r="Q380">
        <v>1</v>
      </c>
      <c r="R380">
        <v>1</v>
      </c>
      <c r="S380">
        <v>1</v>
      </c>
      <c r="T380">
        <v>0</v>
      </c>
      <c r="U380" t="s">
        <v>1325</v>
      </c>
      <c r="V380" t="s">
        <v>1290</v>
      </c>
      <c r="W380" s="9">
        <f>(((ABS(G380-F380))/F380))</f>
        <v>2.1761378232181337E-5</v>
      </c>
      <c r="X380" s="9">
        <f>IF(F380&lt;=80,0.07,IF(AND(F380&gt;80,F380&lt;=250),0.06,IF(AND(F380&gt;250,F380&gt;=500),0.04,IF(F380&gt;500,0.03,0))))</f>
        <v>0.04</v>
      </c>
      <c r="Y380" t="str">
        <f>IF(ABS(W380)&lt;=X380,"Dentro del rango","Supera el rango")</f>
        <v>Dentro del rango</v>
      </c>
      <c r="Z380">
        <f>AVERAGE(K380,L380,M380,N380,O380,P380,Q380,R380,S380,T380)</f>
        <v>0.7</v>
      </c>
      <c r="AA380" t="str">
        <f>IF(Z380=1,"Aprobado","Ajustar")</f>
        <v>Ajustar</v>
      </c>
    </row>
    <row r="381" spans="1:27">
      <c r="A381">
        <v>380</v>
      </c>
      <c r="B381" s="1" t="s">
        <v>1336</v>
      </c>
      <c r="C381" s="1" t="s">
        <v>1286</v>
      </c>
      <c r="D381" s="1" t="s">
        <v>1337</v>
      </c>
      <c r="E381">
        <v>60</v>
      </c>
      <c r="F381" t="s">
        <v>1338</v>
      </c>
      <c r="G381">
        <v>60.45</v>
      </c>
      <c r="H381" s="9">
        <f>(((ABS(G381-E381))/E381))</f>
        <v>7.5000000000000474E-3</v>
      </c>
      <c r="I381" s="9">
        <f>IF(G381&lt;=80,0.07,IF(AND(G381&gt;80,G381&lt;=250),0.06,IF(AND(G381&gt;250,G381&gt;=500),0.04,IF(G381&gt;500,0.03,0))))</f>
        <v>7.0000000000000007E-2</v>
      </c>
      <c r="J381" t="str">
        <f>IF(ABS(H381)&lt;=I381,"Dentro del rango","Supera el rango")</f>
        <v>Dentro del rango</v>
      </c>
      <c r="K381" s="37">
        <v>1</v>
      </c>
      <c r="L381" s="37">
        <v>1</v>
      </c>
      <c r="M381" s="37">
        <v>1</v>
      </c>
      <c r="N381" s="37">
        <v>0</v>
      </c>
      <c r="O381" s="37">
        <v>0</v>
      </c>
      <c r="P381" s="37">
        <v>1</v>
      </c>
      <c r="Q381">
        <v>1</v>
      </c>
      <c r="R381">
        <v>1</v>
      </c>
      <c r="S381">
        <v>1</v>
      </c>
      <c r="T381">
        <v>0</v>
      </c>
      <c r="U381" t="s">
        <v>1339</v>
      </c>
      <c r="V381" t="s">
        <v>1290</v>
      </c>
      <c r="W381" s="9">
        <f>(((ABS(G381-F381))/F381))</f>
        <v>7.186620656417781E-5</v>
      </c>
      <c r="X381" s="9">
        <f>IF(F381&lt;=80,0.07,IF(AND(F381&gt;80,F381&lt;=250),0.06,IF(AND(F381&gt;250,F381&gt;=500),0.04,IF(F381&gt;500,0.03,0))))</f>
        <v>0.04</v>
      </c>
      <c r="Y381" t="str">
        <f>IF(ABS(W381)&lt;=X381,"Dentro del rango","Supera el rango")</f>
        <v>Dentro del rango</v>
      </c>
      <c r="Z381">
        <f>AVERAGE(K381,L381,M381,N381,O381,P381,Q381,R381,S381,T381)</f>
        <v>0.7</v>
      </c>
      <c r="AA381" t="str">
        <f>IF(Z381=1,"Aprobado","Ajustar")</f>
        <v>Ajustar</v>
      </c>
    </row>
    <row r="382" spans="1:27">
      <c r="A382">
        <v>381</v>
      </c>
      <c r="B382" s="1" t="s">
        <v>1340</v>
      </c>
      <c r="C382" s="1" t="s">
        <v>1286</v>
      </c>
      <c r="D382" s="1" t="s">
        <v>1341</v>
      </c>
      <c r="E382">
        <v>57</v>
      </c>
      <c r="F382" t="s">
        <v>1342</v>
      </c>
      <c r="G382">
        <v>56.65</v>
      </c>
      <c r="H382" s="9">
        <f>(((ABS(G382-E382))/E382))</f>
        <v>6.1403508771930076E-3</v>
      </c>
      <c r="I382" s="9">
        <f>IF(G382&lt;=80,0.07,IF(AND(G382&gt;80,G382&lt;=250),0.06,IF(AND(G382&gt;250,G382&gt;=500),0.04,IF(G382&gt;500,0.03,0))))</f>
        <v>7.0000000000000007E-2</v>
      </c>
      <c r="J382" t="str">
        <f>IF(ABS(H382)&lt;=I382,"Dentro del rango","Supera el rango")</f>
        <v>Dentro del rango</v>
      </c>
      <c r="K382" s="37">
        <v>1</v>
      </c>
      <c r="L382" s="37">
        <v>1</v>
      </c>
      <c r="M382" s="37">
        <v>1</v>
      </c>
      <c r="N382" s="37">
        <v>0</v>
      </c>
      <c r="O382" s="37">
        <v>0</v>
      </c>
      <c r="P382" s="37">
        <v>1</v>
      </c>
      <c r="Q382">
        <v>1</v>
      </c>
      <c r="R382">
        <v>1</v>
      </c>
      <c r="S382">
        <v>1</v>
      </c>
      <c r="T382">
        <v>0</v>
      </c>
      <c r="U382" t="s">
        <v>1339</v>
      </c>
      <c r="V382" t="s">
        <v>1290</v>
      </c>
      <c r="W382" s="9">
        <f>(((ABS(G382-F382))/F382))</f>
        <v>7.6004814179520596E-5</v>
      </c>
      <c r="X382" s="9">
        <f>IF(F382&lt;=80,0.07,IF(AND(F382&gt;80,F382&lt;=250),0.06,IF(AND(F382&gt;250,F382&gt;=500),0.04,IF(F382&gt;500,0.03,0))))</f>
        <v>0.04</v>
      </c>
      <c r="Y382" t="str">
        <f>IF(ABS(W382)&lt;=X382,"Dentro del rango","Supera el rango")</f>
        <v>Dentro del rango</v>
      </c>
      <c r="Z382">
        <f>AVERAGE(K382,L382,M382,N382,O382,P382,Q382,R382,S382,T382)</f>
        <v>0.7</v>
      </c>
      <c r="AA382" t="str">
        <f>IF(Z382=1,"Aprobado","Ajustar")</f>
        <v>Ajustar</v>
      </c>
    </row>
    <row r="383" spans="1:27">
      <c r="A383">
        <v>382</v>
      </c>
      <c r="B383" s="1" t="s">
        <v>1343</v>
      </c>
      <c r="C383" s="1" t="s">
        <v>1286</v>
      </c>
      <c r="D383" s="1" t="s">
        <v>1344</v>
      </c>
      <c r="E383">
        <v>52</v>
      </c>
      <c r="F383" t="s">
        <v>1345</v>
      </c>
      <c r="G383">
        <v>51.99</v>
      </c>
      <c r="H383" s="9">
        <f>(((ABS(G383-E383))/E383))</f>
        <v>1.9230769230765404E-4</v>
      </c>
      <c r="I383" s="9">
        <f>IF(G383&lt;=80,0.07,IF(AND(G383&gt;80,G383&lt;=250),0.06,IF(AND(G383&gt;250,G383&gt;=500),0.04,IF(G383&gt;500,0.03,0))))</f>
        <v>7.0000000000000007E-2</v>
      </c>
      <c r="J383" t="str">
        <f>IF(ABS(H383)&lt;=I383,"Dentro del rango","Supera el rango")</f>
        <v>Dentro del rango</v>
      </c>
      <c r="K383" s="37">
        <v>1</v>
      </c>
      <c r="L383" s="37">
        <v>1</v>
      </c>
      <c r="M383" s="37">
        <v>1</v>
      </c>
      <c r="N383" s="37">
        <v>0</v>
      </c>
      <c r="O383" s="37">
        <v>0</v>
      </c>
      <c r="P383" s="37">
        <v>1</v>
      </c>
      <c r="Q383">
        <v>1</v>
      </c>
      <c r="R383">
        <v>1</v>
      </c>
      <c r="S383">
        <v>1</v>
      </c>
      <c r="T383">
        <v>0</v>
      </c>
      <c r="U383" t="s">
        <v>1339</v>
      </c>
      <c r="V383" t="s">
        <v>1290</v>
      </c>
      <c r="W383" s="9">
        <f>(((ABS(G383-F383))/F383))</f>
        <v>6.0204247815235621E-6</v>
      </c>
      <c r="X383" s="9">
        <f>IF(F383&lt;=80,0.07,IF(AND(F383&gt;80,F383&lt;=250),0.06,IF(AND(F383&gt;250,F383&gt;=500),0.04,IF(F383&gt;500,0.03,0))))</f>
        <v>0.04</v>
      </c>
      <c r="Y383" t="str">
        <f>IF(ABS(W383)&lt;=X383,"Dentro del rango","Supera el rango")</f>
        <v>Dentro del rango</v>
      </c>
      <c r="Z383">
        <f>AVERAGE(K383,L383,M383,N383,O383,P383,Q383,R383,S383,T383)</f>
        <v>0.7</v>
      </c>
      <c r="AA383" t="str">
        <f>IF(Z383=1,"Aprobado","Ajustar")</f>
        <v>Ajustar</v>
      </c>
    </row>
    <row r="384" spans="1:27">
      <c r="A384">
        <v>383</v>
      </c>
      <c r="B384" s="1" t="s">
        <v>1346</v>
      </c>
      <c r="C384" s="1" t="s">
        <v>1286</v>
      </c>
      <c r="D384" s="1" t="s">
        <v>1347</v>
      </c>
      <c r="E384">
        <v>70</v>
      </c>
      <c r="F384" t="s">
        <v>1348</v>
      </c>
      <c r="G384">
        <v>69.790000000000006</v>
      </c>
      <c r="H384" s="9">
        <f>(((ABS(G384-E384))/E384))</f>
        <v>2.9999999999999107E-3</v>
      </c>
      <c r="I384" s="9">
        <f>IF(G384&lt;=80,0.07,IF(AND(G384&gt;80,G384&lt;=250),0.06,IF(AND(G384&gt;250,G384&gt;=500),0.04,IF(G384&gt;500,0.03,0))))</f>
        <v>7.0000000000000007E-2</v>
      </c>
      <c r="J384" t="str">
        <f>IF(ABS(H384)&lt;=I384,"Dentro del rango","Supera el rango")</f>
        <v>Dentro del rango</v>
      </c>
      <c r="K384" s="37">
        <v>1</v>
      </c>
      <c r="L384" s="37">
        <v>1</v>
      </c>
      <c r="M384" s="37">
        <v>1</v>
      </c>
      <c r="N384" s="37">
        <v>0</v>
      </c>
      <c r="O384" s="37">
        <v>0</v>
      </c>
      <c r="P384" s="37">
        <v>1</v>
      </c>
      <c r="Q384">
        <v>1</v>
      </c>
      <c r="R384">
        <v>1</v>
      </c>
      <c r="S384">
        <v>1</v>
      </c>
      <c r="T384">
        <v>0</v>
      </c>
      <c r="U384" t="s">
        <v>1349</v>
      </c>
      <c r="V384" t="s">
        <v>1290</v>
      </c>
      <c r="W384" s="9">
        <f>(((ABS(G384-F384))/F384))</f>
        <v>1.1520407829347214E-5</v>
      </c>
      <c r="X384" s="9">
        <f>IF(F384&lt;=80,0.07,IF(AND(F384&gt;80,F384&lt;=250),0.06,IF(AND(F384&gt;250,F384&gt;=500),0.04,IF(F384&gt;500,0.03,0))))</f>
        <v>0.04</v>
      </c>
      <c r="Y384" t="str">
        <f>IF(ABS(W384)&lt;=X384,"Dentro del rango","Supera el rango")</f>
        <v>Dentro del rango</v>
      </c>
      <c r="Z384">
        <f>AVERAGE(K384,L384,M384,N384,O384,P384,Q384,R384,S384,T384)</f>
        <v>0.7</v>
      </c>
      <c r="AA384" t="str">
        <f>IF(Z384=1,"Aprobado","Ajustar")</f>
        <v>Ajustar</v>
      </c>
    </row>
    <row r="385" spans="1:27">
      <c r="A385">
        <v>384</v>
      </c>
      <c r="B385" s="1" t="s">
        <v>1350</v>
      </c>
      <c r="C385" s="1" t="s">
        <v>1286</v>
      </c>
      <c r="D385" s="1" t="s">
        <v>1351</v>
      </c>
      <c r="E385">
        <v>54</v>
      </c>
      <c r="F385" t="s">
        <v>1352</v>
      </c>
      <c r="G385">
        <v>53.77</v>
      </c>
      <c r="H385" s="9">
        <f>(((ABS(G385-E385))/E385))</f>
        <v>4.2592592592592014E-3</v>
      </c>
      <c r="I385" s="9">
        <f>IF(G385&lt;=80,0.07,IF(AND(G385&gt;80,G385&lt;=250),0.06,IF(AND(G385&gt;250,G385&gt;=500),0.04,IF(G385&gt;500,0.03,0))))</f>
        <v>7.0000000000000007E-2</v>
      </c>
      <c r="J385" t="str">
        <f>IF(ABS(H385)&lt;=I385,"Dentro del rango","Supera el rango")</f>
        <v>Dentro del rango</v>
      </c>
      <c r="K385" s="37">
        <v>1</v>
      </c>
      <c r="L385" s="37">
        <v>1</v>
      </c>
      <c r="M385" s="37">
        <v>1</v>
      </c>
      <c r="N385" s="37">
        <v>0</v>
      </c>
      <c r="O385" s="37">
        <v>0</v>
      </c>
      <c r="P385" s="37">
        <v>1</v>
      </c>
      <c r="Q385">
        <v>1</v>
      </c>
      <c r="R385">
        <v>1</v>
      </c>
      <c r="S385">
        <v>1</v>
      </c>
      <c r="T385">
        <v>0</v>
      </c>
      <c r="U385" t="s">
        <v>1325</v>
      </c>
      <c r="V385" t="s">
        <v>1290</v>
      </c>
      <c r="W385" s="9">
        <f>(((ABS(G385-F385))/F385))</f>
        <v>7.7553140035674979E-6</v>
      </c>
      <c r="X385" s="9">
        <f>IF(F385&lt;=80,0.07,IF(AND(F385&gt;80,F385&lt;=250),0.06,IF(AND(F385&gt;250,F385&gt;=500),0.04,IF(F385&gt;500,0.03,0))))</f>
        <v>0.04</v>
      </c>
      <c r="Y385" t="str">
        <f>IF(ABS(W385)&lt;=X385,"Dentro del rango","Supera el rango")</f>
        <v>Dentro del rango</v>
      </c>
      <c r="Z385">
        <f>AVERAGE(K385,L385,M385,N385,O385,P385,Q385,R385,S385,T385)</f>
        <v>0.7</v>
      </c>
      <c r="AA385" t="str">
        <f>IF(Z385=1,"Aprobado","Ajustar")</f>
        <v>Ajustar</v>
      </c>
    </row>
    <row r="386" spans="1:27">
      <c r="A386">
        <v>385</v>
      </c>
      <c r="B386" s="1" t="s">
        <v>1353</v>
      </c>
      <c r="C386" s="1" t="s">
        <v>1286</v>
      </c>
      <c r="D386" s="1" t="s">
        <v>1354</v>
      </c>
      <c r="E386">
        <v>66</v>
      </c>
      <c r="F386" t="s">
        <v>1355</v>
      </c>
      <c r="G386">
        <v>66.41</v>
      </c>
      <c r="H386" s="9">
        <f>(((ABS(G386-E386))/E386))</f>
        <v>6.2121212121211602E-3</v>
      </c>
      <c r="I386" s="9">
        <f>IF(G386&lt;=80,0.07,IF(AND(G386&gt;80,G386&lt;=250),0.06,IF(AND(G386&gt;250,G386&gt;=500),0.04,IF(G386&gt;500,0.03,0))))</f>
        <v>7.0000000000000007E-2</v>
      </c>
      <c r="J386" t="str">
        <f>IF(ABS(H386)&lt;=I386,"Dentro del rango","Supera el rango")</f>
        <v>Dentro del rango</v>
      </c>
      <c r="K386" s="37">
        <v>1</v>
      </c>
      <c r="L386" s="37">
        <v>1</v>
      </c>
      <c r="M386" s="37">
        <v>1</v>
      </c>
      <c r="N386" s="37">
        <v>0</v>
      </c>
      <c r="O386" s="37">
        <v>0</v>
      </c>
      <c r="P386" s="37">
        <v>1</v>
      </c>
      <c r="Q386">
        <v>1</v>
      </c>
      <c r="R386">
        <v>1</v>
      </c>
      <c r="S386">
        <v>1</v>
      </c>
      <c r="T386">
        <v>0</v>
      </c>
      <c r="U386" t="s">
        <v>1325</v>
      </c>
      <c r="V386" t="s">
        <v>1290</v>
      </c>
      <c r="W386" s="9">
        <f>(((ABS(G386-F386))/F386))</f>
        <v>3.9570787652032188E-5</v>
      </c>
      <c r="X386" s="9">
        <f>IF(F386&lt;=80,0.07,IF(AND(F386&gt;80,F386&lt;=250),0.06,IF(AND(F386&gt;250,F386&gt;=500),0.04,IF(F386&gt;500,0.03,0))))</f>
        <v>0.04</v>
      </c>
      <c r="Y386" t="str">
        <f>IF(ABS(W386)&lt;=X386,"Dentro del rango","Supera el rango")</f>
        <v>Dentro del rango</v>
      </c>
      <c r="Z386">
        <f>AVERAGE(K386,L386,M386,N386,O386,P386,Q386,R386,S386,T386)</f>
        <v>0.7</v>
      </c>
      <c r="AA386" t="str">
        <f>IF(Z386=1,"Aprobado","Ajustar")</f>
        <v>Ajustar</v>
      </c>
    </row>
    <row r="387" spans="1:27">
      <c r="A387">
        <v>386</v>
      </c>
      <c r="B387" s="1" t="s">
        <v>1356</v>
      </c>
      <c r="C387" s="1" t="s">
        <v>1286</v>
      </c>
      <c r="D387" s="1" t="s">
        <v>1357</v>
      </c>
      <c r="E387">
        <v>63</v>
      </c>
      <c r="F387" t="s">
        <v>1358</v>
      </c>
      <c r="G387">
        <v>62.54</v>
      </c>
      <c r="H387" s="9">
        <f>(((ABS(G387-E387))/E387))</f>
        <v>7.301587301587315E-3</v>
      </c>
      <c r="I387" s="9">
        <f>IF(G387&lt;=80,0.07,IF(AND(G387&gt;80,G387&lt;=250),0.06,IF(AND(G387&gt;250,G387&gt;=500),0.04,IF(G387&gt;500,0.03,0))))</f>
        <v>7.0000000000000007E-2</v>
      </c>
      <c r="J387" t="str">
        <f>IF(ABS(H387)&lt;=I387,"Dentro del rango","Supera el rango")</f>
        <v>Dentro del rango</v>
      </c>
      <c r="K387" s="37">
        <v>1</v>
      </c>
      <c r="L387" s="37">
        <v>1</v>
      </c>
      <c r="M387" s="37">
        <v>1</v>
      </c>
      <c r="N387" s="37">
        <v>0</v>
      </c>
      <c r="O387" s="37">
        <v>0</v>
      </c>
      <c r="P387" s="37">
        <v>1</v>
      </c>
      <c r="Q387">
        <v>1</v>
      </c>
      <c r="R387">
        <v>1</v>
      </c>
      <c r="S387">
        <v>1</v>
      </c>
      <c r="T387">
        <v>0</v>
      </c>
      <c r="U387" t="s">
        <v>1325</v>
      </c>
      <c r="V387" t="s">
        <v>1290</v>
      </c>
      <c r="W387" s="9">
        <f>(((ABS(G387-F387))/F387))</f>
        <v>5.4208246977186756E-5</v>
      </c>
      <c r="X387" s="9">
        <f>IF(F387&lt;=80,0.07,IF(AND(F387&gt;80,F387&lt;=250),0.06,IF(AND(F387&gt;250,F387&gt;=500),0.04,IF(F387&gt;500,0.03,0))))</f>
        <v>0.04</v>
      </c>
      <c r="Y387" t="str">
        <f>IF(ABS(W387)&lt;=X387,"Dentro del rango","Supera el rango")</f>
        <v>Dentro del rango</v>
      </c>
      <c r="Z387">
        <f>AVERAGE(K387,L387,M387,N387,O387,P387,Q387,R387,S387,T387)</f>
        <v>0.7</v>
      </c>
      <c r="AA387" t="str">
        <f>IF(Z387=1,"Aprobado","Ajustar")</f>
        <v>Ajustar</v>
      </c>
    </row>
    <row r="388" spans="1:27">
      <c r="A388">
        <v>387</v>
      </c>
      <c r="B388" s="1" t="s">
        <v>1359</v>
      </c>
      <c r="C388" s="1" t="s">
        <v>1286</v>
      </c>
      <c r="D388" s="1" t="s">
        <v>1360</v>
      </c>
      <c r="E388">
        <v>66</v>
      </c>
      <c r="F388" t="s">
        <v>1361</v>
      </c>
      <c r="G388">
        <v>65.72</v>
      </c>
      <c r="H388" s="9">
        <f>(((ABS(G388-E388))/E388))</f>
        <v>4.2424242424242593E-3</v>
      </c>
      <c r="I388" s="9">
        <f>IF(G388&lt;=80,0.07,IF(AND(G388&gt;80,G388&lt;=250),0.06,IF(AND(G388&gt;250,G388&gt;=500),0.04,IF(G388&gt;500,0.03,0))))</f>
        <v>7.0000000000000007E-2</v>
      </c>
      <c r="J388" t="str">
        <f>IF(ABS(H388)&lt;=I388,"Dentro del rango","Supera el rango")</f>
        <v>Dentro del rango</v>
      </c>
      <c r="K388" s="37">
        <v>1</v>
      </c>
      <c r="L388" s="37">
        <v>1</v>
      </c>
      <c r="M388" s="37">
        <v>1</v>
      </c>
      <c r="N388" s="37">
        <v>0</v>
      </c>
      <c r="O388" s="37">
        <v>0</v>
      </c>
      <c r="P388" s="37">
        <v>1</v>
      </c>
      <c r="Q388">
        <v>1</v>
      </c>
      <c r="R388">
        <v>1</v>
      </c>
      <c r="S388">
        <v>1</v>
      </c>
      <c r="T388">
        <v>0</v>
      </c>
      <c r="U388" t="s">
        <v>1325</v>
      </c>
      <c r="V388" t="s">
        <v>1290</v>
      </c>
      <c r="W388" s="9">
        <f>(((ABS(G388-F388))/F388))</f>
        <v>1.6387436864357987E-5</v>
      </c>
      <c r="X388" s="9">
        <f>IF(F388&lt;=80,0.07,IF(AND(F388&gt;80,F388&lt;=250),0.06,IF(AND(F388&gt;250,F388&gt;=500),0.04,IF(F388&gt;500,0.03,0))))</f>
        <v>0.04</v>
      </c>
      <c r="Y388" t="str">
        <f>IF(ABS(W388)&lt;=X388,"Dentro del rango","Supera el rango")</f>
        <v>Dentro del rango</v>
      </c>
      <c r="Z388">
        <f>AVERAGE(K388,L388,M388,N388,O388,P388,Q388,R388,S388,T388)</f>
        <v>0.7</v>
      </c>
      <c r="AA388" t="str">
        <f>IF(Z388=1,"Aprobado","Ajustar")</f>
        <v>Ajustar</v>
      </c>
    </row>
    <row r="389" spans="1:27">
      <c r="A389">
        <v>388</v>
      </c>
      <c r="B389" s="1" t="s">
        <v>1362</v>
      </c>
      <c r="C389" s="1" t="s">
        <v>1286</v>
      </c>
      <c r="D389" s="1" t="s">
        <v>1363</v>
      </c>
      <c r="E389">
        <v>57</v>
      </c>
      <c r="F389" t="s">
        <v>1364</v>
      </c>
      <c r="G389">
        <v>57.33</v>
      </c>
      <c r="H389" s="9">
        <f>(((ABS(G389-E389))/E389))</f>
        <v>5.7894736842104963E-3</v>
      </c>
      <c r="I389" s="9">
        <f>IF(G389&lt;=80,0.07,IF(AND(G389&gt;80,G389&lt;=250),0.06,IF(AND(G389&gt;250,G389&gt;=500),0.04,IF(G389&gt;500,0.03,0))))</f>
        <v>7.0000000000000007E-2</v>
      </c>
      <c r="J389" t="str">
        <f>IF(ABS(H389)&lt;=I389,"Dentro del rango","Supera el rango")</f>
        <v>Dentro del rango</v>
      </c>
      <c r="K389" s="37">
        <v>1</v>
      </c>
      <c r="L389" s="37">
        <v>1</v>
      </c>
      <c r="M389" s="37">
        <v>1</v>
      </c>
      <c r="N389" s="37">
        <v>0</v>
      </c>
      <c r="O389" s="37">
        <v>0</v>
      </c>
      <c r="P389" s="37">
        <v>1</v>
      </c>
      <c r="Q389">
        <v>1</v>
      </c>
      <c r="R389">
        <v>1</v>
      </c>
      <c r="S389">
        <v>1</v>
      </c>
      <c r="T389">
        <v>0</v>
      </c>
      <c r="U389" t="s">
        <v>1365</v>
      </c>
      <c r="V389" t="s">
        <v>1290</v>
      </c>
      <c r="W389" s="9">
        <f>(((ABS(G389-F389))/F389))</f>
        <v>9.7855483985739192E-6</v>
      </c>
      <c r="X389" s="9">
        <f>IF(F389&lt;=80,0.07,IF(AND(F389&gt;80,F389&lt;=250),0.06,IF(AND(F389&gt;250,F389&gt;=500),0.04,IF(F389&gt;500,0.03,0))))</f>
        <v>0.04</v>
      </c>
      <c r="Y389" t="str">
        <f>IF(ABS(W389)&lt;=X389,"Dentro del rango","Supera el rango")</f>
        <v>Dentro del rango</v>
      </c>
      <c r="Z389">
        <f>AVERAGE(K389,L389,M389,N389,O389,P389,Q389,R389,S389,T389)</f>
        <v>0.7</v>
      </c>
      <c r="AA389" t="str">
        <f>IF(Z389=1,"Aprobado","Ajustar")</f>
        <v>Ajustar</v>
      </c>
    </row>
    <row r="390" spans="1:27">
      <c r="A390">
        <v>389</v>
      </c>
      <c r="B390" s="1" t="s">
        <v>1366</v>
      </c>
      <c r="C390" s="1" t="s">
        <v>1286</v>
      </c>
      <c r="D390" s="1" t="s">
        <v>1367</v>
      </c>
      <c r="E390">
        <v>75</v>
      </c>
      <c r="F390" t="s">
        <v>1368</v>
      </c>
      <c r="G390">
        <v>75.5</v>
      </c>
      <c r="H390" s="9">
        <f>(((ABS(G390-E390))/E390))</f>
        <v>6.6666666666666671E-3</v>
      </c>
      <c r="I390" s="9">
        <f>IF(G390&lt;=80,0.07,IF(AND(G390&gt;80,G390&lt;=250),0.06,IF(AND(G390&gt;250,G390&gt;=500),0.04,IF(G390&gt;500,0.03,0))))</f>
        <v>7.0000000000000007E-2</v>
      </c>
      <c r="J390" t="str">
        <f>IF(ABS(H390)&lt;=I390,"Dentro del rango","Supera el rango")</f>
        <v>Dentro del rango</v>
      </c>
      <c r="K390" s="37">
        <v>1</v>
      </c>
      <c r="L390" s="37">
        <v>1</v>
      </c>
      <c r="M390" s="37">
        <v>1</v>
      </c>
      <c r="N390" s="37">
        <v>0</v>
      </c>
      <c r="O390" s="37">
        <v>0</v>
      </c>
      <c r="P390" s="37">
        <v>1</v>
      </c>
      <c r="Q390">
        <v>1</v>
      </c>
      <c r="R390">
        <v>1</v>
      </c>
      <c r="S390">
        <v>1</v>
      </c>
      <c r="T390">
        <v>0</v>
      </c>
      <c r="U390" t="s">
        <v>1369</v>
      </c>
      <c r="V390" t="s">
        <v>1290</v>
      </c>
      <c r="W390" s="9">
        <f>(((ABS(G390-F390))/F390))</f>
        <v>1.242368670975969E-5</v>
      </c>
      <c r="X390" s="9">
        <f>IF(F390&lt;=80,0.07,IF(AND(F390&gt;80,F390&lt;=250),0.06,IF(AND(F390&gt;250,F390&gt;=500),0.04,IF(F390&gt;500,0.03,0))))</f>
        <v>0.04</v>
      </c>
      <c r="Y390" t="str">
        <f>IF(ABS(W390)&lt;=X390,"Dentro del rango","Supera el rango")</f>
        <v>Dentro del rango</v>
      </c>
      <c r="Z390">
        <f>AVERAGE(K390,L390,M390,N390,O390,P390,Q390,R390,S390,T390)</f>
        <v>0.7</v>
      </c>
      <c r="AA390" t="str">
        <f>IF(Z390=1,"Aprobado","Ajustar")</f>
        <v>Ajustar</v>
      </c>
    </row>
    <row r="391" spans="1:27">
      <c r="A391">
        <v>390</v>
      </c>
      <c r="B391" s="1" t="s">
        <v>1370</v>
      </c>
      <c r="C391" s="1" t="s">
        <v>1286</v>
      </c>
      <c r="D391" s="1" t="s">
        <v>1371</v>
      </c>
      <c r="E391">
        <v>65</v>
      </c>
      <c r="F391" t="s">
        <v>1372</v>
      </c>
      <c r="G391">
        <v>64.92</v>
      </c>
      <c r="H391" s="9">
        <f>(((ABS(G391-E391))/E391))</f>
        <v>1.2307692307692046E-3</v>
      </c>
      <c r="I391" s="9">
        <f>IF(G391&lt;=80,0.07,IF(AND(G391&gt;80,G391&lt;=250),0.06,IF(AND(G391&gt;250,G391&gt;=500),0.04,IF(G391&gt;500,0.03,0))))</f>
        <v>7.0000000000000007E-2</v>
      </c>
      <c r="J391" t="str">
        <f>IF(ABS(H391)&lt;=I391,"Dentro del rango","Supera el rango")</f>
        <v>Dentro del rango</v>
      </c>
      <c r="K391" s="37">
        <v>1</v>
      </c>
      <c r="L391" s="37">
        <v>1</v>
      </c>
      <c r="M391" s="37">
        <v>1</v>
      </c>
      <c r="N391" s="37">
        <v>0</v>
      </c>
      <c r="O391" s="37">
        <v>0</v>
      </c>
      <c r="P391" s="37">
        <v>1</v>
      </c>
      <c r="Q391">
        <v>1</v>
      </c>
      <c r="R391">
        <v>1</v>
      </c>
      <c r="S391">
        <v>1</v>
      </c>
      <c r="T391">
        <v>0</v>
      </c>
      <c r="U391" t="s">
        <v>1325</v>
      </c>
      <c r="V391" t="s">
        <v>1290</v>
      </c>
      <c r="W391" s="9">
        <f>(((ABS(G391-F391))/F391))</f>
        <v>4.9211995805276766E-5</v>
      </c>
      <c r="X391" s="9">
        <f>IF(F391&lt;=80,0.07,IF(AND(F391&gt;80,F391&lt;=250),0.06,IF(AND(F391&gt;250,F391&gt;=500),0.04,IF(F391&gt;500,0.03,0))))</f>
        <v>0.04</v>
      </c>
      <c r="Y391" t="str">
        <f>IF(ABS(W391)&lt;=X391,"Dentro del rango","Supera el rango")</f>
        <v>Dentro del rango</v>
      </c>
      <c r="Z391">
        <f>AVERAGE(K391,L391,M391,N391,O391,P391,Q391,R391,S391,T391)</f>
        <v>0.7</v>
      </c>
      <c r="AA391" t="str">
        <f>IF(Z391=1,"Aprobado","Ajustar")</f>
        <v>Ajustar</v>
      </c>
    </row>
    <row r="392" spans="1:27">
      <c r="A392">
        <v>391</v>
      </c>
      <c r="B392" s="1" t="s">
        <v>1373</v>
      </c>
      <c r="C392" s="1" t="s">
        <v>1286</v>
      </c>
      <c r="D392" s="1" t="s">
        <v>1374</v>
      </c>
      <c r="E392">
        <v>63</v>
      </c>
      <c r="F392" t="s">
        <v>1375</v>
      </c>
      <c r="G392">
        <v>62.91</v>
      </c>
      <c r="H392" s="9">
        <f>(((ABS(G392-E392))/E392))</f>
        <v>1.4285714285714828E-3</v>
      </c>
      <c r="I392" s="9">
        <f>IF(G392&lt;=80,0.07,IF(AND(G392&gt;80,G392&lt;=250),0.06,IF(AND(G392&gt;250,G392&gt;=500),0.04,IF(G392&gt;500,0.03,0))))</f>
        <v>7.0000000000000007E-2</v>
      </c>
      <c r="J392" t="str">
        <f>IF(ABS(H392)&lt;=I392,"Dentro del rango","Supera el rango")</f>
        <v>Dentro del rango</v>
      </c>
      <c r="K392" s="37">
        <v>1</v>
      </c>
      <c r="L392" s="37">
        <v>1</v>
      </c>
      <c r="M392" s="37">
        <v>1</v>
      </c>
      <c r="N392" s="37">
        <v>0</v>
      </c>
      <c r="O392" s="37">
        <v>0</v>
      </c>
      <c r="P392" s="37">
        <v>1</v>
      </c>
      <c r="Q392">
        <v>1</v>
      </c>
      <c r="R392">
        <v>1</v>
      </c>
      <c r="S392">
        <v>1</v>
      </c>
      <c r="T392">
        <v>0</v>
      </c>
      <c r="U392" t="s">
        <v>1365</v>
      </c>
      <c r="V392" t="s">
        <v>1290</v>
      </c>
      <c r="W392" s="9">
        <f>(((ABS(G392-F392))/F392))</f>
        <v>1.7008135452245168E-5</v>
      </c>
      <c r="X392" s="9">
        <f>IF(F392&lt;=80,0.07,IF(AND(F392&gt;80,F392&lt;=250),0.06,IF(AND(F392&gt;250,F392&gt;=500),0.04,IF(F392&gt;500,0.03,0))))</f>
        <v>0.04</v>
      </c>
      <c r="Y392" t="str">
        <f>IF(ABS(W392)&lt;=X392,"Dentro del rango","Supera el rango")</f>
        <v>Dentro del rango</v>
      </c>
      <c r="Z392">
        <f>AVERAGE(K392,L392,M392,N392,O392,P392,Q392,R392,S392,T392)</f>
        <v>0.7</v>
      </c>
      <c r="AA392" t="str">
        <f>IF(Z392=1,"Aprobado","Ajustar")</f>
        <v>Ajustar</v>
      </c>
    </row>
    <row r="393" spans="1:27">
      <c r="A393">
        <v>392</v>
      </c>
      <c r="B393" s="1" t="s">
        <v>1376</v>
      </c>
      <c r="C393" s="1" t="s">
        <v>1286</v>
      </c>
      <c r="D393" s="1" t="s">
        <v>1377</v>
      </c>
      <c r="E393">
        <v>62</v>
      </c>
      <c r="F393" t="s">
        <v>1378</v>
      </c>
      <c r="G393">
        <v>61.7</v>
      </c>
      <c r="H393" s="9">
        <f>(((ABS(G393-E393))/E393))</f>
        <v>4.8387096774193091E-3</v>
      </c>
      <c r="I393" s="9">
        <f>IF(G393&lt;=80,0.07,IF(AND(G393&gt;80,G393&lt;=250),0.06,IF(AND(G393&gt;250,G393&gt;=500),0.04,IF(G393&gt;500,0.03,0))))</f>
        <v>7.0000000000000007E-2</v>
      </c>
      <c r="J393" t="str">
        <f>IF(ABS(H393)&lt;=I393,"Dentro del rango","Supera el rango")</f>
        <v>Dentro del rango</v>
      </c>
      <c r="K393" s="37">
        <v>1</v>
      </c>
      <c r="L393" s="37">
        <v>1</v>
      </c>
      <c r="M393" s="37">
        <v>1</v>
      </c>
      <c r="N393" s="37">
        <v>0</v>
      </c>
      <c r="O393" s="37">
        <v>0</v>
      </c>
      <c r="P393" s="37">
        <v>1</v>
      </c>
      <c r="Q393">
        <v>1</v>
      </c>
      <c r="R393">
        <v>1</v>
      </c>
      <c r="S393">
        <v>1</v>
      </c>
      <c r="T393">
        <v>0</v>
      </c>
      <c r="U393" t="s">
        <v>1379</v>
      </c>
      <c r="V393" t="s">
        <v>1290</v>
      </c>
      <c r="W393" s="9">
        <f>(((ABS(G393-F393))/F393))</f>
        <v>4.6367379950109344E-5</v>
      </c>
      <c r="X393" s="9">
        <f>IF(F393&lt;=80,0.07,IF(AND(F393&gt;80,F393&lt;=250),0.06,IF(AND(F393&gt;250,F393&gt;=500),0.04,IF(F393&gt;500,0.03,0))))</f>
        <v>0.04</v>
      </c>
      <c r="Y393" t="str">
        <f>IF(ABS(W393)&lt;=X393,"Dentro del rango","Supera el rango")</f>
        <v>Dentro del rango</v>
      </c>
      <c r="Z393">
        <f>AVERAGE(K393,L393,M393,N393,O393,P393,Q393,R393,S393,T393)</f>
        <v>0.7</v>
      </c>
      <c r="AA393" t="str">
        <f>IF(Z393=1,"Aprobado","Ajustar")</f>
        <v>Ajustar</v>
      </c>
    </row>
    <row r="394" spans="1:27">
      <c r="A394">
        <v>393</v>
      </c>
      <c r="B394" s="1" t="s">
        <v>1380</v>
      </c>
      <c r="C394" s="1" t="s">
        <v>1286</v>
      </c>
      <c r="D394" s="1" t="s">
        <v>1381</v>
      </c>
      <c r="E394">
        <v>71</v>
      </c>
      <c r="F394" t="s">
        <v>1382</v>
      </c>
      <c r="G394">
        <v>71.319999999999993</v>
      </c>
      <c r="H394" s="9">
        <f>(((ABS(G394-E394))/E394))</f>
        <v>4.5070422535210307E-3</v>
      </c>
      <c r="I394" s="9">
        <f>IF(G394&lt;=80,0.07,IF(AND(G394&gt;80,G394&lt;=250),0.06,IF(AND(G394&gt;250,G394&gt;=500),0.04,IF(G394&gt;500,0.03,0))))</f>
        <v>7.0000000000000007E-2</v>
      </c>
      <c r="J394" t="str">
        <f>IF(ABS(H394)&lt;=I394,"Dentro del rango","Supera el rango")</f>
        <v>Dentro del rango</v>
      </c>
      <c r="K394" s="37">
        <v>1</v>
      </c>
      <c r="L394" s="37">
        <v>1</v>
      </c>
      <c r="M394" s="37">
        <v>1</v>
      </c>
      <c r="N394" s="37">
        <v>0</v>
      </c>
      <c r="O394" s="37">
        <v>0</v>
      </c>
      <c r="P394" s="37">
        <v>1</v>
      </c>
      <c r="Q394">
        <v>1</v>
      </c>
      <c r="R394">
        <v>1</v>
      </c>
      <c r="S394">
        <v>1</v>
      </c>
      <c r="T394">
        <v>0</v>
      </c>
      <c r="U394" t="s">
        <v>1383</v>
      </c>
      <c r="V394" t="s">
        <v>1290</v>
      </c>
      <c r="W394" s="9">
        <f>(((ABS(G394-F394))/F394))</f>
        <v>6.3375930372663497E-6</v>
      </c>
      <c r="X394" s="9">
        <f>IF(F394&lt;=80,0.07,IF(AND(F394&gt;80,F394&lt;=250),0.06,IF(AND(F394&gt;250,F394&gt;=500),0.04,IF(F394&gt;500,0.03,0))))</f>
        <v>0.04</v>
      </c>
      <c r="Y394" t="str">
        <f>IF(ABS(W394)&lt;=X394,"Dentro del rango","Supera el rango")</f>
        <v>Dentro del rango</v>
      </c>
      <c r="Z394">
        <f>AVERAGE(K394,L394,M394,N394,O394,P394,Q394,R394,S394,T394)</f>
        <v>0.7</v>
      </c>
      <c r="AA394" t="str">
        <f>IF(Z394=1,"Aprobado","Ajustar")</f>
        <v>Ajustar</v>
      </c>
    </row>
    <row r="395" spans="1:27">
      <c r="A395">
        <v>394</v>
      </c>
      <c r="B395" s="1" t="s">
        <v>1384</v>
      </c>
      <c r="C395" s="1" t="s">
        <v>1286</v>
      </c>
      <c r="D395" s="1" t="s">
        <v>1385</v>
      </c>
      <c r="E395">
        <v>68</v>
      </c>
      <c r="F395" t="s">
        <v>1386</v>
      </c>
      <c r="G395">
        <v>68.459999999999994</v>
      </c>
      <c r="H395" s="9">
        <f>(((ABS(G395-E395))/E395))</f>
        <v>6.764705882352849E-3</v>
      </c>
      <c r="I395" s="9">
        <f>IF(G395&lt;=80,0.07,IF(AND(G395&gt;80,G395&lt;=250),0.06,IF(AND(G395&gt;250,G395&gt;=500),0.04,IF(G395&gt;500,0.03,0))))</f>
        <v>7.0000000000000007E-2</v>
      </c>
      <c r="J395" t="str">
        <f>IF(ABS(H395)&lt;=I395,"Dentro del rango","Supera el rango")</f>
        <v>Dentro del rango</v>
      </c>
      <c r="K395" s="37">
        <v>1</v>
      </c>
      <c r="L395" s="37">
        <v>1</v>
      </c>
      <c r="M395" s="37">
        <v>1</v>
      </c>
      <c r="N395" s="37">
        <v>0</v>
      </c>
      <c r="O395" s="37">
        <v>0</v>
      </c>
      <c r="P395" s="37">
        <v>1</v>
      </c>
      <c r="Q395">
        <v>1</v>
      </c>
      <c r="R395">
        <v>1</v>
      </c>
      <c r="S395">
        <v>1</v>
      </c>
      <c r="T395">
        <v>0</v>
      </c>
      <c r="U395" t="s">
        <v>1387</v>
      </c>
      <c r="V395" t="s">
        <v>1290</v>
      </c>
      <c r="W395" s="9">
        <f>(((ABS(G395-F395))/F395))</f>
        <v>4.4056863504067593E-5</v>
      </c>
      <c r="X395" s="9">
        <f>IF(F395&lt;=80,0.07,IF(AND(F395&gt;80,F395&lt;=250),0.06,IF(AND(F395&gt;250,F395&gt;=500),0.04,IF(F395&gt;500,0.03,0))))</f>
        <v>0.04</v>
      </c>
      <c r="Y395" t="str">
        <f>IF(ABS(W395)&lt;=X395,"Dentro del rango","Supera el rango")</f>
        <v>Dentro del rango</v>
      </c>
      <c r="Z395">
        <f>AVERAGE(K395,L395,M395,N395,O395,P395,Q395,R395,S395,T395)</f>
        <v>0.7</v>
      </c>
      <c r="AA395" t="str">
        <f>IF(Z395=1,"Aprobado","Ajustar")</f>
        <v>Ajustar</v>
      </c>
    </row>
    <row r="396" spans="1:27">
      <c r="A396">
        <v>395</v>
      </c>
      <c r="B396" s="1" t="s">
        <v>1388</v>
      </c>
      <c r="C396" s="1" t="s">
        <v>1286</v>
      </c>
      <c r="D396" s="1" t="s">
        <v>1389</v>
      </c>
      <c r="E396">
        <v>57</v>
      </c>
      <c r="F396" t="s">
        <v>1390</v>
      </c>
      <c r="G396">
        <v>56.52</v>
      </c>
      <c r="H396" s="9">
        <f>(((ABS(G396-E396))/E396))</f>
        <v>8.4210526315788917E-3</v>
      </c>
      <c r="I396" s="9">
        <f>IF(G396&lt;=80,0.07,IF(AND(G396&gt;80,G396&lt;=250),0.06,IF(AND(G396&gt;250,G396&gt;=500),0.04,IF(G396&gt;500,0.03,0))))</f>
        <v>7.0000000000000007E-2</v>
      </c>
      <c r="J396" t="str">
        <f>IF(ABS(H396)&lt;=I396,"Dentro del rango","Supera el rango")</f>
        <v>Dentro del rango</v>
      </c>
      <c r="K396" s="37">
        <v>1</v>
      </c>
      <c r="L396" s="37">
        <v>1</v>
      </c>
      <c r="M396" s="37">
        <v>1</v>
      </c>
      <c r="N396" s="37">
        <v>0</v>
      </c>
      <c r="O396" s="37">
        <v>0</v>
      </c>
      <c r="P396" s="37">
        <v>1</v>
      </c>
      <c r="Q396">
        <v>1</v>
      </c>
      <c r="R396">
        <v>1</v>
      </c>
      <c r="S396">
        <v>1</v>
      </c>
      <c r="T396">
        <v>0</v>
      </c>
      <c r="U396" t="s">
        <v>1391</v>
      </c>
      <c r="V396" t="s">
        <v>1290</v>
      </c>
      <c r="W396" s="9">
        <f>(((ABS(G396-F396))/F396))</f>
        <v>2.4309387807848267E-5</v>
      </c>
      <c r="X396" s="9">
        <f>IF(F396&lt;=80,0.07,IF(AND(F396&gt;80,F396&lt;=250),0.06,IF(AND(F396&gt;250,F396&gt;=500),0.04,IF(F396&gt;500,0.03,0))))</f>
        <v>0.04</v>
      </c>
      <c r="Y396" t="str">
        <f>IF(ABS(W396)&lt;=X396,"Dentro del rango","Supera el rango")</f>
        <v>Dentro del rango</v>
      </c>
      <c r="Z396">
        <f>AVERAGE(K396,L396,M396,N396,O396,P396,Q396,R396,S396,T396)</f>
        <v>0.7</v>
      </c>
      <c r="AA396" t="str">
        <f>IF(Z396=1,"Aprobado","Ajustar")</f>
        <v>Ajustar</v>
      </c>
    </row>
    <row r="397" spans="1:27">
      <c r="A397">
        <v>396</v>
      </c>
      <c r="B397" s="1" t="s">
        <v>1392</v>
      </c>
      <c r="C397" s="1" t="s">
        <v>1286</v>
      </c>
      <c r="D397" s="1" t="s">
        <v>1393</v>
      </c>
      <c r="E397">
        <v>48</v>
      </c>
      <c r="F397" t="s">
        <v>1394</v>
      </c>
      <c r="G397">
        <v>48.35</v>
      </c>
      <c r="H397" s="9">
        <f>(((ABS(G397-E397))/E397))</f>
        <v>7.2916666666666963E-3</v>
      </c>
      <c r="I397" s="9">
        <f>IF(G397&lt;=80,0.07,IF(AND(G397&gt;80,G397&lt;=250),0.06,IF(AND(G397&gt;250,G397&gt;=500),0.04,IF(G397&gt;500,0.03,0))))</f>
        <v>7.0000000000000007E-2</v>
      </c>
      <c r="J397" t="str">
        <f>IF(ABS(H397)&lt;=I397,"Dentro del rango","Supera el rango")</f>
        <v>Dentro del rango</v>
      </c>
      <c r="K397" s="37">
        <v>1</v>
      </c>
      <c r="L397" s="37">
        <v>1</v>
      </c>
      <c r="M397" s="37">
        <v>1</v>
      </c>
      <c r="N397" s="37">
        <v>0</v>
      </c>
      <c r="O397" s="37">
        <v>0</v>
      </c>
      <c r="P397" s="37">
        <v>1</v>
      </c>
      <c r="Q397">
        <v>1</v>
      </c>
      <c r="R397">
        <v>1</v>
      </c>
      <c r="S397">
        <v>1</v>
      </c>
      <c r="T397">
        <v>0</v>
      </c>
      <c r="U397" t="s">
        <v>1395</v>
      </c>
      <c r="V397" t="s">
        <v>1290</v>
      </c>
      <c r="W397" s="9">
        <f>(((ABS(G397-F397))/F397))</f>
        <v>1.0010241055707963E-5</v>
      </c>
      <c r="X397" s="9">
        <f>IF(F397&lt;=80,0.07,IF(AND(F397&gt;80,F397&lt;=250),0.06,IF(AND(F397&gt;250,F397&gt;=500),0.04,IF(F397&gt;500,0.03,0))))</f>
        <v>0.04</v>
      </c>
      <c r="Y397" t="str">
        <f>IF(ABS(W397)&lt;=X397,"Dentro del rango","Supera el rango")</f>
        <v>Dentro del rango</v>
      </c>
      <c r="Z397">
        <f>AVERAGE(K397,L397,M397,N397,O397,P397,Q397,R397,S397,T397)</f>
        <v>0.7</v>
      </c>
      <c r="AA397" t="str">
        <f>IF(Z397=1,"Aprobado","Ajustar")</f>
        <v>Ajustar</v>
      </c>
    </row>
    <row r="398" spans="1:27">
      <c r="A398">
        <v>397</v>
      </c>
      <c r="B398" s="1" t="s">
        <v>1396</v>
      </c>
      <c r="C398" s="1" t="s">
        <v>1286</v>
      </c>
      <c r="D398" s="1" t="s">
        <v>1397</v>
      </c>
      <c r="E398">
        <v>59</v>
      </c>
      <c r="F398" t="s">
        <v>1398</v>
      </c>
      <c r="G398">
        <v>59.41</v>
      </c>
      <c r="H398" s="9">
        <f>(((ABS(G398-E398))/E398))</f>
        <v>6.9491525423728238E-3</v>
      </c>
      <c r="I398" s="9">
        <f>IF(G398&lt;=80,0.07,IF(AND(G398&gt;80,G398&lt;=250),0.06,IF(AND(G398&gt;250,G398&gt;=500),0.04,IF(G398&gt;500,0.03,0))))</f>
        <v>7.0000000000000007E-2</v>
      </c>
      <c r="J398" t="str">
        <f>IF(ABS(H398)&lt;=I398,"Dentro del rango","Supera el rango")</f>
        <v>Dentro del rango</v>
      </c>
      <c r="K398" s="37">
        <v>1</v>
      </c>
      <c r="L398" s="37">
        <v>1</v>
      </c>
      <c r="M398" s="37">
        <v>1</v>
      </c>
      <c r="N398" s="37">
        <v>0</v>
      </c>
      <c r="O398" s="37">
        <v>0</v>
      </c>
      <c r="P398" s="37">
        <v>1</v>
      </c>
      <c r="Q398">
        <v>1</v>
      </c>
      <c r="R398">
        <v>1</v>
      </c>
      <c r="S398">
        <v>1</v>
      </c>
      <c r="T398">
        <v>0</v>
      </c>
      <c r="U398" t="s">
        <v>1399</v>
      </c>
      <c r="V398" t="s">
        <v>1290</v>
      </c>
      <c r="W398" s="9">
        <f>(((ABS(G398-F398))/F398))</f>
        <v>7.0077288869751348E-5</v>
      </c>
      <c r="X398" s="9">
        <f>IF(F398&lt;=80,0.07,IF(AND(F398&gt;80,F398&lt;=250),0.06,IF(AND(F398&gt;250,F398&gt;=500),0.04,IF(F398&gt;500,0.03,0))))</f>
        <v>0.04</v>
      </c>
      <c r="Y398" t="str">
        <f>IF(ABS(W398)&lt;=X398,"Dentro del rango","Supera el rango")</f>
        <v>Dentro del rango</v>
      </c>
      <c r="Z398">
        <f>AVERAGE(K398,L398,M398,N398,O398,P398,Q398,R398,S398,T398)</f>
        <v>0.7</v>
      </c>
      <c r="AA398" t="str">
        <f>IF(Z398=1,"Aprobado","Ajustar")</f>
        <v>Ajustar</v>
      </c>
    </row>
    <row r="399" spans="1:27">
      <c r="A399">
        <v>398</v>
      </c>
      <c r="B399" s="1" t="s">
        <v>1400</v>
      </c>
      <c r="C399" s="1" t="s">
        <v>1286</v>
      </c>
      <c r="D399" s="1" t="s">
        <v>1401</v>
      </c>
      <c r="E399">
        <v>65</v>
      </c>
      <c r="F399" t="s">
        <v>1402</v>
      </c>
      <c r="G399">
        <v>65.13</v>
      </c>
      <c r="H399" s="9">
        <f>(((ABS(G399-E399))/E399))</f>
        <v>1.9999999999999302E-3</v>
      </c>
      <c r="I399" s="9">
        <f>IF(G399&lt;=80,0.07,IF(AND(G399&gt;80,G399&lt;=250),0.06,IF(AND(G399&gt;250,G399&gt;=500),0.04,IF(G399&gt;500,0.03,0))))</f>
        <v>7.0000000000000007E-2</v>
      </c>
      <c r="J399" t="str">
        <f>IF(ABS(H399)&lt;=I399,"Dentro del rango","Supera el rango")</f>
        <v>Dentro del rango</v>
      </c>
      <c r="K399" s="37">
        <v>1</v>
      </c>
      <c r="L399" s="37">
        <v>1</v>
      </c>
      <c r="M399" s="37">
        <v>1</v>
      </c>
      <c r="N399" s="37">
        <v>0</v>
      </c>
      <c r="O399" s="37">
        <v>0</v>
      </c>
      <c r="P399" s="37">
        <v>1</v>
      </c>
      <c r="Q399">
        <v>1</v>
      </c>
      <c r="R399">
        <v>1</v>
      </c>
      <c r="S399">
        <v>1</v>
      </c>
      <c r="T399">
        <v>0</v>
      </c>
      <c r="U399" t="s">
        <v>1399</v>
      </c>
      <c r="V399" t="s">
        <v>1290</v>
      </c>
      <c r="W399" s="9">
        <f>(((ABS(G399-F399))/F399))</f>
        <v>2.4826652162039726E-5</v>
      </c>
      <c r="X399" s="9">
        <f>IF(F399&lt;=80,0.07,IF(AND(F399&gt;80,F399&lt;=250),0.06,IF(AND(F399&gt;250,F399&gt;=500),0.04,IF(F399&gt;500,0.03,0))))</f>
        <v>0.04</v>
      </c>
      <c r="Y399" t="str">
        <f>IF(ABS(W399)&lt;=X399,"Dentro del rango","Supera el rango")</f>
        <v>Dentro del rango</v>
      </c>
      <c r="Z399">
        <f>AVERAGE(K399,L399,M399,N399,O399,P399,Q399,R399,S399,T399)</f>
        <v>0.7</v>
      </c>
      <c r="AA399" t="str">
        <f>IF(Z399=1,"Aprobado","Ajustar")</f>
        <v>Ajustar</v>
      </c>
    </row>
    <row r="400" spans="1:27">
      <c r="A400">
        <v>399</v>
      </c>
      <c r="B400" s="1" t="s">
        <v>1403</v>
      </c>
      <c r="C400" s="1" t="s">
        <v>1286</v>
      </c>
      <c r="D400" s="1" t="s">
        <v>1404</v>
      </c>
      <c r="E400">
        <v>62</v>
      </c>
      <c r="F400" t="s">
        <v>1405</v>
      </c>
      <c r="G400">
        <v>62.16</v>
      </c>
      <c r="H400" s="9">
        <f>(((ABS(G400-E400))/E400))</f>
        <v>2.5806451612902675E-3</v>
      </c>
      <c r="I400" s="9">
        <f>IF(G400&lt;=80,0.07,IF(AND(G400&gt;80,G400&lt;=250),0.06,IF(AND(G400&gt;250,G400&gt;=500),0.04,IF(G400&gt;500,0.03,0))))</f>
        <v>7.0000000000000007E-2</v>
      </c>
      <c r="J400" t="str">
        <f>IF(ABS(H400)&lt;=I400,"Dentro del rango","Supera el rango")</f>
        <v>Dentro del rango</v>
      </c>
      <c r="K400" s="37">
        <v>1</v>
      </c>
      <c r="L400" s="37">
        <v>1</v>
      </c>
      <c r="M400" s="37">
        <v>1</v>
      </c>
      <c r="N400" s="37">
        <v>0</v>
      </c>
      <c r="O400" s="37">
        <v>0</v>
      </c>
      <c r="P400" s="37">
        <v>1</v>
      </c>
      <c r="Q400">
        <v>1</v>
      </c>
      <c r="R400">
        <v>1</v>
      </c>
      <c r="S400">
        <v>1</v>
      </c>
      <c r="T400">
        <v>0</v>
      </c>
      <c r="U400" t="s">
        <v>1406</v>
      </c>
      <c r="V400" t="s">
        <v>1290</v>
      </c>
      <c r="W400" s="9">
        <f>(((ABS(G400-F400))/F400))</f>
        <v>5.5659707487389139E-5</v>
      </c>
      <c r="X400" s="9">
        <f>IF(F400&lt;=80,0.07,IF(AND(F400&gt;80,F400&lt;=250),0.06,IF(AND(F400&gt;250,F400&gt;=500),0.04,IF(F400&gt;500,0.03,0))))</f>
        <v>0.04</v>
      </c>
      <c r="Y400" t="str">
        <f>IF(ABS(W400)&lt;=X400,"Dentro del rango","Supera el rango")</f>
        <v>Dentro del rango</v>
      </c>
      <c r="Z400">
        <f>AVERAGE(K400,L400,M400,N400,O400,P400,Q400,R400,S400,T400)</f>
        <v>0.7</v>
      </c>
      <c r="AA400" t="str">
        <f>IF(Z400=1,"Aprobado","Ajustar")</f>
        <v>Ajustar</v>
      </c>
    </row>
    <row r="401" spans="1:27">
      <c r="A401">
        <v>400</v>
      </c>
      <c r="B401" s="1" t="s">
        <v>1407</v>
      </c>
      <c r="C401" s="1" t="s">
        <v>1286</v>
      </c>
      <c r="D401" s="1" t="s">
        <v>1408</v>
      </c>
      <c r="E401">
        <v>62</v>
      </c>
      <c r="F401" t="s">
        <v>1409</v>
      </c>
      <c r="G401">
        <v>62.25</v>
      </c>
      <c r="H401" s="9">
        <f>(((ABS(G401-E401))/E401))</f>
        <v>4.0322580645161289E-3</v>
      </c>
      <c r="I401" s="9">
        <f>IF(G401&lt;=80,0.07,IF(AND(G401&gt;80,G401&lt;=250),0.06,IF(AND(G401&gt;250,G401&gt;=500),0.04,IF(G401&gt;500,0.03,0))))</f>
        <v>7.0000000000000007E-2</v>
      </c>
      <c r="J401" t="str">
        <f>IF(ABS(H401)&lt;=I401,"Dentro del rango","Supera el rango")</f>
        <v>Dentro del rango</v>
      </c>
      <c r="K401" s="37">
        <v>1</v>
      </c>
      <c r="L401" s="37">
        <v>1</v>
      </c>
      <c r="M401" s="37">
        <v>1</v>
      </c>
      <c r="N401" s="37">
        <v>0</v>
      </c>
      <c r="O401" s="37">
        <v>0</v>
      </c>
      <c r="P401" s="37">
        <v>1</v>
      </c>
      <c r="Q401">
        <v>1</v>
      </c>
      <c r="R401">
        <v>1</v>
      </c>
      <c r="S401">
        <v>1</v>
      </c>
      <c r="T401">
        <v>0</v>
      </c>
      <c r="U401" t="s">
        <v>1399</v>
      </c>
      <c r="V401" t="s">
        <v>1290</v>
      </c>
      <c r="W401" s="9">
        <f>(((ABS(G401-F401))/F401))</f>
        <v>5.1965170966561757E-5</v>
      </c>
      <c r="X401" s="9">
        <f>IF(F401&lt;=80,0.07,IF(AND(F401&gt;80,F401&lt;=250),0.06,IF(AND(F401&gt;250,F401&gt;=500),0.04,IF(F401&gt;500,0.03,0))))</f>
        <v>0.04</v>
      </c>
      <c r="Y401" t="str">
        <f>IF(ABS(W401)&lt;=X401,"Dentro del rango","Supera el rango")</f>
        <v>Dentro del rango</v>
      </c>
      <c r="Z401">
        <f>AVERAGE(K401,L401,M401,N401,O401,P401,Q401,R401,S401,T401)</f>
        <v>0.7</v>
      </c>
      <c r="AA401" t="str">
        <f>IF(Z401=1,"Aprobado","Ajustar")</f>
        <v>Ajustar</v>
      </c>
    </row>
    <row r="402" spans="1:27">
      <c r="A402">
        <v>401</v>
      </c>
      <c r="B402" s="1" t="s">
        <v>1410</v>
      </c>
      <c r="C402" s="1" t="s">
        <v>1286</v>
      </c>
      <c r="D402" s="1" t="s">
        <v>1411</v>
      </c>
      <c r="E402">
        <v>81</v>
      </c>
      <c r="F402" t="s">
        <v>1412</v>
      </c>
      <c r="G402">
        <v>80.55</v>
      </c>
      <c r="H402" s="9">
        <f>(((ABS(G402-E402))/E402))</f>
        <v>5.5555555555555905E-3</v>
      </c>
      <c r="I402" s="9">
        <f>IF(G402&lt;=80,0.07,IF(AND(G402&gt;80,G402&lt;=250),0.06,IF(AND(G402&gt;250,G402&gt;=500),0.04,IF(G402&gt;500,0.03,0))))</f>
        <v>0.06</v>
      </c>
      <c r="J402" t="str">
        <f>IF(ABS(H402)&lt;=I402,"Dentro del rango","Supera el rango")</f>
        <v>Dentro del rango</v>
      </c>
      <c r="K402" s="37">
        <v>1</v>
      </c>
      <c r="L402" s="37">
        <v>1</v>
      </c>
      <c r="M402" s="37">
        <v>1</v>
      </c>
      <c r="N402" s="37">
        <v>0</v>
      </c>
      <c r="O402" s="37">
        <v>0</v>
      </c>
      <c r="P402" s="37">
        <v>1</v>
      </c>
      <c r="Q402">
        <v>1</v>
      </c>
      <c r="R402">
        <v>1</v>
      </c>
      <c r="S402">
        <v>1</v>
      </c>
      <c r="T402">
        <v>0</v>
      </c>
      <c r="U402" t="s">
        <v>1413</v>
      </c>
      <c r="V402" t="s">
        <v>1290</v>
      </c>
      <c r="W402" s="9">
        <f>(((ABS(G402-F402))/F402))</f>
        <v>1.5741527495210256E-5</v>
      </c>
      <c r="X402" s="9">
        <f>IF(F402&lt;=80,0.07,IF(AND(F402&gt;80,F402&lt;=250),0.06,IF(AND(F402&gt;250,F402&gt;=500),0.04,IF(F402&gt;500,0.03,0))))</f>
        <v>0.04</v>
      </c>
      <c r="Y402" t="str">
        <f>IF(ABS(W402)&lt;=X402,"Dentro del rango","Supera el rango")</f>
        <v>Dentro del rango</v>
      </c>
      <c r="Z402">
        <f>AVERAGE(K402,L402,M402,N402,O402,P402,Q402,R402,S402,T402)</f>
        <v>0.7</v>
      </c>
      <c r="AA402" t="str">
        <f>IF(Z402=1,"Aprobado","Ajustar")</f>
        <v>Ajustar</v>
      </c>
    </row>
    <row r="403" spans="1:27">
      <c r="A403">
        <v>402</v>
      </c>
      <c r="B403" s="1" t="s">
        <v>1414</v>
      </c>
      <c r="C403" s="1" t="s">
        <v>1286</v>
      </c>
      <c r="D403" s="1" t="s">
        <v>1415</v>
      </c>
      <c r="E403">
        <v>67</v>
      </c>
      <c r="F403" t="s">
        <v>1416</v>
      </c>
      <c r="G403">
        <v>67.400000000000006</v>
      </c>
      <c r="H403" s="9">
        <f>(((ABS(G403-E403))/E403))</f>
        <v>5.9701492537314283E-3</v>
      </c>
      <c r="I403" s="9">
        <f>IF(G403&lt;=80,0.07,IF(AND(G403&gt;80,G403&lt;=250),0.06,IF(AND(G403&gt;250,G403&gt;=500),0.04,IF(G403&gt;500,0.03,0))))</f>
        <v>7.0000000000000007E-2</v>
      </c>
      <c r="J403" t="str">
        <f>IF(ABS(H403)&lt;=I403,"Dentro del rango","Supera el rango")</f>
        <v>Dentro del rango</v>
      </c>
      <c r="K403" s="37">
        <v>1</v>
      </c>
      <c r="L403" s="37">
        <v>1</v>
      </c>
      <c r="M403" s="37">
        <v>1</v>
      </c>
      <c r="N403" s="37">
        <v>0</v>
      </c>
      <c r="O403" s="37">
        <v>0</v>
      </c>
      <c r="P403" s="37">
        <v>1</v>
      </c>
      <c r="Q403">
        <v>1</v>
      </c>
      <c r="R403">
        <v>1</v>
      </c>
      <c r="S403">
        <v>1</v>
      </c>
      <c r="T403">
        <v>0</v>
      </c>
      <c r="U403" t="s">
        <v>1417</v>
      </c>
      <c r="V403" t="s">
        <v>1290</v>
      </c>
      <c r="W403" s="9">
        <f>(((ABS(G403-F403))/F403))</f>
        <v>1.9391315364211861E-5</v>
      </c>
      <c r="X403" s="9">
        <f>IF(F403&lt;=80,0.07,IF(AND(F403&gt;80,F403&lt;=250),0.06,IF(AND(F403&gt;250,F403&gt;=500),0.04,IF(F403&gt;500,0.03,0))))</f>
        <v>0.04</v>
      </c>
      <c r="Y403" t="str">
        <f>IF(ABS(W403)&lt;=X403,"Dentro del rango","Supera el rango")</f>
        <v>Dentro del rango</v>
      </c>
      <c r="Z403">
        <f>AVERAGE(K403,L403,M403,N403,O403,P403,Q403,R403,S403,T403)</f>
        <v>0.7</v>
      </c>
      <c r="AA403" t="str">
        <f>IF(Z403=1,"Aprobado","Ajustar")</f>
        <v>Ajustar</v>
      </c>
    </row>
    <row r="404" spans="1:27">
      <c r="A404">
        <v>403</v>
      </c>
      <c r="B404" s="1" t="s">
        <v>1418</v>
      </c>
      <c r="C404" s="1" t="s">
        <v>1286</v>
      </c>
      <c r="D404" s="1" t="s">
        <v>1419</v>
      </c>
      <c r="E404">
        <v>68</v>
      </c>
      <c r="F404" t="s">
        <v>1420</v>
      </c>
      <c r="G404">
        <v>67.569999999999993</v>
      </c>
      <c r="H404" s="9">
        <f>(((ABS(G404-E404))/E404))</f>
        <v>6.3235294117648059E-3</v>
      </c>
      <c r="I404" s="9">
        <f>IF(G404&lt;=80,0.07,IF(AND(G404&gt;80,G404&lt;=250),0.06,IF(AND(G404&gt;250,G404&gt;=500),0.04,IF(G404&gt;500,0.03,0))))</f>
        <v>7.0000000000000007E-2</v>
      </c>
      <c r="J404" t="str">
        <f>IF(ABS(H404)&lt;=I404,"Dentro del rango","Supera el rango")</f>
        <v>Dentro del rango</v>
      </c>
      <c r="K404" s="37">
        <v>1</v>
      </c>
      <c r="L404" s="37">
        <v>1</v>
      </c>
      <c r="M404" s="37">
        <v>1</v>
      </c>
      <c r="N404" s="37">
        <v>0</v>
      </c>
      <c r="O404" s="37">
        <v>0</v>
      </c>
      <c r="P404" s="37">
        <v>1</v>
      </c>
      <c r="Q404">
        <v>1</v>
      </c>
      <c r="R404">
        <v>1</v>
      </c>
      <c r="S404">
        <v>1</v>
      </c>
      <c r="T404">
        <v>0</v>
      </c>
      <c r="U404" t="s">
        <v>1421</v>
      </c>
      <c r="V404" t="s">
        <v>1290</v>
      </c>
      <c r="W404" s="9">
        <f>(((ABS(G404-F404))/F404))</f>
        <v>6.8629839226768208E-5</v>
      </c>
      <c r="X404" s="9">
        <f>IF(F404&lt;=80,0.07,IF(AND(F404&gt;80,F404&lt;=250),0.06,IF(AND(F404&gt;250,F404&gt;=500),0.04,IF(F404&gt;500,0.03,0))))</f>
        <v>0.04</v>
      </c>
      <c r="Y404" t="str">
        <f>IF(ABS(W404)&lt;=X404,"Dentro del rango","Supera el rango")</f>
        <v>Dentro del rango</v>
      </c>
      <c r="Z404">
        <f>AVERAGE(K404,L404,M404,N404,O404,P404,Q404,R404,S404,T404)</f>
        <v>0.7</v>
      </c>
      <c r="AA404" t="str">
        <f>IF(Z404=1,"Aprobado","Ajustar")</f>
        <v>Ajustar</v>
      </c>
    </row>
    <row r="405" spans="1:27">
      <c r="A405">
        <v>404</v>
      </c>
      <c r="B405" s="1" t="s">
        <v>1422</v>
      </c>
      <c r="C405" s="1" t="s">
        <v>1286</v>
      </c>
      <c r="D405" s="1" t="s">
        <v>1423</v>
      </c>
      <c r="E405">
        <v>60</v>
      </c>
      <c r="F405" t="s">
        <v>1424</v>
      </c>
      <c r="G405">
        <v>59.88</v>
      </c>
      <c r="H405" s="9">
        <f>(((ABS(G405-E405))/E405))</f>
        <v>1.9999999999999575E-3</v>
      </c>
      <c r="I405" s="9">
        <f>IF(G405&lt;=80,0.07,IF(AND(G405&gt;80,G405&lt;=250),0.06,IF(AND(G405&gt;250,G405&gt;=500),0.04,IF(G405&gt;500,0.03,0))))</f>
        <v>7.0000000000000007E-2</v>
      </c>
      <c r="J405" t="str">
        <f>IF(ABS(H405)&lt;=I405,"Dentro del rango","Supera el rango")</f>
        <v>Dentro del rango</v>
      </c>
      <c r="K405" s="37">
        <v>1</v>
      </c>
      <c r="L405" s="37">
        <v>1</v>
      </c>
      <c r="M405" s="37">
        <v>1</v>
      </c>
      <c r="N405" s="37">
        <v>0</v>
      </c>
      <c r="O405" s="37">
        <v>0</v>
      </c>
      <c r="P405" s="37">
        <v>1</v>
      </c>
      <c r="Q405">
        <v>1</v>
      </c>
      <c r="R405">
        <v>1</v>
      </c>
      <c r="S405">
        <v>1</v>
      </c>
      <c r="T405">
        <v>0</v>
      </c>
      <c r="U405" t="s">
        <v>1425</v>
      </c>
      <c r="V405" t="s">
        <v>1290</v>
      </c>
      <c r="W405" s="9">
        <f>(((ABS(G405-F405))/F405))</f>
        <v>8.2808773401673227E-5</v>
      </c>
      <c r="X405" s="9">
        <f>IF(F405&lt;=80,0.07,IF(AND(F405&gt;80,F405&lt;=250),0.06,IF(AND(F405&gt;250,F405&gt;=500),0.04,IF(F405&gt;500,0.03,0))))</f>
        <v>0.04</v>
      </c>
      <c r="Y405" t="str">
        <f>IF(ABS(W405)&lt;=X405,"Dentro del rango","Supera el rango")</f>
        <v>Dentro del rango</v>
      </c>
      <c r="Z405">
        <f>AVERAGE(K405,L405,M405,N405,O405,P405,Q405,R405,S405,T405)</f>
        <v>0.7</v>
      </c>
      <c r="AA405" t="str">
        <f>IF(Z405=1,"Aprobado","Ajustar")</f>
        <v>Ajustar</v>
      </c>
    </row>
    <row r="406" spans="1:27">
      <c r="A406">
        <v>405</v>
      </c>
      <c r="B406" s="1" t="s">
        <v>1426</v>
      </c>
      <c r="C406" s="1" t="s">
        <v>1286</v>
      </c>
      <c r="D406" s="1" t="s">
        <v>1427</v>
      </c>
      <c r="E406">
        <v>52</v>
      </c>
      <c r="F406" t="s">
        <v>1428</v>
      </c>
      <c r="G406">
        <v>51.87</v>
      </c>
      <c r="H406" s="9">
        <f>(((ABS(G406-E406))/E406))</f>
        <v>2.5000000000000491E-3</v>
      </c>
      <c r="I406" s="9">
        <f>IF(G406&lt;=80,0.07,IF(AND(G406&gt;80,G406&lt;=250),0.06,IF(AND(G406&gt;250,G406&gt;=500),0.04,IF(G406&gt;500,0.03,0))))</f>
        <v>7.0000000000000007E-2</v>
      </c>
      <c r="J406" t="str">
        <f>IF(ABS(H406)&lt;=I406,"Dentro del rango","Supera el rango")</f>
        <v>Dentro del rango</v>
      </c>
      <c r="K406" s="37">
        <v>1</v>
      </c>
      <c r="L406" s="37">
        <v>1</v>
      </c>
      <c r="M406" s="37">
        <v>1</v>
      </c>
      <c r="N406" s="37">
        <v>0</v>
      </c>
      <c r="O406" s="37">
        <v>0</v>
      </c>
      <c r="P406" s="37">
        <v>1</v>
      </c>
      <c r="Q406">
        <v>1</v>
      </c>
      <c r="R406">
        <v>1</v>
      </c>
      <c r="S406">
        <v>1</v>
      </c>
      <c r="T406">
        <v>0</v>
      </c>
      <c r="U406" t="s">
        <v>1429</v>
      </c>
      <c r="V406" t="s">
        <v>1290</v>
      </c>
      <c r="W406" s="9">
        <f>(((ABS(G406-F406))/F406))</f>
        <v>2.3693288624453935E-5</v>
      </c>
      <c r="X406" s="9">
        <f>IF(F406&lt;=80,0.07,IF(AND(F406&gt;80,F406&lt;=250),0.06,IF(AND(F406&gt;250,F406&gt;=500),0.04,IF(F406&gt;500,0.03,0))))</f>
        <v>0.04</v>
      </c>
      <c r="Y406" t="str">
        <f>IF(ABS(W406)&lt;=X406,"Dentro del rango","Supera el rango")</f>
        <v>Dentro del rango</v>
      </c>
      <c r="Z406">
        <f>AVERAGE(K406,L406,M406,N406,O406,P406,Q406,R406,S406,T406)</f>
        <v>0.7</v>
      </c>
      <c r="AA406" t="str">
        <f>IF(Z406=1,"Aprobado","Ajustar")</f>
        <v>Ajustar</v>
      </c>
    </row>
    <row r="407" spans="1:27">
      <c r="A407">
        <v>406</v>
      </c>
      <c r="B407" s="1" t="s">
        <v>1430</v>
      </c>
      <c r="C407" s="1" t="s">
        <v>1286</v>
      </c>
      <c r="D407" s="1" t="s">
        <v>1431</v>
      </c>
      <c r="E407">
        <v>56</v>
      </c>
      <c r="F407" t="s">
        <v>1432</v>
      </c>
      <c r="G407">
        <v>55.97</v>
      </c>
      <c r="H407" s="9">
        <f>(((ABS(G407-E407))/E407))</f>
        <v>5.3571428571430602E-4</v>
      </c>
      <c r="I407" s="9">
        <f>IF(G407&lt;=80,0.07,IF(AND(G407&gt;80,G407&lt;=250),0.06,IF(AND(G407&gt;250,G407&gt;=500),0.04,IF(G407&gt;500,0.03,0))))</f>
        <v>7.0000000000000007E-2</v>
      </c>
      <c r="J407" t="str">
        <f>IF(ABS(H407)&lt;=I407,"Dentro del rango","Supera el rango")</f>
        <v>Dentro del rango</v>
      </c>
      <c r="K407" s="37">
        <v>1</v>
      </c>
      <c r="L407" s="37">
        <v>1</v>
      </c>
      <c r="M407" s="37">
        <v>1</v>
      </c>
      <c r="N407" s="37">
        <v>0</v>
      </c>
      <c r="O407" s="37">
        <v>0</v>
      </c>
      <c r="P407" s="37">
        <v>1</v>
      </c>
      <c r="Q407">
        <v>1</v>
      </c>
      <c r="R407">
        <v>1</v>
      </c>
      <c r="S407">
        <v>1</v>
      </c>
      <c r="T407">
        <v>0</v>
      </c>
      <c r="U407" t="s">
        <v>1433</v>
      </c>
      <c r="V407" t="s">
        <v>1434</v>
      </c>
      <c r="W407" s="9">
        <f>(((ABS(G407-F407))/F407))</f>
        <v>0.14616828563909515</v>
      </c>
      <c r="X407" s="9">
        <f>IF(F407&lt;=80,0.07,IF(AND(F407&gt;80,F407&lt;=250),0.06,IF(AND(F407&gt;250,F407&gt;=500),0.04,IF(F407&gt;500,0.03,0))))</f>
        <v>0.04</v>
      </c>
      <c r="Y407" t="str">
        <f>IF(ABS(W407)&lt;=X407,"Dentro del rango","Supera el rango")</f>
        <v>Supera el rango</v>
      </c>
      <c r="Z407">
        <f>AVERAGE(K407,L407,M407,N407,O407,P407,Q407,R407,S407,T407)</f>
        <v>0.7</v>
      </c>
      <c r="AA407" t="str">
        <f>IF(Z407=1,"Aprobado","Ajustar")</f>
        <v>Ajustar</v>
      </c>
    </row>
    <row r="408" spans="1:27">
      <c r="A408">
        <v>407</v>
      </c>
      <c r="B408" s="1" t="s">
        <v>1435</v>
      </c>
      <c r="C408" s="1" t="s">
        <v>1286</v>
      </c>
      <c r="D408" s="1" t="s">
        <v>1436</v>
      </c>
      <c r="E408">
        <v>57</v>
      </c>
      <c r="F408" t="s">
        <v>1437</v>
      </c>
      <c r="G408">
        <v>56.97</v>
      </c>
      <c r="H408" s="9">
        <f>(((ABS(G408-E408))/E408))</f>
        <v>5.2631578947370415E-4</v>
      </c>
      <c r="I408" s="9">
        <f>IF(G408&lt;=80,0.07,IF(AND(G408&gt;80,G408&lt;=250),0.06,IF(AND(G408&gt;250,G408&gt;=500),0.04,IF(G408&gt;500,0.03,0))))</f>
        <v>7.0000000000000007E-2</v>
      </c>
      <c r="J408" t="str">
        <f>IF(ABS(H408)&lt;=I408,"Dentro del rango","Supera el rango")</f>
        <v>Dentro del rango</v>
      </c>
      <c r="K408" s="37">
        <v>1</v>
      </c>
      <c r="L408" s="37">
        <v>1</v>
      </c>
      <c r="M408" s="37">
        <v>1</v>
      </c>
      <c r="N408" s="37">
        <v>0</v>
      </c>
      <c r="O408" s="37">
        <v>0</v>
      </c>
      <c r="P408" s="37">
        <v>1</v>
      </c>
      <c r="Q408">
        <v>1</v>
      </c>
      <c r="R408">
        <v>1</v>
      </c>
      <c r="S408">
        <v>1</v>
      </c>
      <c r="T408">
        <v>0</v>
      </c>
      <c r="U408" t="s">
        <v>1433</v>
      </c>
      <c r="V408" t="s">
        <v>1434</v>
      </c>
      <c r="W408" s="9">
        <f>(((ABS(G408-F408))/F408))</f>
        <v>6.6004756899908354E-2</v>
      </c>
      <c r="X408" s="9">
        <f>IF(F408&lt;=80,0.07,IF(AND(F408&gt;80,F408&lt;=250),0.06,IF(AND(F408&gt;250,F408&gt;=500),0.04,IF(F408&gt;500,0.03,0))))</f>
        <v>0.04</v>
      </c>
      <c r="Y408" t="str">
        <f>IF(ABS(W408)&lt;=X408,"Dentro del rango","Supera el rango")</f>
        <v>Supera el rango</v>
      </c>
      <c r="Z408">
        <f>AVERAGE(K408,L408,M408,N408,O408,P408,Q408,R408,S408,T408)</f>
        <v>0.7</v>
      </c>
      <c r="AA408" t="str">
        <f>IF(Z408=1,"Aprobado","Ajustar")</f>
        <v>Ajustar</v>
      </c>
    </row>
    <row r="409" spans="1:27">
      <c r="A409">
        <v>408</v>
      </c>
      <c r="B409" s="1" t="s">
        <v>1438</v>
      </c>
      <c r="C409" s="1" t="s">
        <v>1286</v>
      </c>
      <c r="D409" s="1" t="s">
        <v>1439</v>
      </c>
      <c r="E409">
        <v>85</v>
      </c>
      <c r="F409" t="s">
        <v>1440</v>
      </c>
      <c r="G409">
        <v>85.09</v>
      </c>
      <c r="H409" s="9">
        <f>(((ABS(G409-E409))/E409))</f>
        <v>1.0588235294118047E-3</v>
      </c>
      <c r="I409" s="9">
        <f>IF(G409&lt;=80,0.07,IF(AND(G409&gt;80,G409&lt;=250),0.06,IF(AND(G409&gt;250,G409&gt;=500),0.04,IF(G409&gt;500,0.03,0))))</f>
        <v>0.06</v>
      </c>
      <c r="J409" t="str">
        <f>IF(ABS(H409)&lt;=I409,"Dentro del rango","Supera el rango")</f>
        <v>Dentro del rango</v>
      </c>
      <c r="K409" s="37">
        <v>1</v>
      </c>
      <c r="L409" s="37">
        <v>1</v>
      </c>
      <c r="M409" s="37">
        <v>1</v>
      </c>
      <c r="N409" s="37">
        <v>0</v>
      </c>
      <c r="O409" s="37">
        <v>0</v>
      </c>
      <c r="P409" s="37">
        <v>1</v>
      </c>
      <c r="Q409">
        <v>1</v>
      </c>
      <c r="R409">
        <v>1</v>
      </c>
      <c r="S409">
        <v>1</v>
      </c>
      <c r="T409">
        <v>0</v>
      </c>
      <c r="U409" t="s">
        <v>1433</v>
      </c>
      <c r="V409" t="s">
        <v>1434</v>
      </c>
      <c r="W409" s="9">
        <f>(((ABS(G409-F409))/F409))</f>
        <v>3.1210869939279271E-2</v>
      </c>
      <c r="X409" s="9">
        <f>IF(F409&lt;=80,0.07,IF(AND(F409&gt;80,F409&lt;=250),0.06,IF(AND(F409&gt;250,F409&gt;=500),0.04,IF(F409&gt;500,0.03,0))))</f>
        <v>0.04</v>
      </c>
      <c r="Y409" t="str">
        <f>IF(ABS(W409)&lt;=X409,"Dentro del rango","Supera el rango")</f>
        <v>Dentro del rango</v>
      </c>
      <c r="Z409">
        <f>AVERAGE(K409,L409,M409,N409,O409,P409,Q409,R409,S409,T409)</f>
        <v>0.7</v>
      </c>
      <c r="AA409" t="str">
        <f>IF(Z409=1,"Aprobado","Ajustar")</f>
        <v>Ajustar</v>
      </c>
    </row>
    <row r="410" spans="1:27">
      <c r="A410">
        <v>409</v>
      </c>
      <c r="B410" s="1" t="s">
        <v>1441</v>
      </c>
      <c r="C410" s="1" t="s">
        <v>1286</v>
      </c>
      <c r="D410" s="1" t="s">
        <v>1442</v>
      </c>
      <c r="E410">
        <v>279</v>
      </c>
      <c r="F410" t="s">
        <v>1443</v>
      </c>
      <c r="G410">
        <v>279.31</v>
      </c>
      <c r="H410" s="9">
        <f>(((ABS(G410-E410))/E410))</f>
        <v>1.1111111111111194E-3</v>
      </c>
      <c r="I410" s="9">
        <f>IF(G410&lt;=80,0.07,IF(AND(G410&gt;80,G410&lt;=250),0.06,IF(AND(G410&gt;250,G410&gt;=500),0.04,IF(G410&gt;500,0.03,0))))</f>
        <v>0</v>
      </c>
      <c r="J410" t="str">
        <f>IF(ABS(H410)&lt;=I410,"Dentro del rango","Supera el rango")</f>
        <v>Supera el rango</v>
      </c>
      <c r="K410" s="37">
        <v>1</v>
      </c>
      <c r="L410" s="37">
        <v>1</v>
      </c>
      <c r="M410" s="37">
        <v>1</v>
      </c>
      <c r="N410" s="37">
        <v>0</v>
      </c>
      <c r="O410" s="37">
        <v>0</v>
      </c>
      <c r="P410" s="37">
        <v>1</v>
      </c>
      <c r="Q410">
        <v>1</v>
      </c>
      <c r="R410">
        <v>1</v>
      </c>
      <c r="S410">
        <v>1</v>
      </c>
      <c r="T410">
        <v>0</v>
      </c>
      <c r="U410" t="s">
        <v>1444</v>
      </c>
      <c r="V410" t="s">
        <v>1434</v>
      </c>
      <c r="W410" s="9">
        <f>(((ABS(G410-F410))/F410))</f>
        <v>1.0108058058865244E-2</v>
      </c>
      <c r="X410" s="9">
        <f>IF(F410&lt;=80,0.07,IF(AND(F410&gt;80,F410&lt;=250),0.06,IF(AND(F410&gt;250,F410&gt;=500),0.04,IF(F410&gt;500,0.03,0))))</f>
        <v>0.04</v>
      </c>
      <c r="Y410" t="str">
        <f>IF(ABS(W410)&lt;=X410,"Dentro del rango","Supera el rango")</f>
        <v>Dentro del rango</v>
      </c>
      <c r="Z410">
        <f>AVERAGE(K410,L410,M410,N410,O410,P410,Q410,R410,S410,T410)</f>
        <v>0.7</v>
      </c>
      <c r="AA410" t="str">
        <f>IF(Z410=1,"Aprobado","Ajustar")</f>
        <v>Ajustar</v>
      </c>
    </row>
    <row r="411" spans="1:27">
      <c r="A411">
        <v>410</v>
      </c>
      <c r="B411" s="1" t="s">
        <v>1445</v>
      </c>
      <c r="C411" s="1" t="s">
        <v>1286</v>
      </c>
      <c r="D411" s="1" t="s">
        <v>1446</v>
      </c>
      <c r="E411">
        <v>38</v>
      </c>
      <c r="F411" t="s">
        <v>1447</v>
      </c>
      <c r="G411">
        <v>38</v>
      </c>
      <c r="H411" s="9">
        <f>(((ABS(G411-E411))/E411))</f>
        <v>0</v>
      </c>
      <c r="I411" s="9">
        <f>IF(G411&lt;=80,0.07,IF(AND(G411&gt;80,G411&lt;=250),0.06,IF(AND(G411&gt;250,G411&gt;=500),0.04,IF(G411&gt;500,0.03,0))))</f>
        <v>7.0000000000000007E-2</v>
      </c>
      <c r="J411" t="str">
        <f>IF(ABS(H411)&lt;=I411,"Dentro del rango","Supera el rango")</f>
        <v>Dentro del rango</v>
      </c>
      <c r="K411" s="37">
        <v>1</v>
      </c>
      <c r="L411" s="37">
        <v>1</v>
      </c>
      <c r="M411" s="37">
        <v>1</v>
      </c>
      <c r="N411" s="37">
        <v>0</v>
      </c>
      <c r="O411" s="37">
        <v>0</v>
      </c>
      <c r="P411" s="37">
        <v>1</v>
      </c>
      <c r="Q411">
        <v>1</v>
      </c>
      <c r="R411">
        <v>1</v>
      </c>
      <c r="S411">
        <v>1</v>
      </c>
      <c r="T411">
        <v>0</v>
      </c>
      <c r="U411" t="s">
        <v>1406</v>
      </c>
      <c r="V411" t="s">
        <v>1448</v>
      </c>
      <c r="W411" s="9">
        <f>(((ABS(G411-F411))/F411))</f>
        <v>4.2141600990034542E-2</v>
      </c>
      <c r="X411" s="9">
        <f>IF(F411&lt;=80,0.07,IF(AND(F411&gt;80,F411&lt;=250),0.06,IF(AND(F411&gt;250,F411&gt;=500),0.04,IF(F411&gt;500,0.03,0))))</f>
        <v>0.04</v>
      </c>
      <c r="Y411" t="str">
        <f>IF(ABS(W411)&lt;=X411,"Dentro del rango","Supera el rango")</f>
        <v>Supera el rango</v>
      </c>
      <c r="Z411">
        <f>AVERAGE(K411,L411,M411,N411,O411,P411,Q411,R411,S411,T411)</f>
        <v>0.7</v>
      </c>
      <c r="AA411" t="str">
        <f>IF(Z411=1,"Aprobado","Ajustar")</f>
        <v>Ajustar</v>
      </c>
    </row>
    <row r="412" spans="1:27">
      <c r="A412">
        <v>411</v>
      </c>
      <c r="B412" s="1" t="s">
        <v>1449</v>
      </c>
      <c r="C412" s="1" t="s">
        <v>1286</v>
      </c>
      <c r="D412" s="1" t="s">
        <v>1450</v>
      </c>
      <c r="E412">
        <v>71</v>
      </c>
      <c r="F412" t="s">
        <v>1451</v>
      </c>
      <c r="G412">
        <v>71</v>
      </c>
      <c r="H412" s="9">
        <f>(((ABS(G412-E412))/E412))</f>
        <v>0</v>
      </c>
      <c r="I412" s="9">
        <f>IF(G412&lt;=80,0.07,IF(AND(G412&gt;80,G412&lt;=250),0.06,IF(AND(G412&gt;250,G412&gt;=500),0.04,IF(G412&gt;500,0.03,0))))</f>
        <v>7.0000000000000007E-2</v>
      </c>
      <c r="J412" t="str">
        <f>IF(ABS(H412)&lt;=I412,"Dentro del rango","Supera el rango")</f>
        <v>Dentro del rango</v>
      </c>
      <c r="K412" s="37">
        <v>1</v>
      </c>
      <c r="L412" s="37">
        <v>1</v>
      </c>
      <c r="M412" s="37">
        <v>1</v>
      </c>
      <c r="N412" s="37">
        <v>0</v>
      </c>
      <c r="O412" s="37">
        <v>0</v>
      </c>
      <c r="P412" s="37">
        <v>1</v>
      </c>
      <c r="Q412">
        <v>1</v>
      </c>
      <c r="R412">
        <v>1</v>
      </c>
      <c r="S412">
        <v>1</v>
      </c>
      <c r="T412">
        <v>0</v>
      </c>
      <c r="U412" t="s">
        <v>1406</v>
      </c>
      <c r="V412" t="s">
        <v>1448</v>
      </c>
      <c r="W412" s="9">
        <f>(((ABS(G412-F412))/F412))</f>
        <v>8.7270877833430918E-2</v>
      </c>
      <c r="X412" s="9">
        <f>IF(F412&lt;=80,0.07,IF(AND(F412&gt;80,F412&lt;=250),0.06,IF(AND(F412&gt;250,F412&gt;=500),0.04,IF(F412&gt;500,0.03,0))))</f>
        <v>0.04</v>
      </c>
      <c r="Y412" t="str">
        <f>IF(ABS(W412)&lt;=X412,"Dentro del rango","Supera el rango")</f>
        <v>Supera el rango</v>
      </c>
      <c r="Z412">
        <f>AVERAGE(K412,L412,M412,N412,O412,P412,Q412,R412,S412,T412)</f>
        <v>0.7</v>
      </c>
      <c r="AA412" t="str">
        <f>IF(Z412=1,"Aprobado","Ajustar")</f>
        <v>Ajustar</v>
      </c>
    </row>
    <row r="413" spans="1:27">
      <c r="A413">
        <v>412</v>
      </c>
      <c r="B413" s="1" t="s">
        <v>1452</v>
      </c>
      <c r="C413" s="1" t="s">
        <v>1286</v>
      </c>
      <c r="D413" s="1" t="s">
        <v>1453</v>
      </c>
      <c r="E413">
        <v>190</v>
      </c>
      <c r="F413" t="s">
        <v>1454</v>
      </c>
      <c r="G413">
        <v>190</v>
      </c>
      <c r="H413" s="9">
        <f>(((ABS(G413-E413))/E413))</f>
        <v>0</v>
      </c>
      <c r="I413" s="9">
        <f>IF(G413&lt;=80,0.07,IF(AND(G413&gt;80,G413&lt;=250),0.06,IF(AND(G413&gt;250,G413&gt;=500),0.04,IF(G413&gt;500,0.03,0))))</f>
        <v>0.06</v>
      </c>
      <c r="J413" t="str">
        <f>IF(ABS(H413)&lt;=I413,"Dentro del rango","Supera el rango")</f>
        <v>Dentro del rango</v>
      </c>
      <c r="K413" s="37">
        <v>1</v>
      </c>
      <c r="L413" s="37">
        <v>1</v>
      </c>
      <c r="M413" s="37">
        <v>1</v>
      </c>
      <c r="N413" s="37">
        <v>0</v>
      </c>
      <c r="O413" s="37">
        <v>0</v>
      </c>
      <c r="P413" s="37">
        <v>1</v>
      </c>
      <c r="Q413">
        <v>1</v>
      </c>
      <c r="R413">
        <v>1</v>
      </c>
      <c r="S413">
        <v>1</v>
      </c>
      <c r="T413">
        <v>0</v>
      </c>
      <c r="U413" t="s">
        <v>1406</v>
      </c>
      <c r="V413" t="s">
        <v>1448</v>
      </c>
      <c r="W413" s="9">
        <f>(((ABS(G413-F413))/F413))</f>
        <v>4.0624599839471302E-2</v>
      </c>
      <c r="X413" s="9">
        <f>IF(F413&lt;=80,0.07,IF(AND(F413&gt;80,F413&lt;=250),0.06,IF(AND(F413&gt;250,F413&gt;=500),0.04,IF(F413&gt;500,0.03,0))))</f>
        <v>0.04</v>
      </c>
      <c r="Y413" t="str">
        <f>IF(ABS(W413)&lt;=X413,"Dentro del rango","Supera el rango")</f>
        <v>Supera el rango</v>
      </c>
      <c r="Z413">
        <f>AVERAGE(K413,L413,M413,N413,O413,P413,Q413,R413,S413,T413)</f>
        <v>0.7</v>
      </c>
      <c r="AA413" t="str">
        <f>IF(Z413=1,"Aprobado","Ajustar")</f>
        <v>Ajustar</v>
      </c>
    </row>
    <row r="414" spans="1:27">
      <c r="A414">
        <v>413</v>
      </c>
      <c r="B414" s="1" t="s">
        <v>1455</v>
      </c>
      <c r="C414" s="1" t="s">
        <v>1286</v>
      </c>
      <c r="D414" s="1" t="s">
        <v>1456</v>
      </c>
      <c r="E414">
        <v>60</v>
      </c>
      <c r="F414" t="s">
        <v>1457</v>
      </c>
      <c r="G414">
        <v>60</v>
      </c>
      <c r="H414" s="9">
        <f>(((ABS(G414-E414))/E414))</f>
        <v>0</v>
      </c>
      <c r="I414" s="9">
        <f>IF(G414&lt;=80,0.07,IF(AND(G414&gt;80,G414&lt;=250),0.06,IF(AND(G414&gt;250,G414&gt;=500),0.04,IF(G414&gt;500,0.03,0))))</f>
        <v>7.0000000000000007E-2</v>
      </c>
      <c r="J414" t="str">
        <f>IF(ABS(H414)&lt;=I414,"Dentro del rango","Supera el rango")</f>
        <v>Dentro del rango</v>
      </c>
      <c r="K414" s="37">
        <v>1</v>
      </c>
      <c r="L414" s="37">
        <v>1</v>
      </c>
      <c r="M414" s="37">
        <v>1</v>
      </c>
      <c r="N414" s="37">
        <v>0</v>
      </c>
      <c r="O414" s="37">
        <v>0</v>
      </c>
      <c r="P414" s="37">
        <v>1</v>
      </c>
      <c r="Q414">
        <v>1</v>
      </c>
      <c r="R414">
        <v>1</v>
      </c>
      <c r="S414">
        <v>1</v>
      </c>
      <c r="T414">
        <v>0</v>
      </c>
      <c r="U414" t="s">
        <v>1406</v>
      </c>
      <c r="V414" t="s">
        <v>1448</v>
      </c>
      <c r="W414" s="9">
        <f>(((ABS(G414-F414))/F414))</f>
        <v>0.1978170140925635</v>
      </c>
      <c r="X414" s="9">
        <f>IF(F414&lt;=80,0.07,IF(AND(F414&gt;80,F414&lt;=250),0.06,IF(AND(F414&gt;250,F414&gt;=500),0.04,IF(F414&gt;500,0.03,0))))</f>
        <v>0.04</v>
      </c>
      <c r="Y414" t="str">
        <f>IF(ABS(W414)&lt;=X414,"Dentro del rango","Supera el rango")</f>
        <v>Supera el rango</v>
      </c>
      <c r="Z414">
        <f>AVERAGE(K414,L414,M414,N414,O414,P414,Q414,R414,S414,T414)</f>
        <v>0.7</v>
      </c>
      <c r="AA414" t="str">
        <f>IF(Z414=1,"Aprobado","Ajustar")</f>
        <v>Ajustar</v>
      </c>
    </row>
    <row r="415" spans="1:27">
      <c r="A415">
        <v>414</v>
      </c>
      <c r="B415" s="1" t="s">
        <v>1458</v>
      </c>
      <c r="C415" s="1" t="s">
        <v>1286</v>
      </c>
      <c r="D415" s="1" t="s">
        <v>1459</v>
      </c>
      <c r="E415">
        <v>30</v>
      </c>
      <c r="F415" t="s">
        <v>1460</v>
      </c>
      <c r="G415">
        <v>30</v>
      </c>
      <c r="H415" s="9">
        <f>(((ABS(G415-E415))/E415))</f>
        <v>0</v>
      </c>
      <c r="I415" s="9">
        <f>IF(G415&lt;=80,0.07,IF(AND(G415&gt;80,G415&lt;=250),0.06,IF(AND(G415&gt;250,G415&gt;=500),0.04,IF(G415&gt;500,0.03,0))))</f>
        <v>7.0000000000000007E-2</v>
      </c>
      <c r="J415" t="str">
        <f>IF(ABS(H415)&lt;=I415,"Dentro del rango","Supera el rango")</f>
        <v>Dentro del rango</v>
      </c>
      <c r="K415" s="37">
        <v>1</v>
      </c>
      <c r="L415" s="37">
        <v>1</v>
      </c>
      <c r="M415" s="37">
        <v>1</v>
      </c>
      <c r="N415" s="37">
        <v>0</v>
      </c>
      <c r="O415" s="37">
        <v>0</v>
      </c>
      <c r="P415" s="37">
        <v>1</v>
      </c>
      <c r="Q415">
        <v>1</v>
      </c>
      <c r="R415">
        <v>1</v>
      </c>
      <c r="S415">
        <v>1</v>
      </c>
      <c r="T415">
        <v>0</v>
      </c>
      <c r="U415" t="s">
        <v>1461</v>
      </c>
      <c r="V415" t="s">
        <v>1448</v>
      </c>
      <c r="W415" s="9">
        <f>(((ABS(G415-F415))/F415))</f>
        <v>8.17867817085806E-2</v>
      </c>
      <c r="X415" s="9">
        <f>IF(F415&lt;=80,0.07,IF(AND(F415&gt;80,F415&lt;=250),0.06,IF(AND(F415&gt;250,F415&gt;=500),0.04,IF(F415&gt;500,0.03,0))))</f>
        <v>0.04</v>
      </c>
      <c r="Y415" t="str">
        <f>IF(ABS(W415)&lt;=X415,"Dentro del rango","Supera el rango")</f>
        <v>Supera el rango</v>
      </c>
      <c r="Z415">
        <f>AVERAGE(K415,L415,M415,N415,O415,P415,Q415,R415,S415,T415)</f>
        <v>0.7</v>
      </c>
      <c r="AA415" t="str">
        <f>IF(Z415=1,"Aprobado","Ajustar")</f>
        <v>Ajustar</v>
      </c>
    </row>
    <row r="416" spans="1:27">
      <c r="A416">
        <v>415</v>
      </c>
      <c r="B416" s="1" t="s">
        <v>1462</v>
      </c>
      <c r="C416" s="1" t="s">
        <v>1286</v>
      </c>
      <c r="D416" s="1" t="s">
        <v>1463</v>
      </c>
      <c r="E416">
        <v>63</v>
      </c>
      <c r="F416" t="s">
        <v>1464</v>
      </c>
      <c r="G416">
        <v>63</v>
      </c>
      <c r="H416" s="9">
        <f>(((ABS(G416-E416))/E416))</f>
        <v>0</v>
      </c>
      <c r="I416" s="9">
        <f>IF(G416&lt;=80,0.07,IF(AND(G416&gt;80,G416&lt;=250),0.06,IF(AND(G416&gt;250,G416&gt;=500),0.04,IF(G416&gt;500,0.03,0))))</f>
        <v>7.0000000000000007E-2</v>
      </c>
      <c r="J416" t="str">
        <f>IF(ABS(H416)&lt;=I416,"Dentro del rango","Supera el rango")</f>
        <v>Dentro del rango</v>
      </c>
      <c r="K416" s="37">
        <v>1</v>
      </c>
      <c r="L416" s="37">
        <v>1</v>
      </c>
      <c r="M416" s="37">
        <v>1</v>
      </c>
      <c r="N416" s="37">
        <v>0</v>
      </c>
      <c r="O416" s="37">
        <v>0</v>
      </c>
      <c r="P416" s="37">
        <v>1</v>
      </c>
      <c r="Q416">
        <v>1</v>
      </c>
      <c r="R416">
        <v>1</v>
      </c>
      <c r="S416">
        <v>1</v>
      </c>
      <c r="T416">
        <v>0</v>
      </c>
      <c r="U416" t="s">
        <v>1406</v>
      </c>
      <c r="V416" t="s">
        <v>1290</v>
      </c>
      <c r="W416" s="9">
        <f>(((ABS(G416-F416))/F416))</f>
        <v>4.1644735233335476E-3</v>
      </c>
      <c r="X416" s="9">
        <f>IF(F416&lt;=80,0.07,IF(AND(F416&gt;80,F416&lt;=250),0.06,IF(AND(F416&gt;250,F416&gt;=500),0.04,IF(F416&gt;500,0.03,0))))</f>
        <v>0.04</v>
      </c>
      <c r="Y416" t="str">
        <f>IF(ABS(W416)&lt;=X416,"Dentro del rango","Supera el rango")</f>
        <v>Dentro del rango</v>
      </c>
      <c r="Z416">
        <f>AVERAGE(K416,L416,M416,N416,O416,P416,Q416,R416,S416,T416)</f>
        <v>0.7</v>
      </c>
      <c r="AA416" t="str">
        <f>IF(Z416=1,"Aprobado","Ajustar")</f>
        <v>Ajustar</v>
      </c>
    </row>
    <row r="417" spans="1:27">
      <c r="A417">
        <v>416</v>
      </c>
      <c r="B417" s="1" t="s">
        <v>1465</v>
      </c>
      <c r="C417" s="1" t="s">
        <v>1286</v>
      </c>
      <c r="D417" s="1" t="s">
        <v>1466</v>
      </c>
      <c r="E417">
        <v>76</v>
      </c>
      <c r="F417" t="s">
        <v>1467</v>
      </c>
      <c r="G417">
        <v>76</v>
      </c>
      <c r="H417" s="9">
        <f>(((ABS(G417-E417))/E417))</f>
        <v>0</v>
      </c>
      <c r="I417" s="9">
        <f>IF(G417&lt;=80,0.07,IF(AND(G417&gt;80,G417&lt;=250),0.06,IF(AND(G417&gt;250,G417&gt;=500),0.04,IF(G417&gt;500,0.03,0))))</f>
        <v>7.0000000000000007E-2</v>
      </c>
      <c r="J417" t="str">
        <f>IF(ABS(H417)&lt;=I417,"Dentro del rango","Supera el rango")</f>
        <v>Dentro del rango</v>
      </c>
      <c r="K417" s="37">
        <v>1</v>
      </c>
      <c r="L417" s="37">
        <v>1</v>
      </c>
      <c r="M417" s="37">
        <v>1</v>
      </c>
      <c r="N417" s="37">
        <v>0</v>
      </c>
      <c r="O417" s="37">
        <v>0</v>
      </c>
      <c r="P417" s="37">
        <v>1</v>
      </c>
      <c r="Q417">
        <v>1</v>
      </c>
      <c r="R417">
        <v>1</v>
      </c>
      <c r="S417">
        <v>1</v>
      </c>
      <c r="T417">
        <v>0</v>
      </c>
      <c r="U417" t="s">
        <v>1468</v>
      </c>
      <c r="V417" t="s">
        <v>1448</v>
      </c>
      <c r="W417" s="9">
        <f>(((ABS(G417-F417))/F417))</f>
        <v>3.4100371387623847E-2</v>
      </c>
      <c r="X417" s="9">
        <f>IF(F417&lt;=80,0.07,IF(AND(F417&gt;80,F417&lt;=250),0.06,IF(AND(F417&gt;250,F417&gt;=500),0.04,IF(F417&gt;500,0.03,0))))</f>
        <v>0.04</v>
      </c>
      <c r="Y417" t="str">
        <f>IF(ABS(W417)&lt;=X417,"Dentro del rango","Supera el rango")</f>
        <v>Dentro del rango</v>
      </c>
      <c r="Z417">
        <f>AVERAGE(K417,L417,M417,N417,O417,P417,Q417,R417,S417,T417)</f>
        <v>0.7</v>
      </c>
      <c r="AA417" t="str">
        <f>IF(Z417=1,"Aprobado","Ajustar")</f>
        <v>Ajustar</v>
      </c>
    </row>
    <row r="418" spans="1:27">
      <c r="A418">
        <v>417</v>
      </c>
      <c r="B418" s="1" t="s">
        <v>1469</v>
      </c>
      <c r="C418" s="1" t="s">
        <v>1286</v>
      </c>
      <c r="D418" s="1" t="s">
        <v>1470</v>
      </c>
      <c r="E418">
        <v>399</v>
      </c>
      <c r="F418" t="s">
        <v>1471</v>
      </c>
      <c r="G418">
        <v>399</v>
      </c>
      <c r="H418" s="9">
        <f>(((ABS(G418-E418))/E418))</f>
        <v>0</v>
      </c>
      <c r="I418" s="9">
        <f>IF(G418&lt;=80,0.07,IF(AND(G418&gt;80,G418&lt;=250),0.06,IF(AND(G418&gt;250,G418&gt;=500),0.04,IF(G418&gt;500,0.03,0))))</f>
        <v>0</v>
      </c>
      <c r="J418" t="str">
        <f>IF(ABS(H418)&lt;=I418,"Dentro del rango","Supera el rango")</f>
        <v>Dentro del rango</v>
      </c>
      <c r="K418" s="37">
        <v>1</v>
      </c>
      <c r="L418" s="37">
        <v>1</v>
      </c>
      <c r="M418" s="37">
        <v>1</v>
      </c>
      <c r="N418" s="37">
        <v>0</v>
      </c>
      <c r="O418" s="37">
        <v>0</v>
      </c>
      <c r="P418" s="37">
        <v>1</v>
      </c>
      <c r="Q418">
        <v>0</v>
      </c>
      <c r="R418">
        <v>1</v>
      </c>
      <c r="S418">
        <v>1</v>
      </c>
      <c r="T418">
        <v>0</v>
      </c>
      <c r="U418" t="s">
        <v>1472</v>
      </c>
      <c r="V418" t="s">
        <v>1448</v>
      </c>
      <c r="W418" s="9">
        <f>(((ABS(G418-F418))/F418))</f>
        <v>0.18046730629671293</v>
      </c>
      <c r="X418" s="9">
        <f>IF(F418&lt;=80,0.07,IF(AND(F418&gt;80,F418&lt;=250),0.06,IF(AND(F418&gt;250,F418&gt;=500),0.04,IF(F418&gt;500,0.03,0))))</f>
        <v>0.04</v>
      </c>
      <c r="Y418" t="str">
        <f>IF(ABS(W418)&lt;=X418,"Dentro del rango","Supera el rango")</f>
        <v>Supera el rango</v>
      </c>
      <c r="Z418">
        <f>AVERAGE(K418,L418,M418,N418,O418,P418,Q418,R418,S418,T418)</f>
        <v>0.6</v>
      </c>
      <c r="AA418" t="str">
        <f>IF(Z418=1,"Aprobado","Ajustar")</f>
        <v>Ajustar</v>
      </c>
    </row>
    <row r="419" spans="1:27">
      <c r="A419">
        <v>418</v>
      </c>
      <c r="B419" s="1" t="s">
        <v>1473</v>
      </c>
      <c r="C419" s="1" t="s">
        <v>1286</v>
      </c>
      <c r="D419" s="1" t="s">
        <v>1474</v>
      </c>
      <c r="E419">
        <v>277</v>
      </c>
      <c r="F419" t="s">
        <v>1475</v>
      </c>
      <c r="G419">
        <v>203.51</v>
      </c>
      <c r="H419" s="9">
        <f>(((ABS(G419-E419))/E419))</f>
        <v>0.26530685920577618</v>
      </c>
      <c r="I419" s="9">
        <f>IF(G419&lt;=80,0.07,IF(AND(G419&gt;80,G419&lt;=250),0.06,IF(AND(G419&gt;250,G419&gt;=500),0.04,IF(G419&gt;500,0.03,0))))</f>
        <v>0.06</v>
      </c>
      <c r="J419" t="str">
        <f>IF(ABS(H419)&lt;=I419,"Dentro del rango","Supera el rango")</f>
        <v>Supera el rango</v>
      </c>
      <c r="K419" s="37">
        <v>1</v>
      </c>
      <c r="L419" s="37">
        <v>1</v>
      </c>
      <c r="M419" s="37">
        <v>0</v>
      </c>
      <c r="N419" s="37">
        <v>0</v>
      </c>
      <c r="O419" s="37">
        <v>0</v>
      </c>
      <c r="P419" s="37">
        <v>1</v>
      </c>
      <c r="Q419">
        <v>0</v>
      </c>
      <c r="R419">
        <v>1</v>
      </c>
      <c r="S419">
        <v>1</v>
      </c>
      <c r="T419">
        <v>0</v>
      </c>
      <c r="U419" t="s">
        <v>1476</v>
      </c>
      <c r="V419" t="s">
        <v>1448</v>
      </c>
      <c r="W419" s="9">
        <f>(((ABS(G419-F419))/F419))</f>
        <v>0.35667439957673475</v>
      </c>
      <c r="X419" s="9">
        <f>IF(F419&lt;=80,0.07,IF(AND(F419&gt;80,F419&lt;=250),0.06,IF(AND(F419&gt;250,F419&gt;=500),0.04,IF(F419&gt;500,0.03,0))))</f>
        <v>0.04</v>
      </c>
      <c r="Y419" t="str">
        <f>IF(ABS(W419)&lt;=X419,"Dentro del rango","Supera el rango")</f>
        <v>Supera el rango</v>
      </c>
      <c r="Z419">
        <f>AVERAGE(K419,L419,M419,N419,O419,P419,Q419,R419,S419,T419)</f>
        <v>0.5</v>
      </c>
      <c r="AA419" t="str">
        <f>IF(Z419=1,"Aprobado","Ajustar")</f>
        <v>Ajustar</v>
      </c>
    </row>
    <row r="420" spans="1:27">
      <c r="A420">
        <v>419</v>
      </c>
      <c r="B420" s="1" t="s">
        <v>1477</v>
      </c>
      <c r="C420" s="1" t="s">
        <v>1286</v>
      </c>
      <c r="D420" s="1" t="s">
        <v>1478</v>
      </c>
      <c r="E420">
        <v>688</v>
      </c>
      <c r="F420" t="s">
        <v>1479</v>
      </c>
      <c r="G420">
        <v>688</v>
      </c>
      <c r="H420" s="9">
        <f>(((ABS(G420-E420))/E420))</f>
        <v>0</v>
      </c>
      <c r="I420" s="9">
        <f>IF(G420&lt;=80,0.07,IF(AND(G420&gt;80,G420&lt;=250),0.06,IF(AND(G420&gt;250,G420&gt;=500),0.04,IF(G420&gt;500,0.03,0))))</f>
        <v>0.04</v>
      </c>
      <c r="J420" t="str">
        <f>IF(ABS(H420)&lt;=I420,"Dentro del rango","Supera el rango")</f>
        <v>Dentro del rango</v>
      </c>
      <c r="K420" s="37">
        <v>1</v>
      </c>
      <c r="L420" s="37">
        <v>1</v>
      </c>
      <c r="M420" s="37">
        <v>1</v>
      </c>
      <c r="N420" s="37">
        <v>0</v>
      </c>
      <c r="O420" s="37">
        <v>0</v>
      </c>
      <c r="P420" s="37">
        <v>1</v>
      </c>
      <c r="Q420">
        <v>0</v>
      </c>
      <c r="R420">
        <v>1</v>
      </c>
      <c r="S420">
        <v>1</v>
      </c>
      <c r="T420">
        <v>0</v>
      </c>
      <c r="U420" t="s">
        <v>1480</v>
      </c>
      <c r="V420" t="s">
        <v>1448</v>
      </c>
      <c r="W420" s="9">
        <f>(((ABS(G420-F420))/F420))</f>
        <v>3.5329081359307749E-2</v>
      </c>
      <c r="X420" s="9">
        <f>IF(F420&lt;=80,0.07,IF(AND(F420&gt;80,F420&lt;=250),0.06,IF(AND(F420&gt;250,F420&gt;=500),0.04,IF(F420&gt;500,0.03,0))))</f>
        <v>0.04</v>
      </c>
      <c r="Y420" t="str">
        <f>IF(ABS(W420)&lt;=X420,"Dentro del rango","Supera el rango")</f>
        <v>Dentro del rango</v>
      </c>
      <c r="Z420">
        <f>AVERAGE(K420,L420,M420,N420,O420,P420,Q420,R420,S420,T420)</f>
        <v>0.6</v>
      </c>
      <c r="AA420" t="str">
        <f>IF(Z420=1,"Aprobado","Ajustar")</f>
        <v>Ajustar</v>
      </c>
    </row>
    <row r="421" spans="1:27">
      <c r="A421">
        <v>420</v>
      </c>
      <c r="B421" s="1" t="s">
        <v>1481</v>
      </c>
      <c r="C421" s="1" t="s">
        <v>1286</v>
      </c>
      <c r="D421" s="1" t="s">
        <v>1482</v>
      </c>
      <c r="E421">
        <v>361</v>
      </c>
      <c r="F421" t="s">
        <v>1483</v>
      </c>
      <c r="G421">
        <v>361</v>
      </c>
      <c r="H421" s="9">
        <f>(((ABS(G421-E421))/E421))</f>
        <v>0</v>
      </c>
      <c r="I421" s="9">
        <f>IF(G421&lt;=80,0.07,IF(AND(G421&gt;80,G421&lt;=250),0.06,IF(AND(G421&gt;250,G421&gt;=500),0.04,IF(G421&gt;500,0.03,0))))</f>
        <v>0</v>
      </c>
      <c r="J421" t="str">
        <f>IF(ABS(H421)&lt;=I421,"Dentro del rango","Supera el rango")</f>
        <v>Dentro del rango</v>
      </c>
      <c r="K421" s="37">
        <v>1</v>
      </c>
      <c r="L421" s="37">
        <v>1</v>
      </c>
      <c r="M421" s="37">
        <v>1</v>
      </c>
      <c r="N421" s="37">
        <v>0</v>
      </c>
      <c r="O421" s="37">
        <v>0</v>
      </c>
      <c r="P421" s="37">
        <v>1</v>
      </c>
      <c r="Q421">
        <v>0</v>
      </c>
      <c r="R421">
        <v>1</v>
      </c>
      <c r="S421">
        <v>1</v>
      </c>
      <c r="T421">
        <v>0</v>
      </c>
      <c r="U421" t="s">
        <v>1484</v>
      </c>
      <c r="V421" t="s">
        <v>1448</v>
      </c>
      <c r="W421" s="9">
        <f>(((ABS(G421-F421))/F421))</f>
        <v>9.7546706470206704E-2</v>
      </c>
      <c r="X421" s="9">
        <f>IF(F421&lt;=80,0.07,IF(AND(F421&gt;80,F421&lt;=250),0.06,IF(AND(F421&gt;250,F421&gt;=500),0.04,IF(F421&gt;500,0.03,0))))</f>
        <v>0.04</v>
      </c>
      <c r="Y421" t="str">
        <f>IF(ABS(W421)&lt;=X421,"Dentro del rango","Supera el rango")</f>
        <v>Supera el rango</v>
      </c>
      <c r="Z421">
        <f>AVERAGE(K421,L421,M421,N421,O421,P421,Q421,R421,S421,T421)</f>
        <v>0.6</v>
      </c>
      <c r="AA421" t="str">
        <f>IF(Z421=1,"Aprobado","Ajustar")</f>
        <v>Ajustar</v>
      </c>
    </row>
    <row r="422" spans="1:27">
      <c r="A422">
        <v>421</v>
      </c>
      <c r="B422" s="1" t="s">
        <v>1485</v>
      </c>
      <c r="C422" s="1" t="s">
        <v>1286</v>
      </c>
      <c r="D422" s="1" t="s">
        <v>1486</v>
      </c>
      <c r="E422">
        <v>31</v>
      </c>
      <c r="F422" t="s">
        <v>1487</v>
      </c>
      <c r="G422">
        <v>31</v>
      </c>
      <c r="H422" s="9">
        <f>(((ABS(G422-E422))/E422))</f>
        <v>0</v>
      </c>
      <c r="I422" s="9">
        <f>IF(G422&lt;=80,0.07,IF(AND(G422&gt;80,G422&lt;=250),0.06,IF(AND(G422&gt;250,G422&gt;=500),0.04,IF(G422&gt;500,0.03,0))))</f>
        <v>7.0000000000000007E-2</v>
      </c>
      <c r="J422" t="str">
        <f>IF(ABS(H422)&lt;=I422,"Dentro del rango","Supera el rango")</f>
        <v>Dentro del rango</v>
      </c>
      <c r="K422" s="37">
        <v>1</v>
      </c>
      <c r="L422" s="37">
        <v>1</v>
      </c>
      <c r="M422" s="37">
        <v>1</v>
      </c>
      <c r="N422" s="37">
        <v>0</v>
      </c>
      <c r="O422" s="37">
        <v>0</v>
      </c>
      <c r="P422" s="37">
        <v>1</v>
      </c>
      <c r="Q422">
        <v>0</v>
      </c>
      <c r="R422">
        <v>1</v>
      </c>
      <c r="S422">
        <v>1</v>
      </c>
      <c r="T422">
        <v>0</v>
      </c>
      <c r="U422" t="s">
        <v>1484</v>
      </c>
      <c r="V422" t="s">
        <v>1290</v>
      </c>
      <c r="W422" s="9">
        <f>(((ABS(G422-F422))/F422))</f>
        <v>6.2742269785465404E-2</v>
      </c>
      <c r="X422" s="9">
        <f>IF(F422&lt;=80,0.07,IF(AND(F422&gt;80,F422&lt;=250),0.06,IF(AND(F422&gt;250,F422&gt;=500),0.04,IF(F422&gt;500,0.03,0))))</f>
        <v>0.04</v>
      </c>
      <c r="Y422" t="str">
        <f>IF(ABS(W422)&lt;=X422,"Dentro del rango","Supera el rango")</f>
        <v>Supera el rango</v>
      </c>
      <c r="Z422">
        <f>AVERAGE(K422,L422,M422,N422,O422,P422,Q422,R422,S422,T422)</f>
        <v>0.6</v>
      </c>
      <c r="AA422" t="str">
        <f>IF(Z422=1,"Aprobado","Ajustar")</f>
        <v>Ajustar</v>
      </c>
    </row>
    <row r="423" spans="1:27">
      <c r="A423">
        <v>422</v>
      </c>
      <c r="B423" s="1" t="s">
        <v>1488</v>
      </c>
      <c r="C423" s="1" t="s">
        <v>1286</v>
      </c>
      <c r="D423" s="1" t="s">
        <v>1489</v>
      </c>
      <c r="E423">
        <v>64</v>
      </c>
      <c r="F423" t="s">
        <v>1490</v>
      </c>
      <c r="G423">
        <v>63.68</v>
      </c>
      <c r="H423" s="9">
        <f>(((ABS(G423-E423))/E423))</f>
        <v>5.0000000000000044E-3</v>
      </c>
      <c r="I423" s="9">
        <f>IF(G423&lt;=80,0.07,IF(AND(G423&gt;80,G423&lt;=250),0.06,IF(AND(G423&gt;250,G423&gt;=500),0.04,IF(G423&gt;500,0.03,0))))</f>
        <v>7.0000000000000007E-2</v>
      </c>
      <c r="J423" t="str">
        <f>IF(ABS(H423)&lt;=I423,"Dentro del rango","Supera el rango")</f>
        <v>Dentro del rango</v>
      </c>
      <c r="K423" s="37">
        <v>1</v>
      </c>
      <c r="L423" s="37">
        <v>1</v>
      </c>
      <c r="M423" s="37">
        <v>1</v>
      </c>
      <c r="N423" s="37">
        <v>0</v>
      </c>
      <c r="O423" s="37">
        <v>0</v>
      </c>
      <c r="P423" s="37">
        <v>1</v>
      </c>
      <c r="Q423">
        <v>1</v>
      </c>
      <c r="R423">
        <v>1</v>
      </c>
      <c r="S423">
        <v>1</v>
      </c>
      <c r="T423">
        <v>0</v>
      </c>
      <c r="U423" t="s">
        <v>1289</v>
      </c>
      <c r="V423" t="s">
        <v>1290</v>
      </c>
      <c r="W423" s="9">
        <f>(((ABS(G423-F423))/F423))</f>
        <v>2.9836772439547125E-6</v>
      </c>
      <c r="X423" s="9">
        <f>IF(F423&lt;=80,0.07,IF(AND(F423&gt;80,F423&lt;=250),0.06,IF(AND(F423&gt;250,F423&gt;=500),0.04,IF(F423&gt;500,0.03,0))))</f>
        <v>0.04</v>
      </c>
      <c r="Y423" t="str">
        <f>IF(ABS(W423)&lt;=X423,"Dentro del rango","Supera el rango")</f>
        <v>Dentro del rango</v>
      </c>
      <c r="Z423">
        <f>AVERAGE(K423,L423,M423,N423,O423,P423,Q423,R423,S423,T423)</f>
        <v>0.7</v>
      </c>
      <c r="AA423" t="str">
        <f>IF(Z423=1,"Aprobado","Ajustar")</f>
        <v>Ajustar</v>
      </c>
    </row>
    <row r="424" spans="1:27">
      <c r="A424">
        <v>423</v>
      </c>
      <c r="B424" s="1" t="s">
        <v>1491</v>
      </c>
      <c r="C424" s="1" t="s">
        <v>1286</v>
      </c>
      <c r="D424" s="1" t="s">
        <v>1492</v>
      </c>
      <c r="E424">
        <v>64</v>
      </c>
      <c r="F424" t="s">
        <v>1493</v>
      </c>
      <c r="G424">
        <v>63.68</v>
      </c>
      <c r="H424" s="9">
        <f>(((ABS(G424-E424))/E424))</f>
        <v>5.0000000000000044E-3</v>
      </c>
      <c r="I424" s="9">
        <f>IF(G424&lt;=80,0.07,IF(AND(G424&gt;80,G424&lt;=250),0.06,IF(AND(G424&gt;250,G424&gt;=500),0.04,IF(G424&gt;500,0.03,0))))</f>
        <v>7.0000000000000007E-2</v>
      </c>
      <c r="J424" t="str">
        <f>IF(ABS(H424)&lt;=I424,"Dentro del rango","Supera el rango")</f>
        <v>Dentro del rango</v>
      </c>
      <c r="K424" s="37">
        <v>1</v>
      </c>
      <c r="L424" s="37">
        <v>1</v>
      </c>
      <c r="M424" s="37">
        <v>1</v>
      </c>
      <c r="N424" s="37">
        <v>0</v>
      </c>
      <c r="O424" s="37">
        <v>0</v>
      </c>
      <c r="P424" s="37">
        <v>1</v>
      </c>
      <c r="Q424">
        <v>1</v>
      </c>
      <c r="R424">
        <v>1</v>
      </c>
      <c r="S424">
        <v>1</v>
      </c>
      <c r="T424">
        <v>0</v>
      </c>
      <c r="U424" t="s">
        <v>1365</v>
      </c>
      <c r="V424" t="s">
        <v>1290</v>
      </c>
      <c r="W424" s="9">
        <f>(((ABS(G424-F424))/F424))</f>
        <v>7.1691697119925224E-5</v>
      </c>
      <c r="X424" s="9">
        <f>IF(F424&lt;=80,0.07,IF(AND(F424&gt;80,F424&lt;=250),0.06,IF(AND(F424&gt;250,F424&gt;=500),0.04,IF(F424&gt;500,0.03,0))))</f>
        <v>0.04</v>
      </c>
      <c r="Y424" t="str">
        <f>IF(ABS(W424)&lt;=X424,"Dentro del rango","Supera el rango")</f>
        <v>Dentro del rango</v>
      </c>
      <c r="Z424">
        <f>AVERAGE(K424,L424,M424,N424,O424,P424,Q424,R424,S424,T424)</f>
        <v>0.7</v>
      </c>
      <c r="AA424" t="str">
        <f>IF(Z424=1,"Aprobado","Ajustar")</f>
        <v>Ajustar</v>
      </c>
    </row>
    <row r="425" spans="1:27">
      <c r="A425">
        <v>424</v>
      </c>
      <c r="B425" s="1" t="s">
        <v>1494</v>
      </c>
      <c r="C425" s="1" t="s">
        <v>1286</v>
      </c>
      <c r="D425" s="1" t="s">
        <v>1495</v>
      </c>
      <c r="E425">
        <v>65</v>
      </c>
      <c r="F425" t="s">
        <v>1496</v>
      </c>
      <c r="G425">
        <v>65.400000000000006</v>
      </c>
      <c r="H425" s="9">
        <f>(((ABS(G425-E425))/E425))</f>
        <v>6.1538461538462414E-3</v>
      </c>
      <c r="I425" s="9">
        <f>IF(G425&lt;=80,0.07,IF(AND(G425&gt;80,G425&lt;=250),0.06,IF(AND(G425&gt;250,G425&gt;=500),0.04,IF(G425&gt;500,0.03,0))))</f>
        <v>7.0000000000000007E-2</v>
      </c>
      <c r="J425" t="str">
        <f>IF(ABS(H425)&lt;=I425,"Dentro del rango","Supera el rango")</f>
        <v>Dentro del rango</v>
      </c>
      <c r="K425" s="37">
        <v>1</v>
      </c>
      <c r="L425" s="37">
        <v>1</v>
      </c>
      <c r="M425" s="37">
        <v>1</v>
      </c>
      <c r="N425" s="37">
        <v>0</v>
      </c>
      <c r="O425" s="37">
        <v>0</v>
      </c>
      <c r="P425" s="37">
        <v>1</v>
      </c>
      <c r="Q425">
        <v>1</v>
      </c>
      <c r="R425">
        <v>1</v>
      </c>
      <c r="S425">
        <v>1</v>
      </c>
      <c r="T425">
        <v>0</v>
      </c>
      <c r="U425" t="s">
        <v>1497</v>
      </c>
      <c r="V425" t="s">
        <v>1290</v>
      </c>
      <c r="W425" s="9">
        <f>(((ABS(G425-F425))/F425))</f>
        <v>3.1713543943388337E-5</v>
      </c>
      <c r="X425" s="9">
        <f>IF(F425&lt;=80,0.07,IF(AND(F425&gt;80,F425&lt;=250),0.06,IF(AND(F425&gt;250,F425&gt;=500),0.04,IF(F425&gt;500,0.03,0))))</f>
        <v>0.04</v>
      </c>
      <c r="Y425" t="str">
        <f>IF(ABS(W425)&lt;=X425,"Dentro del rango","Supera el rango")</f>
        <v>Dentro del rango</v>
      </c>
      <c r="Z425">
        <f>AVERAGE(K425,L425,M425,N425,O425,P425,Q425,R425,S425,T425)</f>
        <v>0.7</v>
      </c>
      <c r="AA425" t="str">
        <f>IF(Z425=1,"Aprobado","Ajustar")</f>
        <v>Ajustar</v>
      </c>
    </row>
    <row r="426" spans="1:27">
      <c r="A426">
        <v>425</v>
      </c>
      <c r="B426" s="1" t="s">
        <v>1498</v>
      </c>
      <c r="C426" s="1" t="s">
        <v>1286</v>
      </c>
      <c r="D426" s="1" t="s">
        <v>1499</v>
      </c>
      <c r="E426">
        <v>66</v>
      </c>
      <c r="F426" t="s">
        <v>1500</v>
      </c>
      <c r="G426">
        <v>65.849999999999994</v>
      </c>
      <c r="H426" s="9">
        <f>(((ABS(G426-E426))/E426))</f>
        <v>2.2727272727273589E-3</v>
      </c>
      <c r="I426" s="9">
        <f>IF(G426&lt;=80,0.07,IF(AND(G426&gt;80,G426&lt;=250),0.06,IF(AND(G426&gt;250,G426&gt;=500),0.04,IF(G426&gt;500,0.03,0))))</f>
        <v>7.0000000000000007E-2</v>
      </c>
      <c r="J426" t="str">
        <f>IF(ABS(H426)&lt;=I426,"Dentro del rango","Supera el rango")</f>
        <v>Dentro del rango</v>
      </c>
      <c r="K426" s="37">
        <v>1</v>
      </c>
      <c r="L426" s="37">
        <v>1</v>
      </c>
      <c r="M426" s="37">
        <v>1</v>
      </c>
      <c r="N426" s="37">
        <v>0</v>
      </c>
      <c r="O426" s="37">
        <v>0</v>
      </c>
      <c r="P426" s="37">
        <v>1</v>
      </c>
      <c r="Q426">
        <v>1</v>
      </c>
      <c r="R426">
        <v>1</v>
      </c>
      <c r="S426">
        <v>1</v>
      </c>
      <c r="T426">
        <v>0</v>
      </c>
      <c r="U426" t="s">
        <v>1501</v>
      </c>
      <c r="V426" t="s">
        <v>1290</v>
      </c>
      <c r="W426" s="9">
        <f>(((ABS(G426-F426))/F426))</f>
        <v>8.5194347667940767E-6</v>
      </c>
      <c r="X426" s="9">
        <f>IF(F426&lt;=80,0.07,IF(AND(F426&gt;80,F426&lt;=250),0.06,IF(AND(F426&gt;250,F426&gt;=500),0.04,IF(F426&gt;500,0.03,0))))</f>
        <v>0.04</v>
      </c>
      <c r="Y426" t="str">
        <f>IF(ABS(W426)&lt;=X426,"Dentro del rango","Supera el rango")</f>
        <v>Dentro del rango</v>
      </c>
      <c r="Z426">
        <f>AVERAGE(K426,L426,M426,N426,O426,P426,Q426,R426,S426,T426)</f>
        <v>0.7</v>
      </c>
      <c r="AA426" t="str">
        <f>IF(Z426=1,"Aprobado","Ajustar")</f>
        <v>Ajustar</v>
      </c>
    </row>
    <row r="427" spans="1:27">
      <c r="A427">
        <v>426</v>
      </c>
      <c r="B427" s="1" t="s">
        <v>1502</v>
      </c>
      <c r="C427" s="1" t="s">
        <v>1286</v>
      </c>
      <c r="D427" s="1" t="s">
        <v>1503</v>
      </c>
      <c r="E427">
        <v>92</v>
      </c>
      <c r="F427" t="s">
        <v>1504</v>
      </c>
      <c r="G427">
        <v>91.8</v>
      </c>
      <c r="H427" s="9">
        <f>(((ABS(G427-E427))/E427))</f>
        <v>2.1739130434782917E-3</v>
      </c>
      <c r="I427" s="9">
        <f>IF(G427&lt;=80,0.07,IF(AND(G427&gt;80,G427&lt;=250),0.06,IF(AND(G427&gt;250,G427&gt;=500),0.04,IF(G427&gt;500,0.03,0))))</f>
        <v>0.06</v>
      </c>
      <c r="J427" t="str">
        <f>IF(ABS(H427)&lt;=I427,"Dentro del rango","Supera el rango")</f>
        <v>Dentro del rango</v>
      </c>
      <c r="K427" s="37">
        <v>1</v>
      </c>
      <c r="L427" s="37">
        <v>1</v>
      </c>
      <c r="M427" s="37">
        <v>1</v>
      </c>
      <c r="N427" s="37">
        <v>0</v>
      </c>
      <c r="O427" s="37">
        <v>0</v>
      </c>
      <c r="P427" s="37">
        <v>1</v>
      </c>
      <c r="Q427">
        <v>1</v>
      </c>
      <c r="R427">
        <v>1</v>
      </c>
      <c r="S427">
        <v>1</v>
      </c>
      <c r="T427">
        <v>0</v>
      </c>
      <c r="U427" t="s">
        <v>1505</v>
      </c>
      <c r="V427" t="s">
        <v>1290</v>
      </c>
      <c r="W427" s="9">
        <f>(((ABS(G427-F427))/F427))</f>
        <v>2.6198943447222051E-5</v>
      </c>
      <c r="X427" s="9">
        <f>IF(F427&lt;=80,0.07,IF(AND(F427&gt;80,F427&lt;=250),0.06,IF(AND(F427&gt;250,F427&gt;=500),0.04,IF(F427&gt;500,0.03,0))))</f>
        <v>0.04</v>
      </c>
      <c r="Y427" t="str">
        <f>IF(ABS(W427)&lt;=X427,"Dentro del rango","Supera el rango")</f>
        <v>Dentro del rango</v>
      </c>
      <c r="Z427">
        <f>AVERAGE(K427,L427,M427,N427,O427,P427,Q427,R427,S427,T427)</f>
        <v>0.7</v>
      </c>
      <c r="AA427" t="str">
        <f>IF(Z427=1,"Aprobado","Ajustar")</f>
        <v>Ajustar</v>
      </c>
    </row>
    <row r="428" spans="1:27">
      <c r="A428">
        <v>427</v>
      </c>
      <c r="B428" s="1" t="s">
        <v>1506</v>
      </c>
      <c r="C428" s="1" t="s">
        <v>1286</v>
      </c>
      <c r="D428" s="1" t="s">
        <v>1507</v>
      </c>
      <c r="E428">
        <v>27</v>
      </c>
      <c r="F428" t="s">
        <v>1508</v>
      </c>
      <c r="G428">
        <v>26.77</v>
      </c>
      <c r="H428" s="9">
        <f>(((ABS(G428-E428))/E428))</f>
        <v>8.5185185185185346E-3</v>
      </c>
      <c r="I428" s="9">
        <f>IF(G428&lt;=80,0.07,IF(AND(G428&gt;80,G428&lt;=250),0.06,IF(AND(G428&gt;250,G428&gt;=500),0.04,IF(G428&gt;500,0.03,0))))</f>
        <v>7.0000000000000007E-2</v>
      </c>
      <c r="J428" t="str">
        <f>IF(ABS(H428)&lt;=I428,"Dentro del rango","Supera el rango")</f>
        <v>Dentro del rango</v>
      </c>
      <c r="K428" s="37">
        <v>1</v>
      </c>
      <c r="L428" s="37">
        <v>1</v>
      </c>
      <c r="M428" s="37">
        <v>1</v>
      </c>
      <c r="N428" s="37">
        <v>0</v>
      </c>
      <c r="O428" s="37">
        <v>0</v>
      </c>
      <c r="P428" s="37">
        <v>1</v>
      </c>
      <c r="Q428">
        <v>1</v>
      </c>
      <c r="R428">
        <v>1</v>
      </c>
      <c r="S428">
        <v>1</v>
      </c>
      <c r="T428">
        <v>0</v>
      </c>
      <c r="U428" t="s">
        <v>1509</v>
      </c>
      <c r="V428" t="s">
        <v>1290</v>
      </c>
      <c r="W428" s="9">
        <f>(((ABS(G428-F428))/F428))</f>
        <v>7.7518149053310207E-5</v>
      </c>
      <c r="X428" s="9">
        <f>IF(F428&lt;=80,0.07,IF(AND(F428&gt;80,F428&lt;=250),0.06,IF(AND(F428&gt;250,F428&gt;=500),0.04,IF(F428&gt;500,0.03,0))))</f>
        <v>0.04</v>
      </c>
      <c r="Y428" t="str">
        <f>IF(ABS(W428)&lt;=X428,"Dentro del rango","Supera el rango")</f>
        <v>Dentro del rango</v>
      </c>
      <c r="Z428">
        <f>AVERAGE(K428,L428,M428,N428,O428,P428,Q428,R428,S428,T428)</f>
        <v>0.7</v>
      </c>
      <c r="AA428" t="str">
        <f>IF(Z428=1,"Aprobado","Ajustar")</f>
        <v>Ajustar</v>
      </c>
    </row>
    <row r="429" spans="1:27">
      <c r="A429">
        <v>428</v>
      </c>
      <c r="B429" s="1" t="s">
        <v>1510</v>
      </c>
      <c r="C429" s="1" t="s">
        <v>1286</v>
      </c>
      <c r="D429" s="1" t="s">
        <v>1511</v>
      </c>
      <c r="E429">
        <v>57</v>
      </c>
      <c r="F429" t="s">
        <v>1512</v>
      </c>
      <c r="G429">
        <v>57.07</v>
      </c>
      <c r="H429" s="9">
        <f>(((ABS(G429-E429))/E429))</f>
        <v>1.2280701754386015E-3</v>
      </c>
      <c r="I429" s="9">
        <f>IF(G429&lt;=80,0.07,IF(AND(G429&gt;80,G429&lt;=250),0.06,IF(AND(G429&gt;250,G429&gt;=500),0.04,IF(G429&gt;500,0.03,0))))</f>
        <v>7.0000000000000007E-2</v>
      </c>
      <c r="J429" t="str">
        <f>IF(ABS(H429)&lt;=I429,"Dentro del rango","Supera el rango")</f>
        <v>Dentro del rango</v>
      </c>
      <c r="K429" s="37">
        <v>1</v>
      </c>
      <c r="L429" s="37">
        <v>1</v>
      </c>
      <c r="M429" s="37">
        <v>1</v>
      </c>
      <c r="N429" s="37">
        <v>0</v>
      </c>
      <c r="O429" s="37">
        <v>0</v>
      </c>
      <c r="P429" s="37">
        <v>1</v>
      </c>
      <c r="Q429">
        <v>1</v>
      </c>
      <c r="R429">
        <v>1</v>
      </c>
      <c r="S429">
        <v>1</v>
      </c>
      <c r="T429">
        <v>0</v>
      </c>
      <c r="U429" t="s">
        <v>1513</v>
      </c>
      <c r="V429" t="s">
        <v>1290</v>
      </c>
      <c r="W429" s="9">
        <f>(((ABS(G429-F429))/F429))</f>
        <v>2.7195412778770027E-5</v>
      </c>
      <c r="X429" s="9">
        <f>IF(F429&lt;=80,0.07,IF(AND(F429&gt;80,F429&lt;=250),0.06,IF(AND(F429&gt;250,F429&gt;=500),0.04,IF(F429&gt;500,0.03,0))))</f>
        <v>0.04</v>
      </c>
      <c r="Y429" t="str">
        <f>IF(ABS(W429)&lt;=X429,"Dentro del rango","Supera el rango")</f>
        <v>Dentro del rango</v>
      </c>
      <c r="Z429">
        <f>AVERAGE(K429,L429,M429,N429,O429,P429,Q429,R429,S429,T429)</f>
        <v>0.7</v>
      </c>
      <c r="AA429" t="str">
        <f>IF(Z429=1,"Aprobado","Ajustar")</f>
        <v>Ajustar</v>
      </c>
    </row>
    <row r="430" spans="1:27">
      <c r="A430">
        <v>429</v>
      </c>
      <c r="B430" s="1" t="s">
        <v>1514</v>
      </c>
      <c r="C430" s="1" t="s">
        <v>1286</v>
      </c>
      <c r="D430" s="1" t="s">
        <v>1515</v>
      </c>
      <c r="E430">
        <v>72</v>
      </c>
      <c r="F430" t="s">
        <v>1516</v>
      </c>
      <c r="G430">
        <v>72</v>
      </c>
      <c r="H430" s="9">
        <f>(((ABS(G430-E430))/E430))</f>
        <v>0</v>
      </c>
      <c r="I430" s="9">
        <f>IF(G430&lt;=80,0.07,IF(AND(G430&gt;80,G430&lt;=250),0.06,IF(AND(G430&gt;250,G430&gt;=500),0.04,IF(G430&gt;500,0.03,0))))</f>
        <v>7.0000000000000007E-2</v>
      </c>
      <c r="J430" t="str">
        <f>IF(ABS(H430)&lt;=I430,"Dentro del rango","Supera el rango")</f>
        <v>Dentro del rango</v>
      </c>
      <c r="K430" s="37">
        <v>1</v>
      </c>
      <c r="L430" s="37">
        <v>1</v>
      </c>
      <c r="M430" s="37">
        <v>1</v>
      </c>
      <c r="N430" s="37">
        <v>0</v>
      </c>
      <c r="O430" s="37">
        <v>0</v>
      </c>
      <c r="P430" s="37">
        <v>1</v>
      </c>
      <c r="Q430">
        <v>1</v>
      </c>
      <c r="R430">
        <v>1</v>
      </c>
      <c r="S430">
        <v>1</v>
      </c>
      <c r="T430">
        <v>0</v>
      </c>
      <c r="U430" t="s">
        <v>1517</v>
      </c>
      <c r="V430" t="s">
        <v>1290</v>
      </c>
      <c r="W430" s="9">
        <f>(((ABS(G430-F430))/F430))</f>
        <v>7.2754396888762007E-2</v>
      </c>
      <c r="X430" s="9">
        <f>IF(F430&lt;=80,0.07,IF(AND(F430&gt;80,F430&lt;=250),0.06,IF(AND(F430&gt;250,F430&gt;=500),0.04,IF(F430&gt;500,0.03,0))))</f>
        <v>0.04</v>
      </c>
      <c r="Y430" t="str">
        <f>IF(ABS(W430)&lt;=X430,"Dentro del rango","Supera el rango")</f>
        <v>Supera el rango</v>
      </c>
      <c r="Z430">
        <f>AVERAGE(K430,L430,M430,N430,O430,P430,Q430,R430,S430,T430)</f>
        <v>0.7</v>
      </c>
      <c r="AA430" t="str">
        <f>IF(Z430=1,"Aprobado","Ajustar")</f>
        <v>Ajustar</v>
      </c>
    </row>
    <row r="431" spans="1:27">
      <c r="A431">
        <v>430</v>
      </c>
      <c r="B431" s="1" t="s">
        <v>1518</v>
      </c>
      <c r="C431" s="1" t="s">
        <v>1286</v>
      </c>
      <c r="D431" s="1" t="s">
        <v>1519</v>
      </c>
      <c r="E431">
        <v>28</v>
      </c>
      <c r="F431" t="s">
        <v>1520</v>
      </c>
      <c r="G431">
        <v>28</v>
      </c>
      <c r="H431" s="9">
        <f>(((ABS(G431-E431))/E431))</f>
        <v>0</v>
      </c>
      <c r="I431" s="9">
        <f>IF(G431&lt;=80,0.07,IF(AND(G431&gt;80,G431&lt;=250),0.06,IF(AND(G431&gt;250,G431&gt;=500),0.04,IF(G431&gt;500,0.03,0))))</f>
        <v>7.0000000000000007E-2</v>
      </c>
      <c r="J431" t="str">
        <f>IF(ABS(H431)&lt;=I431,"Dentro del rango","Supera el rango")</f>
        <v>Dentro del rango</v>
      </c>
      <c r="K431" s="37">
        <v>1</v>
      </c>
      <c r="L431" s="37">
        <v>1</v>
      </c>
      <c r="M431" s="37">
        <v>1</v>
      </c>
      <c r="N431" s="37">
        <v>0</v>
      </c>
      <c r="O431" s="37">
        <v>0</v>
      </c>
      <c r="P431" s="37">
        <v>1</v>
      </c>
      <c r="Q431">
        <v>1</v>
      </c>
      <c r="R431">
        <v>1</v>
      </c>
      <c r="S431">
        <v>1</v>
      </c>
      <c r="T431">
        <v>0</v>
      </c>
      <c r="U431" t="s">
        <v>1517</v>
      </c>
      <c r="V431" t="s">
        <v>1290</v>
      </c>
      <c r="W431" s="9">
        <f>(((ABS(G431-F431))/F431))</f>
        <v>0.3555067848102525</v>
      </c>
      <c r="X431" s="9">
        <f>IF(F431&lt;=80,0.07,IF(AND(F431&gt;80,F431&lt;=250),0.06,IF(AND(F431&gt;250,F431&gt;=500),0.04,IF(F431&gt;500,0.03,0))))</f>
        <v>0.04</v>
      </c>
      <c r="Y431" t="str">
        <f>IF(ABS(W431)&lt;=X431,"Dentro del rango","Supera el rango")</f>
        <v>Supera el rango</v>
      </c>
      <c r="Z431">
        <f>AVERAGE(K431,L431,M431,N431,O431,P431,Q431,R431,S431,T431)</f>
        <v>0.7</v>
      </c>
      <c r="AA431" t="str">
        <f>IF(Z431=1,"Aprobado","Ajustar")</f>
        <v>Ajustar</v>
      </c>
    </row>
    <row r="432" spans="1:27">
      <c r="A432">
        <v>431</v>
      </c>
      <c r="B432" s="1" t="s">
        <v>1521</v>
      </c>
      <c r="C432" s="1" t="s">
        <v>1286</v>
      </c>
      <c r="D432" s="1" t="s">
        <v>1522</v>
      </c>
      <c r="E432">
        <v>36</v>
      </c>
      <c r="F432" t="s">
        <v>1523</v>
      </c>
      <c r="G432">
        <v>36</v>
      </c>
      <c r="H432" s="9">
        <f>(((ABS(G432-E432))/E432))</f>
        <v>0</v>
      </c>
      <c r="I432" s="9">
        <f>IF(G432&lt;=80,0.07,IF(AND(G432&gt;80,G432&lt;=250),0.06,IF(AND(G432&gt;250,G432&gt;=500),0.04,IF(G432&gt;500,0.03,0))))</f>
        <v>7.0000000000000007E-2</v>
      </c>
      <c r="J432" t="str">
        <f>IF(ABS(H432)&lt;=I432,"Dentro del rango","Supera el rango")</f>
        <v>Dentro del rango</v>
      </c>
      <c r="K432" s="37">
        <v>1</v>
      </c>
      <c r="L432" s="37">
        <v>1</v>
      </c>
      <c r="M432" s="37">
        <v>1</v>
      </c>
      <c r="N432" s="37">
        <v>0</v>
      </c>
      <c r="O432" s="37">
        <v>0</v>
      </c>
      <c r="P432" s="37">
        <v>1</v>
      </c>
      <c r="Q432">
        <v>1</v>
      </c>
      <c r="R432">
        <v>1</v>
      </c>
      <c r="S432">
        <v>1</v>
      </c>
      <c r="T432">
        <v>0</v>
      </c>
      <c r="U432" t="s">
        <v>1517</v>
      </c>
      <c r="V432" t="s">
        <v>1290</v>
      </c>
      <c r="W432" s="9">
        <f>(((ABS(G432-F432))/F432))</f>
        <v>0.22387777954968399</v>
      </c>
      <c r="X432" s="9">
        <f>IF(F432&lt;=80,0.07,IF(AND(F432&gt;80,F432&lt;=250),0.06,IF(AND(F432&gt;250,F432&gt;=500),0.04,IF(F432&gt;500,0.03,0))))</f>
        <v>0.04</v>
      </c>
      <c r="Y432" t="str">
        <f>IF(ABS(W432)&lt;=X432,"Dentro del rango","Supera el rango")</f>
        <v>Supera el rango</v>
      </c>
      <c r="Z432">
        <f>AVERAGE(K432,L432,M432,N432,O432,P432,Q432,R432,S432,T432)</f>
        <v>0.7</v>
      </c>
      <c r="AA432" t="str">
        <f>IF(Z432=1,"Aprobado","Ajustar")</f>
        <v>Ajustar</v>
      </c>
    </row>
    <row r="433" spans="1:27">
      <c r="A433">
        <v>432</v>
      </c>
      <c r="B433" s="1" t="s">
        <v>1524</v>
      </c>
      <c r="C433" s="1" t="s">
        <v>1286</v>
      </c>
      <c r="D433" s="1" t="s">
        <v>1525</v>
      </c>
      <c r="E433">
        <v>65</v>
      </c>
      <c r="F433" t="s">
        <v>1526</v>
      </c>
      <c r="G433">
        <v>65</v>
      </c>
      <c r="H433" s="9">
        <f>(((ABS(G433-E433))/E433))</f>
        <v>0</v>
      </c>
      <c r="I433" s="9">
        <f>IF(G433&lt;=80,0.07,IF(AND(G433&gt;80,G433&lt;=250),0.06,IF(AND(G433&gt;250,G433&gt;=500),0.04,IF(G433&gt;500,0.03,0))))</f>
        <v>7.0000000000000007E-2</v>
      </c>
      <c r="J433" t="str">
        <f>IF(ABS(H433)&lt;=I433,"Dentro del rango","Supera el rango")</f>
        <v>Dentro del rango</v>
      </c>
      <c r="K433" s="37">
        <v>1</v>
      </c>
      <c r="L433" s="37">
        <v>1</v>
      </c>
      <c r="M433" s="37">
        <v>1</v>
      </c>
      <c r="N433" s="37">
        <v>0</v>
      </c>
      <c r="O433" s="37">
        <v>0</v>
      </c>
      <c r="P433" s="37">
        <v>1</v>
      </c>
      <c r="Q433">
        <v>1</v>
      </c>
      <c r="R433">
        <v>1</v>
      </c>
      <c r="S433">
        <v>1</v>
      </c>
      <c r="T433">
        <v>0</v>
      </c>
      <c r="U433" t="s">
        <v>1517</v>
      </c>
      <c r="V433" t="s">
        <v>1290</v>
      </c>
      <c r="W433" s="9">
        <f>(((ABS(G433-F433))/F433))</f>
        <v>4.3817248026571172E-2</v>
      </c>
      <c r="X433" s="9">
        <f>IF(F433&lt;=80,0.07,IF(AND(F433&gt;80,F433&lt;=250),0.06,IF(AND(F433&gt;250,F433&gt;=500),0.04,IF(F433&gt;500,0.03,0))))</f>
        <v>0.04</v>
      </c>
      <c r="Y433" t="str">
        <f>IF(ABS(W433)&lt;=X433,"Dentro del rango","Supera el rango")</f>
        <v>Supera el rango</v>
      </c>
      <c r="Z433">
        <f>AVERAGE(K433,L433,M433,N433,O433,P433,Q433,R433,S433,T433)</f>
        <v>0.7</v>
      </c>
      <c r="AA433" t="str">
        <f>IF(Z433=1,"Aprobado","Ajustar")</f>
        <v>Ajustar</v>
      </c>
    </row>
    <row r="434" spans="1:27">
      <c r="A434">
        <v>433</v>
      </c>
      <c r="B434" s="1" t="s">
        <v>1527</v>
      </c>
      <c r="C434" s="1" t="s">
        <v>1286</v>
      </c>
      <c r="D434" s="1" t="s">
        <v>1528</v>
      </c>
      <c r="E434">
        <v>63</v>
      </c>
      <c r="F434" t="s">
        <v>1529</v>
      </c>
      <c r="G434">
        <v>63</v>
      </c>
      <c r="H434" s="9">
        <f>(((ABS(G434-E434))/E434))</f>
        <v>0</v>
      </c>
      <c r="I434" s="9">
        <f>IF(G434&lt;=80,0.07,IF(AND(G434&gt;80,G434&lt;=250),0.06,IF(AND(G434&gt;250,G434&gt;=500),0.04,IF(G434&gt;500,0.03,0))))</f>
        <v>7.0000000000000007E-2</v>
      </c>
      <c r="J434" t="str">
        <f>IF(ABS(H434)&lt;=I434,"Dentro del rango","Supera el rango")</f>
        <v>Dentro del rango</v>
      </c>
      <c r="K434" s="37">
        <v>1</v>
      </c>
      <c r="L434" s="37">
        <v>1</v>
      </c>
      <c r="M434" s="37">
        <v>1</v>
      </c>
      <c r="N434" s="37">
        <v>0</v>
      </c>
      <c r="O434" s="37">
        <v>0</v>
      </c>
      <c r="P434" s="37">
        <v>1</v>
      </c>
      <c r="Q434">
        <v>0</v>
      </c>
      <c r="R434">
        <v>1</v>
      </c>
      <c r="S434">
        <v>1</v>
      </c>
      <c r="T434">
        <v>0</v>
      </c>
      <c r="U434" t="s">
        <v>1530</v>
      </c>
      <c r="V434" t="s">
        <v>1290</v>
      </c>
      <c r="W434" s="9">
        <f>(((ABS(G434-F434))/F434))</f>
        <v>4.2775345661606615E-4</v>
      </c>
      <c r="X434" s="9">
        <f>IF(F434&lt;=80,0.07,IF(AND(F434&gt;80,F434&lt;=250),0.06,IF(AND(F434&gt;250,F434&gt;=500),0.04,IF(F434&gt;500,0.03,0))))</f>
        <v>0.04</v>
      </c>
      <c r="Y434" t="str">
        <f>IF(ABS(W434)&lt;=X434,"Dentro del rango","Supera el rango")</f>
        <v>Dentro del rango</v>
      </c>
      <c r="Z434">
        <f>AVERAGE(K434,L434,M434,N434,O434,P434,Q434,R434,S434,T434)</f>
        <v>0.6</v>
      </c>
      <c r="AA434" t="str">
        <f>IF(Z434=1,"Aprobado","Ajustar")</f>
        <v>Ajustar</v>
      </c>
    </row>
    <row r="435" spans="1:27">
      <c r="A435">
        <v>434</v>
      </c>
      <c r="B435" s="1" t="s">
        <v>1531</v>
      </c>
      <c r="C435" s="1" t="s">
        <v>1286</v>
      </c>
      <c r="D435" s="1" t="s">
        <v>1532</v>
      </c>
      <c r="E435">
        <v>64</v>
      </c>
      <c r="F435" t="s">
        <v>1533</v>
      </c>
      <c r="G435">
        <v>64</v>
      </c>
      <c r="H435" s="9">
        <f>(((ABS(G435-E435))/E435))</f>
        <v>0</v>
      </c>
      <c r="I435" s="9">
        <f>IF(G435&lt;=80,0.07,IF(AND(G435&gt;80,G435&lt;=250),0.06,IF(AND(G435&gt;250,G435&gt;=500),0.04,IF(G435&gt;500,0.03,0))))</f>
        <v>7.0000000000000007E-2</v>
      </c>
      <c r="J435" t="str">
        <f>IF(ABS(H435)&lt;=I435,"Dentro del rango","Supera el rango")</f>
        <v>Dentro del rango</v>
      </c>
      <c r="K435" s="37">
        <v>1</v>
      </c>
      <c r="L435" s="37">
        <v>1</v>
      </c>
      <c r="M435" s="37">
        <v>1</v>
      </c>
      <c r="N435" s="37">
        <v>0</v>
      </c>
      <c r="O435" s="37">
        <v>0</v>
      </c>
      <c r="P435" s="37">
        <v>1</v>
      </c>
      <c r="Q435">
        <v>0</v>
      </c>
      <c r="R435">
        <v>1</v>
      </c>
      <c r="S435">
        <v>1</v>
      </c>
      <c r="T435">
        <v>0</v>
      </c>
      <c r="U435" t="s">
        <v>1534</v>
      </c>
      <c r="V435" t="s">
        <v>1290</v>
      </c>
      <c r="W435" s="9">
        <f>(((ABS(G435-F435))/F435))</f>
        <v>7.7066888294957288E-3</v>
      </c>
      <c r="X435" s="9">
        <f>IF(F435&lt;=80,0.07,IF(AND(F435&gt;80,F435&lt;=250),0.06,IF(AND(F435&gt;250,F435&gt;=500),0.04,IF(F435&gt;500,0.03,0))))</f>
        <v>0.04</v>
      </c>
      <c r="Y435" t="str">
        <f>IF(ABS(W435)&lt;=X435,"Dentro del rango","Supera el rango")</f>
        <v>Dentro del rango</v>
      </c>
      <c r="Z435">
        <f>AVERAGE(K435,L435,M435,N435,O435,P435,Q435,R435,S435,T435)</f>
        <v>0.6</v>
      </c>
      <c r="AA435" t="str">
        <f>IF(Z435=1,"Aprobado","Ajustar")</f>
        <v>Ajustar</v>
      </c>
    </row>
    <row r="436" spans="1:27">
      <c r="A436">
        <v>435</v>
      </c>
      <c r="B436" s="1" t="s">
        <v>1535</v>
      </c>
      <c r="C436" s="1" t="s">
        <v>1286</v>
      </c>
      <c r="D436" s="1" t="s">
        <v>1536</v>
      </c>
      <c r="E436">
        <v>58</v>
      </c>
      <c r="F436" t="s">
        <v>1537</v>
      </c>
      <c r="G436">
        <v>58</v>
      </c>
      <c r="H436" s="9">
        <f>(((ABS(G436-E436))/E436))</f>
        <v>0</v>
      </c>
      <c r="I436" s="9">
        <f>IF(G436&lt;=80,0.07,IF(AND(G436&gt;80,G436&lt;=250),0.06,IF(AND(G436&gt;250,G436&gt;=500),0.04,IF(G436&gt;500,0.03,0))))</f>
        <v>7.0000000000000007E-2</v>
      </c>
      <c r="J436" t="str">
        <f>IF(ABS(H436)&lt;=I436,"Dentro del rango","Supera el rango")</f>
        <v>Dentro del rango</v>
      </c>
      <c r="K436" s="37">
        <v>1</v>
      </c>
      <c r="L436" s="37">
        <v>1</v>
      </c>
      <c r="M436" s="37">
        <v>1</v>
      </c>
      <c r="N436" s="37">
        <v>0</v>
      </c>
      <c r="O436" s="37">
        <v>0</v>
      </c>
      <c r="P436" s="37">
        <v>1</v>
      </c>
      <c r="Q436">
        <v>1</v>
      </c>
      <c r="R436">
        <v>1</v>
      </c>
      <c r="S436">
        <v>1</v>
      </c>
      <c r="T436">
        <v>0</v>
      </c>
      <c r="U436" t="s">
        <v>1538</v>
      </c>
      <c r="V436" t="s">
        <v>1290</v>
      </c>
      <c r="W436" s="9">
        <f>(((ABS(G436-F436))/F436))</f>
        <v>3.0100844498588777E-3</v>
      </c>
      <c r="X436" s="9">
        <f>IF(F436&lt;=80,0.07,IF(AND(F436&gt;80,F436&lt;=250),0.06,IF(AND(F436&gt;250,F436&gt;=500),0.04,IF(F436&gt;500,0.03,0))))</f>
        <v>0.04</v>
      </c>
      <c r="Y436" t="str">
        <f>IF(ABS(W436)&lt;=X436,"Dentro del rango","Supera el rango")</f>
        <v>Dentro del rango</v>
      </c>
      <c r="Z436">
        <f>AVERAGE(K436,L436,M436,N436,O436,P436,Q436,R436,S436,T436)</f>
        <v>0.7</v>
      </c>
      <c r="AA436" t="str">
        <f>IF(Z436=1,"Aprobado","Ajustar")</f>
        <v>Ajustar</v>
      </c>
    </row>
    <row r="437" spans="1:27">
      <c r="A437">
        <v>436</v>
      </c>
      <c r="B437" s="1" t="s">
        <v>1539</v>
      </c>
      <c r="C437" s="1" t="s">
        <v>1286</v>
      </c>
      <c r="D437" s="1" t="s">
        <v>1540</v>
      </c>
      <c r="E437">
        <v>58</v>
      </c>
      <c r="F437" t="s">
        <v>1541</v>
      </c>
      <c r="G437">
        <v>58</v>
      </c>
      <c r="H437" s="9">
        <f>(((ABS(G437-E437))/E437))</f>
        <v>0</v>
      </c>
      <c r="I437" s="9">
        <f>IF(G437&lt;=80,0.07,IF(AND(G437&gt;80,G437&lt;=250),0.06,IF(AND(G437&gt;250,G437&gt;=500),0.04,IF(G437&gt;500,0.03,0))))</f>
        <v>7.0000000000000007E-2</v>
      </c>
      <c r="J437" t="str">
        <f>IF(ABS(H437)&lt;=I437,"Dentro del rango","Supera el rango")</f>
        <v>Dentro del rango</v>
      </c>
      <c r="K437" s="37">
        <v>1</v>
      </c>
      <c r="L437" s="37">
        <v>1</v>
      </c>
      <c r="M437" s="37">
        <v>1</v>
      </c>
      <c r="N437" s="37">
        <v>0</v>
      </c>
      <c r="O437" s="37">
        <v>0</v>
      </c>
      <c r="P437" s="37">
        <v>1</v>
      </c>
      <c r="Q437">
        <v>1</v>
      </c>
      <c r="R437">
        <v>1</v>
      </c>
      <c r="S437">
        <v>1</v>
      </c>
      <c r="T437">
        <v>0</v>
      </c>
      <c r="U437" t="s">
        <v>1542</v>
      </c>
      <c r="V437" t="s">
        <v>1290</v>
      </c>
      <c r="W437" s="9">
        <f>(((ABS(G437-F437))/F437))</f>
        <v>7.2735696275553442E-3</v>
      </c>
      <c r="X437" s="9">
        <f>IF(F437&lt;=80,0.07,IF(AND(F437&gt;80,F437&lt;=250),0.06,IF(AND(F437&gt;250,F437&gt;=500),0.04,IF(F437&gt;500,0.03,0))))</f>
        <v>0.04</v>
      </c>
      <c r="Y437" t="str">
        <f>IF(ABS(W437)&lt;=X437,"Dentro del rango","Supera el rango")</f>
        <v>Dentro del rango</v>
      </c>
      <c r="Z437">
        <f>AVERAGE(K437,L437,M437,N437,O437,P437,Q437,R437,S437,T437)</f>
        <v>0.7</v>
      </c>
      <c r="AA437" t="str">
        <f>IF(Z437=1,"Aprobado","Ajustar")</f>
        <v>Ajustar</v>
      </c>
    </row>
    <row r="438" spans="1:27">
      <c r="A438">
        <v>437</v>
      </c>
      <c r="B438" s="1" t="s">
        <v>1543</v>
      </c>
      <c r="C438" s="1" t="s">
        <v>1286</v>
      </c>
      <c r="D438" s="1" t="s">
        <v>1544</v>
      </c>
      <c r="E438">
        <v>52</v>
      </c>
      <c r="F438" t="s">
        <v>1545</v>
      </c>
      <c r="G438">
        <v>52.03</v>
      </c>
      <c r="H438" s="9">
        <f>(((ABS(G438-E438))/E438))</f>
        <v>5.7692307692309877E-4</v>
      </c>
      <c r="I438" s="9">
        <f>IF(G438&lt;=80,0.07,IF(AND(G438&gt;80,G438&lt;=250),0.06,IF(AND(G438&gt;250,G438&gt;=500),0.04,IF(G438&gt;500,0.03,0))))</f>
        <v>7.0000000000000007E-2</v>
      </c>
      <c r="J438" t="str">
        <f>IF(ABS(H438)&lt;=I438,"Dentro del rango","Supera el rango")</f>
        <v>Dentro del rango</v>
      </c>
      <c r="K438" s="37">
        <v>1</v>
      </c>
      <c r="L438" s="37">
        <v>1</v>
      </c>
      <c r="M438" s="37">
        <v>1</v>
      </c>
      <c r="N438" s="37">
        <v>0</v>
      </c>
      <c r="O438" s="37">
        <v>0</v>
      </c>
      <c r="P438" s="37">
        <v>1</v>
      </c>
      <c r="Q438">
        <v>1</v>
      </c>
      <c r="R438">
        <v>1</v>
      </c>
      <c r="S438">
        <v>1</v>
      </c>
      <c r="T438">
        <v>0</v>
      </c>
      <c r="U438" t="s">
        <v>1546</v>
      </c>
      <c r="V438" t="s">
        <v>1290</v>
      </c>
      <c r="W438" s="9">
        <f>(((ABS(G438-F438))/F438))</f>
        <v>0.21952282835165796</v>
      </c>
      <c r="X438" s="9">
        <f>IF(F438&lt;=80,0.07,IF(AND(F438&gt;80,F438&lt;=250),0.06,IF(AND(F438&gt;250,F438&gt;=500),0.04,IF(F438&gt;500,0.03,0))))</f>
        <v>0.04</v>
      </c>
      <c r="Y438" t="str">
        <f>IF(ABS(W438)&lt;=X438,"Dentro del rango","Supera el rango")</f>
        <v>Supera el rango</v>
      </c>
      <c r="Z438">
        <f>AVERAGE(K438,L438,M438,N438,O438,P438,Q438,R438,S438,T438)</f>
        <v>0.7</v>
      </c>
      <c r="AA438" t="str">
        <f>IF(Z438=1,"Aprobado","Ajustar")</f>
        <v>Ajustar</v>
      </c>
    </row>
    <row r="439" spans="1:27">
      <c r="A439">
        <v>438</v>
      </c>
      <c r="B439" s="1" t="s">
        <v>1547</v>
      </c>
      <c r="C439" s="1" t="s">
        <v>1286</v>
      </c>
      <c r="D439" s="1" t="s">
        <v>1548</v>
      </c>
      <c r="E439">
        <v>58</v>
      </c>
      <c r="F439" t="s">
        <v>1549</v>
      </c>
      <c r="G439">
        <v>58.49</v>
      </c>
      <c r="H439" s="9">
        <f>(((ABS(G439-E439))/E439))</f>
        <v>8.4482758620689994E-3</v>
      </c>
      <c r="I439" s="9">
        <f>IF(G439&lt;=80,0.07,IF(AND(G439&gt;80,G439&lt;=250),0.06,IF(AND(G439&gt;250,G439&gt;=500),0.04,IF(G439&gt;500,0.03,0))))</f>
        <v>7.0000000000000007E-2</v>
      </c>
      <c r="J439" t="str">
        <f>IF(ABS(H439)&lt;=I439,"Dentro del rango","Supera el rango")</f>
        <v>Dentro del rango</v>
      </c>
      <c r="K439" s="37">
        <v>1</v>
      </c>
      <c r="L439" s="37">
        <v>1</v>
      </c>
      <c r="M439" s="37">
        <v>1</v>
      </c>
      <c r="N439" s="37">
        <v>0</v>
      </c>
      <c r="O439" s="37">
        <v>0</v>
      </c>
      <c r="P439" s="37">
        <v>1</v>
      </c>
      <c r="Q439">
        <v>1</v>
      </c>
      <c r="R439">
        <v>1</v>
      </c>
      <c r="S439">
        <v>1</v>
      </c>
      <c r="T439">
        <v>0</v>
      </c>
      <c r="U439" t="s">
        <v>1550</v>
      </c>
      <c r="V439" t="s">
        <v>1290</v>
      </c>
      <c r="W439" s="9">
        <f>(((ABS(G439-F439))/F439))</f>
        <v>5.3178547269808257E-3</v>
      </c>
      <c r="X439" s="9">
        <f>IF(F439&lt;=80,0.07,IF(AND(F439&gt;80,F439&lt;=250),0.06,IF(AND(F439&gt;250,F439&gt;=500),0.04,IF(F439&gt;500,0.03,0))))</f>
        <v>0.04</v>
      </c>
      <c r="Y439" t="str">
        <f>IF(ABS(W439)&lt;=X439,"Dentro del rango","Supera el rango")</f>
        <v>Dentro del rango</v>
      </c>
      <c r="Z439">
        <f>AVERAGE(K439,L439,M439,N439,O439,P439,Q439,R439,S439,T439)</f>
        <v>0.7</v>
      </c>
      <c r="AA439" t="str">
        <f>IF(Z439=1,"Aprobado","Ajustar")</f>
        <v>Ajustar</v>
      </c>
    </row>
    <row r="440" spans="1:27">
      <c r="A440">
        <v>439</v>
      </c>
      <c r="B440" s="1" t="s">
        <v>1551</v>
      </c>
      <c r="C440" s="1" t="s">
        <v>1286</v>
      </c>
      <c r="D440" s="1" t="s">
        <v>1552</v>
      </c>
      <c r="E440">
        <v>56</v>
      </c>
      <c r="F440" t="s">
        <v>1553</v>
      </c>
      <c r="G440">
        <v>56</v>
      </c>
      <c r="H440" s="9">
        <f>(((ABS(G440-E440))/E440))</f>
        <v>0</v>
      </c>
      <c r="I440" s="9">
        <f>IF(G440&lt;=80,0.07,IF(AND(G440&gt;80,G440&lt;=250),0.06,IF(AND(G440&gt;250,G440&gt;=500),0.04,IF(G440&gt;500,0.03,0))))</f>
        <v>7.0000000000000007E-2</v>
      </c>
      <c r="J440" t="str">
        <f>IF(ABS(H440)&lt;=I440,"Dentro del rango","Supera el rango")</f>
        <v>Dentro del rango</v>
      </c>
      <c r="K440" s="37">
        <v>1</v>
      </c>
      <c r="L440" s="37">
        <v>1</v>
      </c>
      <c r="M440" s="37">
        <v>1</v>
      </c>
      <c r="N440" s="37">
        <v>0</v>
      </c>
      <c r="O440" s="37">
        <v>0</v>
      </c>
      <c r="P440" s="37">
        <v>1</v>
      </c>
      <c r="Q440">
        <v>1</v>
      </c>
      <c r="R440">
        <v>1</v>
      </c>
      <c r="S440">
        <v>1</v>
      </c>
      <c r="T440">
        <v>0</v>
      </c>
      <c r="U440" t="s">
        <v>1554</v>
      </c>
      <c r="V440" t="s">
        <v>1290</v>
      </c>
      <c r="W440" s="9">
        <f>(((ABS(G440-F440))/F440))</f>
        <v>8.3649853855587985E-5</v>
      </c>
      <c r="X440" s="9">
        <f>IF(F440&lt;=80,0.07,IF(AND(F440&gt;80,F440&lt;=250),0.06,IF(AND(F440&gt;250,F440&gt;=500),0.04,IF(F440&gt;500,0.03,0))))</f>
        <v>0.04</v>
      </c>
      <c r="Y440" t="str">
        <f>IF(ABS(W440)&lt;=X440,"Dentro del rango","Supera el rango")</f>
        <v>Dentro del rango</v>
      </c>
      <c r="Z440">
        <f>AVERAGE(K440,L440,M440,N440,O440,P440,Q440,R440,S440,T440)</f>
        <v>0.7</v>
      </c>
      <c r="AA440" t="str">
        <f>IF(Z440=1,"Aprobado","Ajustar")</f>
        <v>Ajustar</v>
      </c>
    </row>
    <row r="441" spans="1:27">
      <c r="A441">
        <v>440</v>
      </c>
      <c r="B441" s="1" t="s">
        <v>1555</v>
      </c>
      <c r="C441" s="1" t="s">
        <v>1286</v>
      </c>
      <c r="D441" s="1" t="s">
        <v>1556</v>
      </c>
      <c r="E441">
        <v>63</v>
      </c>
      <c r="F441" t="s">
        <v>1557</v>
      </c>
      <c r="G441">
        <v>62.54</v>
      </c>
      <c r="H441" s="9">
        <f>(((ABS(G441-E441))/E441))</f>
        <v>7.301587301587315E-3</v>
      </c>
      <c r="I441" s="9">
        <f>IF(G441&lt;=80,0.07,IF(AND(G441&gt;80,G441&lt;=250),0.06,IF(AND(G441&gt;250,G441&gt;=500),0.04,IF(G441&gt;500,0.03,0))))</f>
        <v>7.0000000000000007E-2</v>
      </c>
      <c r="J441" t="str">
        <f>IF(ABS(H441)&lt;=I441,"Dentro del rango","Supera el rango")</f>
        <v>Dentro del rango</v>
      </c>
      <c r="K441" s="37">
        <v>1</v>
      </c>
      <c r="L441" s="37">
        <v>1</v>
      </c>
      <c r="M441" s="37">
        <v>1</v>
      </c>
      <c r="N441" s="37">
        <v>0</v>
      </c>
      <c r="O441" s="37">
        <v>0</v>
      </c>
      <c r="P441" s="37">
        <v>1</v>
      </c>
      <c r="Q441">
        <v>1</v>
      </c>
      <c r="R441">
        <v>1</v>
      </c>
      <c r="S441">
        <v>1</v>
      </c>
      <c r="T441">
        <v>0</v>
      </c>
      <c r="U441" t="s">
        <v>1558</v>
      </c>
      <c r="V441" t="s">
        <v>1290</v>
      </c>
      <c r="W441" s="9">
        <f>(((ABS(G441-F441))/F441))</f>
        <v>6.5236912595600743E-2</v>
      </c>
      <c r="X441" s="9">
        <f>IF(F441&lt;=80,0.07,IF(AND(F441&gt;80,F441&lt;=250),0.06,IF(AND(F441&gt;250,F441&gt;=500),0.04,IF(F441&gt;500,0.03,0))))</f>
        <v>0.04</v>
      </c>
      <c r="Y441" t="str">
        <f>IF(ABS(W441)&lt;=X441,"Dentro del rango","Supera el rango")</f>
        <v>Supera el rango</v>
      </c>
      <c r="Z441">
        <f>AVERAGE(K441,L441,M441,N441,O441,P441,Q441,R441,S441,T441)</f>
        <v>0.7</v>
      </c>
      <c r="AA441" t="str">
        <f>IF(Z441=1,"Aprobado","Ajustar")</f>
        <v>Ajustar</v>
      </c>
    </row>
    <row r="442" spans="1:27">
      <c r="A442">
        <v>441</v>
      </c>
      <c r="B442" s="1" t="s">
        <v>1559</v>
      </c>
      <c r="C442" s="1" t="s">
        <v>1286</v>
      </c>
      <c r="D442" s="1" t="s">
        <v>1560</v>
      </c>
      <c r="E442">
        <v>58</v>
      </c>
      <c r="F442" t="s">
        <v>1561</v>
      </c>
      <c r="G442">
        <v>58.18</v>
      </c>
      <c r="H442" s="9">
        <f>(((ABS(G442-E442))/E442))</f>
        <v>3.1034482758620641E-3</v>
      </c>
      <c r="I442" s="9">
        <f>IF(G442&lt;=80,0.07,IF(AND(G442&gt;80,G442&lt;=250),0.06,IF(AND(G442&gt;250,G442&gt;=500),0.04,IF(G442&gt;500,0.03,0))))</f>
        <v>7.0000000000000007E-2</v>
      </c>
      <c r="J442" t="str">
        <f>IF(ABS(H442)&lt;=I442,"Dentro del rango","Supera el rango")</f>
        <v>Dentro del rango</v>
      </c>
      <c r="K442" s="37">
        <v>1</v>
      </c>
      <c r="L442" s="37">
        <v>1</v>
      </c>
      <c r="M442" s="37">
        <v>1</v>
      </c>
      <c r="N442" s="37">
        <v>0</v>
      </c>
      <c r="O442" s="37">
        <v>0</v>
      </c>
      <c r="P442" s="37">
        <v>1</v>
      </c>
      <c r="Q442">
        <v>0</v>
      </c>
      <c r="R442">
        <v>1</v>
      </c>
      <c r="S442">
        <v>1</v>
      </c>
      <c r="T442">
        <v>0</v>
      </c>
      <c r="U442" t="s">
        <v>1562</v>
      </c>
      <c r="V442" t="s">
        <v>1290</v>
      </c>
      <c r="W442" s="9">
        <f>(((ABS(G442-F442))/F442))</f>
        <v>6.4502549230553333E-2</v>
      </c>
      <c r="X442" s="9">
        <f>IF(F442&lt;=80,0.07,IF(AND(F442&gt;80,F442&lt;=250),0.06,IF(AND(F442&gt;250,F442&gt;=500),0.04,IF(F442&gt;500,0.03,0))))</f>
        <v>0.04</v>
      </c>
      <c r="Y442" t="str">
        <f>IF(ABS(W442)&lt;=X442,"Dentro del rango","Supera el rango")</f>
        <v>Supera el rango</v>
      </c>
      <c r="Z442">
        <f>AVERAGE(K442,L442,M442,N442,O442,P442,Q442,R442,S442,T442)</f>
        <v>0.6</v>
      </c>
      <c r="AA442" t="str">
        <f>IF(Z442=1,"Aprobado","Ajustar")</f>
        <v>Ajustar</v>
      </c>
    </row>
    <row r="443" spans="1:27">
      <c r="A443">
        <v>442</v>
      </c>
      <c r="B443" s="1" t="s">
        <v>1563</v>
      </c>
      <c r="C443" s="1" t="s">
        <v>1286</v>
      </c>
      <c r="D443" s="1" t="s">
        <v>1564</v>
      </c>
      <c r="E443">
        <v>70</v>
      </c>
      <c r="F443" t="s">
        <v>1565</v>
      </c>
      <c r="G443">
        <v>70</v>
      </c>
      <c r="H443" s="9">
        <f>(((ABS(G443-E443))/E443))</f>
        <v>0</v>
      </c>
      <c r="I443" s="9">
        <f>IF(G443&lt;=80,0.07,IF(AND(G443&gt;80,G443&lt;=250),0.06,IF(AND(G443&gt;250,G443&gt;=500),0.04,IF(G443&gt;500,0.03,0))))</f>
        <v>7.0000000000000007E-2</v>
      </c>
      <c r="J443" t="str">
        <f>IF(ABS(H443)&lt;=I443,"Dentro del rango","Supera el rango")</f>
        <v>Dentro del rango</v>
      </c>
      <c r="K443" s="37">
        <v>1</v>
      </c>
      <c r="L443" s="37">
        <v>1</v>
      </c>
      <c r="M443" s="37">
        <v>1</v>
      </c>
      <c r="N443" s="37">
        <v>0</v>
      </c>
      <c r="O443" s="37">
        <v>0</v>
      </c>
      <c r="P443" s="37">
        <v>1</v>
      </c>
      <c r="Q443">
        <v>0</v>
      </c>
      <c r="R443">
        <v>1</v>
      </c>
      <c r="S443">
        <v>1</v>
      </c>
      <c r="T443">
        <v>0</v>
      </c>
      <c r="U443" t="s">
        <v>1566</v>
      </c>
      <c r="V443" t="s">
        <v>1290</v>
      </c>
      <c r="W443" s="9">
        <f>(((ABS(G443-F443))/F443))</f>
        <v>2.6499895989386254E-3</v>
      </c>
      <c r="X443" s="9">
        <f>IF(F443&lt;=80,0.07,IF(AND(F443&gt;80,F443&lt;=250),0.06,IF(AND(F443&gt;250,F443&gt;=500),0.04,IF(F443&gt;500,0.03,0))))</f>
        <v>0.04</v>
      </c>
      <c r="Y443" t="str">
        <f>IF(ABS(W443)&lt;=X443,"Dentro del rango","Supera el rango")</f>
        <v>Dentro del rango</v>
      </c>
      <c r="Z443">
        <f>AVERAGE(K443,L443,M443,N443,O443,P443,Q443,R443,S443,T443)</f>
        <v>0.6</v>
      </c>
      <c r="AA443" t="str">
        <f>IF(Z443=1,"Aprobado","Ajustar")</f>
        <v>Ajustar</v>
      </c>
    </row>
    <row r="444" spans="1:27">
      <c r="A444">
        <v>443</v>
      </c>
      <c r="B444" s="1" t="s">
        <v>1567</v>
      </c>
      <c r="C444" s="1" t="s">
        <v>1286</v>
      </c>
      <c r="D444" s="1" t="s">
        <v>1568</v>
      </c>
      <c r="E444">
        <v>58</v>
      </c>
      <c r="F444" t="s">
        <v>1569</v>
      </c>
      <c r="G444">
        <v>58.18</v>
      </c>
      <c r="H444" s="9">
        <f>(((ABS(G444-E444))/E444))</f>
        <v>3.1034482758620641E-3</v>
      </c>
      <c r="I444" s="9">
        <f>IF(G444&lt;=80,0.07,IF(AND(G444&gt;80,G444&lt;=250),0.06,IF(AND(G444&gt;250,G444&gt;=500),0.04,IF(G444&gt;500,0.03,0))))</f>
        <v>7.0000000000000007E-2</v>
      </c>
      <c r="J444" t="str">
        <f>IF(ABS(H444)&lt;=I444,"Dentro del rango","Supera el rango")</f>
        <v>Dentro del rango</v>
      </c>
      <c r="K444" s="37">
        <v>1</v>
      </c>
      <c r="L444" s="37">
        <v>1</v>
      </c>
      <c r="M444" s="37">
        <v>1</v>
      </c>
      <c r="N444" s="37">
        <v>0</v>
      </c>
      <c r="O444" s="37">
        <v>0</v>
      </c>
      <c r="P444" s="37">
        <v>1</v>
      </c>
      <c r="Q444">
        <v>1</v>
      </c>
      <c r="R444">
        <v>1</v>
      </c>
      <c r="S444">
        <v>1</v>
      </c>
      <c r="T444">
        <v>0</v>
      </c>
      <c r="U444" t="s">
        <v>1570</v>
      </c>
      <c r="V444" t="s">
        <v>1290</v>
      </c>
      <c r="W444" s="9">
        <f>(((ABS(G444-F444))/F444))</f>
        <v>6.273869011304184E-2</v>
      </c>
      <c r="X444" s="9">
        <f>IF(F444&lt;=80,0.07,IF(AND(F444&gt;80,F444&lt;=250),0.06,IF(AND(F444&gt;250,F444&gt;=500),0.04,IF(F444&gt;500,0.03,0))))</f>
        <v>0.04</v>
      </c>
      <c r="Y444" t="str">
        <f>IF(ABS(W444)&lt;=X444,"Dentro del rango","Supera el rango")</f>
        <v>Supera el rango</v>
      </c>
      <c r="Z444">
        <f>AVERAGE(K444,L444,M444,N444,O444,P444,Q444,R444,S444,T444)</f>
        <v>0.7</v>
      </c>
      <c r="AA444" t="str">
        <f>IF(Z444=1,"Aprobado","Ajustar")</f>
        <v>Ajustar</v>
      </c>
    </row>
    <row r="445" spans="1:27">
      <c r="A445">
        <v>444</v>
      </c>
      <c r="B445" s="1" t="s">
        <v>1571</v>
      </c>
      <c r="C445" s="1" t="s">
        <v>1286</v>
      </c>
      <c r="D445" s="1" t="s">
        <v>1572</v>
      </c>
      <c r="E445">
        <v>67</v>
      </c>
      <c r="F445" t="s">
        <v>1573</v>
      </c>
      <c r="G445">
        <v>67</v>
      </c>
      <c r="H445" s="9">
        <f>(((ABS(G445-E445))/E445))</f>
        <v>0</v>
      </c>
      <c r="I445" s="9">
        <f>IF(G445&lt;=80,0.07,IF(AND(G445&gt;80,G445&lt;=250),0.06,IF(AND(G445&gt;250,G445&gt;=500),0.04,IF(G445&gt;500,0.03,0))))</f>
        <v>7.0000000000000007E-2</v>
      </c>
      <c r="J445" t="str">
        <f>IF(ABS(H445)&lt;=I445,"Dentro del rango","Supera el rango")</f>
        <v>Dentro del rango</v>
      </c>
      <c r="K445" s="37">
        <v>1</v>
      </c>
      <c r="L445" s="37">
        <v>1</v>
      </c>
      <c r="M445" s="37">
        <v>1</v>
      </c>
      <c r="N445" s="37">
        <v>0</v>
      </c>
      <c r="O445" s="37">
        <v>0</v>
      </c>
      <c r="P445" s="37">
        <v>1</v>
      </c>
      <c r="Q445">
        <v>0</v>
      </c>
      <c r="R445">
        <v>1</v>
      </c>
      <c r="S445">
        <v>1</v>
      </c>
      <c r="T445">
        <v>0</v>
      </c>
      <c r="U445" t="s">
        <v>1574</v>
      </c>
      <c r="V445" t="s">
        <v>1290</v>
      </c>
      <c r="W445" s="9">
        <f>(((ABS(G445-F445))/F445))</f>
        <v>1.368961044580245E-3</v>
      </c>
      <c r="X445" s="9">
        <f>IF(F445&lt;=80,0.07,IF(AND(F445&gt;80,F445&lt;=250),0.06,IF(AND(F445&gt;250,F445&gt;=500),0.04,IF(F445&gt;500,0.03,0))))</f>
        <v>0.04</v>
      </c>
      <c r="Y445" t="str">
        <f>IF(ABS(W445)&lt;=X445,"Dentro del rango","Supera el rango")</f>
        <v>Dentro del rango</v>
      </c>
      <c r="Z445">
        <f>AVERAGE(K445,L445,M445,N445,O445,P445,Q445,R445,S445,T445)</f>
        <v>0.6</v>
      </c>
      <c r="AA445" t="str">
        <f>IF(Z445=1,"Aprobado","Ajustar")</f>
        <v>Ajustar</v>
      </c>
    </row>
    <row r="446" spans="1:27">
      <c r="A446">
        <v>445</v>
      </c>
      <c r="B446" s="1" t="s">
        <v>1575</v>
      </c>
      <c r="C446" s="1" t="s">
        <v>1286</v>
      </c>
      <c r="D446" s="1" t="s">
        <v>1576</v>
      </c>
      <c r="E446">
        <v>64</v>
      </c>
      <c r="F446" t="s">
        <v>1577</v>
      </c>
      <c r="G446">
        <v>64</v>
      </c>
      <c r="H446" s="9">
        <f>(((ABS(G446-E446))/E446))</f>
        <v>0</v>
      </c>
      <c r="I446" s="9">
        <f>IF(G446&lt;=80,0.07,IF(AND(G446&gt;80,G446&lt;=250),0.06,IF(AND(G446&gt;250,G446&gt;=500),0.04,IF(G446&gt;500,0.03,0))))</f>
        <v>7.0000000000000007E-2</v>
      </c>
      <c r="J446" t="str">
        <f>IF(ABS(H446)&lt;=I446,"Dentro del rango","Supera el rango")</f>
        <v>Dentro del rango</v>
      </c>
      <c r="K446" s="37">
        <v>1</v>
      </c>
      <c r="L446" s="37">
        <v>1</v>
      </c>
      <c r="M446" s="37">
        <v>1</v>
      </c>
      <c r="N446" s="37">
        <v>0</v>
      </c>
      <c r="O446" s="37">
        <v>0</v>
      </c>
      <c r="P446" s="37">
        <v>1</v>
      </c>
      <c r="Q446">
        <v>1</v>
      </c>
      <c r="R446">
        <v>1</v>
      </c>
      <c r="S446">
        <v>1</v>
      </c>
      <c r="T446">
        <v>0</v>
      </c>
      <c r="U446" t="s">
        <v>1578</v>
      </c>
      <c r="V446" t="s">
        <v>1290</v>
      </c>
      <c r="W446" s="9">
        <f>(((ABS(G446-F446))/F446))</f>
        <v>8.6446733180293681E-2</v>
      </c>
      <c r="X446" s="9">
        <f>IF(F446&lt;=80,0.07,IF(AND(F446&gt;80,F446&lt;=250),0.06,IF(AND(F446&gt;250,F446&gt;=500),0.04,IF(F446&gt;500,0.03,0))))</f>
        <v>0.04</v>
      </c>
      <c r="Y446" t="str">
        <f>IF(ABS(W446)&lt;=X446,"Dentro del rango","Supera el rango")</f>
        <v>Supera el rango</v>
      </c>
      <c r="Z446">
        <f>AVERAGE(K446,L446,M446,N446,O446,P446,Q446,R446,S446,T446)</f>
        <v>0.7</v>
      </c>
      <c r="AA446" t="str">
        <f>IF(Z446=1,"Aprobado","Ajustar")</f>
        <v>Ajustar</v>
      </c>
    </row>
    <row r="447" spans="1:27">
      <c r="A447">
        <v>446</v>
      </c>
      <c r="B447" s="1" t="s">
        <v>1579</v>
      </c>
      <c r="C447" s="1" t="s">
        <v>1286</v>
      </c>
      <c r="D447" s="1" t="s">
        <v>1580</v>
      </c>
      <c r="E447">
        <v>46</v>
      </c>
      <c r="F447" t="s">
        <v>1581</v>
      </c>
      <c r="G447">
        <v>46</v>
      </c>
      <c r="H447" s="9">
        <f>(((ABS(G447-E447))/E447))</f>
        <v>0</v>
      </c>
      <c r="I447" s="9">
        <f>IF(G447&lt;=80,0.07,IF(AND(G447&gt;80,G447&lt;=250),0.06,IF(AND(G447&gt;250,G447&gt;=500),0.04,IF(G447&gt;500,0.03,0))))</f>
        <v>7.0000000000000007E-2</v>
      </c>
      <c r="J447" t="str">
        <f>IF(ABS(H447)&lt;=I447,"Dentro del rango","Supera el rango")</f>
        <v>Dentro del rango</v>
      </c>
      <c r="K447" s="37">
        <v>1</v>
      </c>
      <c r="L447" s="37">
        <v>1</v>
      </c>
      <c r="M447" s="37">
        <v>1</v>
      </c>
      <c r="N447" s="37">
        <v>0</v>
      </c>
      <c r="O447" s="37">
        <v>0</v>
      </c>
      <c r="P447" s="37">
        <v>1</v>
      </c>
      <c r="Q447">
        <v>1</v>
      </c>
      <c r="R447">
        <v>1</v>
      </c>
      <c r="S447">
        <v>1</v>
      </c>
      <c r="T447">
        <v>0</v>
      </c>
      <c r="U447" t="s">
        <v>1578</v>
      </c>
      <c r="V447" t="s">
        <v>1290</v>
      </c>
      <c r="W447" s="9">
        <f>(((ABS(G447-F447))/F447))</f>
        <v>9.3350768207120464E-3</v>
      </c>
      <c r="X447" s="9">
        <f>IF(F447&lt;=80,0.07,IF(AND(F447&gt;80,F447&lt;=250),0.06,IF(AND(F447&gt;250,F447&gt;=500),0.04,IF(F447&gt;500,0.03,0))))</f>
        <v>0.04</v>
      </c>
      <c r="Y447" t="str">
        <f>IF(ABS(W447)&lt;=X447,"Dentro del rango","Supera el rango")</f>
        <v>Dentro del rango</v>
      </c>
      <c r="Z447">
        <f>AVERAGE(K447,L447,M447,N447,O447,P447,Q447,R447,S447,T447)</f>
        <v>0.7</v>
      </c>
      <c r="AA447" t="str">
        <f>IF(Z447=1,"Aprobado","Ajustar")</f>
        <v>Ajustar</v>
      </c>
    </row>
    <row r="448" spans="1:27">
      <c r="A448">
        <v>447</v>
      </c>
      <c r="B448" s="1" t="s">
        <v>1582</v>
      </c>
      <c r="C448" s="1" t="s">
        <v>1286</v>
      </c>
      <c r="D448" s="1" t="s">
        <v>1583</v>
      </c>
      <c r="E448">
        <v>58</v>
      </c>
      <c r="F448" t="s">
        <v>1584</v>
      </c>
      <c r="G448">
        <v>57.54</v>
      </c>
      <c r="H448" s="9">
        <f>(((ABS(G448-E448))/E448))</f>
        <v>7.9310344827586352E-3</v>
      </c>
      <c r="I448" s="9">
        <f>IF(G448&lt;=80,0.07,IF(AND(G448&gt;80,G448&lt;=250),0.06,IF(AND(G448&gt;250,G448&gt;=500),0.04,IF(G448&gt;500,0.03,0))))</f>
        <v>7.0000000000000007E-2</v>
      </c>
      <c r="J448" t="str">
        <f>IF(ABS(H448)&lt;=I448,"Dentro del rango","Supera el rango")</f>
        <v>Dentro del rango</v>
      </c>
      <c r="K448" s="37">
        <v>1</v>
      </c>
      <c r="L448" s="37">
        <v>1</v>
      </c>
      <c r="M448" s="37">
        <v>1</v>
      </c>
      <c r="N448" s="37">
        <v>0</v>
      </c>
      <c r="O448" s="37">
        <v>0</v>
      </c>
      <c r="P448" s="37">
        <v>1</v>
      </c>
      <c r="Q448">
        <v>1</v>
      </c>
      <c r="R448">
        <v>1</v>
      </c>
      <c r="S448">
        <v>1</v>
      </c>
      <c r="T448">
        <v>0</v>
      </c>
      <c r="U448" t="s">
        <v>1585</v>
      </c>
      <c r="V448" t="s">
        <v>1290</v>
      </c>
      <c r="W448" s="9">
        <f>(((ABS(G448-F448))/F448))</f>
        <v>4.1052307396367269E-2</v>
      </c>
      <c r="X448" s="9">
        <f>IF(F448&lt;=80,0.07,IF(AND(F448&gt;80,F448&lt;=250),0.06,IF(AND(F448&gt;250,F448&gt;=500),0.04,IF(F448&gt;500,0.03,0))))</f>
        <v>0.04</v>
      </c>
      <c r="Y448" t="str">
        <f>IF(ABS(W448)&lt;=X448,"Dentro del rango","Supera el rango")</f>
        <v>Supera el rango</v>
      </c>
      <c r="Z448">
        <f>AVERAGE(K448,L448,M448,N448,O448,P448,Q448,R448,S448,T448)</f>
        <v>0.7</v>
      </c>
      <c r="AA448" t="str">
        <f>IF(Z448=1,"Aprobado","Ajustar")</f>
        <v>Ajustar</v>
      </c>
    </row>
    <row r="449" spans="1:27">
      <c r="A449">
        <v>448</v>
      </c>
      <c r="B449" s="1" t="s">
        <v>1586</v>
      </c>
      <c r="C449" s="1" t="s">
        <v>1286</v>
      </c>
      <c r="D449" s="1" t="s">
        <v>1587</v>
      </c>
      <c r="E449">
        <v>58</v>
      </c>
      <c r="F449" t="s">
        <v>1588</v>
      </c>
      <c r="G449">
        <v>58</v>
      </c>
      <c r="H449" s="9">
        <f>(((ABS(G449-E449))/E449))</f>
        <v>0</v>
      </c>
      <c r="I449" s="9">
        <f>IF(G449&lt;=80,0.07,IF(AND(G449&gt;80,G449&lt;=250),0.06,IF(AND(G449&gt;250,G449&gt;=500),0.04,IF(G449&gt;500,0.03,0))))</f>
        <v>7.0000000000000007E-2</v>
      </c>
      <c r="J449" t="str">
        <f>IF(ABS(H449)&lt;=I449,"Dentro del rango","Supera el rango")</f>
        <v>Dentro del rango</v>
      </c>
      <c r="K449" s="37">
        <v>1</v>
      </c>
      <c r="L449" s="37">
        <v>1</v>
      </c>
      <c r="M449" s="37">
        <v>1</v>
      </c>
      <c r="N449" s="37">
        <v>0</v>
      </c>
      <c r="O449" s="37">
        <v>0</v>
      </c>
      <c r="P449" s="37">
        <v>1</v>
      </c>
      <c r="Q449">
        <v>1</v>
      </c>
      <c r="R449">
        <v>1</v>
      </c>
      <c r="S449">
        <v>1</v>
      </c>
      <c r="T449">
        <v>0</v>
      </c>
      <c r="U449" t="s">
        <v>1578</v>
      </c>
      <c r="V449" t="s">
        <v>1290</v>
      </c>
      <c r="W449" s="9">
        <f>(((ABS(G449-F449))/F449))</f>
        <v>3.1050527551649211E-3</v>
      </c>
      <c r="X449" s="9">
        <f>IF(F449&lt;=80,0.07,IF(AND(F449&gt;80,F449&lt;=250),0.06,IF(AND(F449&gt;250,F449&gt;=500),0.04,IF(F449&gt;500,0.03,0))))</f>
        <v>0.04</v>
      </c>
      <c r="Y449" t="str">
        <f>IF(ABS(W449)&lt;=X449,"Dentro del rango","Supera el rango")</f>
        <v>Dentro del rango</v>
      </c>
      <c r="Z449">
        <f>AVERAGE(K449,L449,M449,N449,O449,P449,Q449,R449,S449,T449)</f>
        <v>0.7</v>
      </c>
      <c r="AA449" t="str">
        <f>IF(Z449=1,"Aprobado","Ajustar")</f>
        <v>Ajustar</v>
      </c>
    </row>
    <row r="450" spans="1:27">
      <c r="A450">
        <v>449</v>
      </c>
      <c r="B450" s="1" t="s">
        <v>1589</v>
      </c>
      <c r="C450" s="1" t="s">
        <v>1286</v>
      </c>
      <c r="D450" s="1" t="s">
        <v>1590</v>
      </c>
      <c r="E450">
        <v>60</v>
      </c>
      <c r="F450" t="s">
        <v>1591</v>
      </c>
      <c r="G450">
        <v>60.19</v>
      </c>
      <c r="H450" s="9">
        <f>(((ABS(G450-E450))/E450))</f>
        <v>3.1666666666666289E-3</v>
      </c>
      <c r="I450" s="9">
        <f>IF(G450&lt;=80,0.07,IF(AND(G450&gt;80,G450&lt;=250),0.06,IF(AND(G450&gt;250,G450&gt;=500),0.04,IF(G450&gt;500,0.03,0))))</f>
        <v>7.0000000000000007E-2</v>
      </c>
      <c r="J450" t="str">
        <f>IF(ABS(H450)&lt;=I450,"Dentro del rango","Supera el rango")</f>
        <v>Dentro del rango</v>
      </c>
      <c r="K450" s="37">
        <v>1</v>
      </c>
      <c r="L450" s="37">
        <v>1</v>
      </c>
      <c r="M450" s="37">
        <v>1</v>
      </c>
      <c r="N450" s="37">
        <v>0</v>
      </c>
      <c r="O450" s="37">
        <v>0</v>
      </c>
      <c r="P450" s="37">
        <v>1</v>
      </c>
      <c r="Q450">
        <v>1</v>
      </c>
      <c r="R450">
        <v>1</v>
      </c>
      <c r="S450">
        <v>1</v>
      </c>
      <c r="T450">
        <v>0</v>
      </c>
      <c r="U450" t="s">
        <v>1592</v>
      </c>
      <c r="V450" t="s">
        <v>1290</v>
      </c>
      <c r="W450" s="9">
        <f>(((ABS(G450-F450))/F450))</f>
        <v>3.4522420519149784E-2</v>
      </c>
      <c r="X450" s="9">
        <f>IF(F450&lt;=80,0.07,IF(AND(F450&gt;80,F450&lt;=250),0.06,IF(AND(F450&gt;250,F450&gt;=500),0.04,IF(F450&gt;500,0.03,0))))</f>
        <v>0.04</v>
      </c>
      <c r="Y450" t="str">
        <f>IF(ABS(W450)&lt;=X450,"Dentro del rango","Supera el rango")</f>
        <v>Dentro del rango</v>
      </c>
      <c r="Z450">
        <f>AVERAGE(K450,L450,M450,N450,O450,P450,Q450,R450,S450,T450)</f>
        <v>0.7</v>
      </c>
      <c r="AA450" t="str">
        <f>IF(Z450=1,"Aprobado","Ajustar")</f>
        <v>Ajustar</v>
      </c>
    </row>
    <row r="451" spans="1:27">
      <c r="A451">
        <v>450</v>
      </c>
      <c r="B451" s="1" t="s">
        <v>1593</v>
      </c>
      <c r="C451" s="1" t="s">
        <v>1286</v>
      </c>
      <c r="D451" s="1" t="s">
        <v>1594</v>
      </c>
      <c r="E451">
        <v>58</v>
      </c>
      <c r="F451" t="s">
        <v>1595</v>
      </c>
      <c r="G451">
        <v>58</v>
      </c>
      <c r="H451" s="9">
        <f>(((ABS(G451-E451))/E451))</f>
        <v>0</v>
      </c>
      <c r="I451" s="9">
        <f>IF(G451&lt;=80,0.07,IF(AND(G451&gt;80,G451&lt;=250),0.06,IF(AND(G451&gt;250,G451&gt;=500),0.04,IF(G451&gt;500,0.03,0))))</f>
        <v>7.0000000000000007E-2</v>
      </c>
      <c r="J451" t="str">
        <f>IF(ABS(H451)&lt;=I451,"Dentro del rango","Supera el rango")</f>
        <v>Dentro del rango</v>
      </c>
      <c r="K451" s="37">
        <v>1</v>
      </c>
      <c r="L451" s="37">
        <v>1</v>
      </c>
      <c r="M451" s="37">
        <v>1</v>
      </c>
      <c r="N451" s="37">
        <v>0</v>
      </c>
      <c r="O451" s="37">
        <v>0</v>
      </c>
      <c r="P451" s="37">
        <v>1</v>
      </c>
      <c r="Q451">
        <v>0</v>
      </c>
      <c r="R451">
        <v>1</v>
      </c>
      <c r="S451">
        <v>1</v>
      </c>
      <c r="T451">
        <v>0</v>
      </c>
      <c r="U451" t="s">
        <v>1596</v>
      </c>
      <c r="V451" t="s">
        <v>1290</v>
      </c>
      <c r="W451" s="9">
        <f>(((ABS(G451-F451))/F451))</f>
        <v>3.0761631935444021E-3</v>
      </c>
      <c r="X451" s="9">
        <f>IF(F451&lt;=80,0.07,IF(AND(F451&gt;80,F451&lt;=250),0.06,IF(AND(F451&gt;250,F451&gt;=500),0.04,IF(F451&gt;500,0.03,0))))</f>
        <v>0.04</v>
      </c>
      <c r="Y451" t="str">
        <f>IF(ABS(W451)&lt;=X451,"Dentro del rango","Supera el rango")</f>
        <v>Dentro del rango</v>
      </c>
      <c r="Z451">
        <f>AVERAGE(K451,L451,M451,N451,O451,P451,Q451,R451,S451,T451)</f>
        <v>0.6</v>
      </c>
      <c r="AA451" t="str">
        <f>IF(Z451=1,"Aprobado","Ajustar")</f>
        <v>Ajustar</v>
      </c>
    </row>
    <row r="452" spans="1:27">
      <c r="A452">
        <v>451</v>
      </c>
      <c r="B452" s="1" t="s">
        <v>1597</v>
      </c>
      <c r="C452" s="1" t="s">
        <v>1286</v>
      </c>
      <c r="D452" s="1" t="s">
        <v>1598</v>
      </c>
      <c r="E452">
        <v>58</v>
      </c>
      <c r="F452" t="s">
        <v>1599</v>
      </c>
      <c r="G452">
        <v>57.56</v>
      </c>
      <c r="H452" s="9">
        <f>(((ABS(G452-E452))/E452))</f>
        <v>7.5862068965516852E-3</v>
      </c>
      <c r="I452" s="9">
        <f>IF(G452&lt;=80,0.07,IF(AND(G452&gt;80,G452&lt;=250),0.06,IF(AND(G452&gt;250,G452&gt;=500),0.04,IF(G452&gt;500,0.03,0))))</f>
        <v>7.0000000000000007E-2</v>
      </c>
      <c r="J452" t="str">
        <f>IF(ABS(H452)&lt;=I452,"Dentro del rango","Supera el rango")</f>
        <v>Dentro del rango</v>
      </c>
      <c r="K452" s="37">
        <v>1</v>
      </c>
      <c r="L452" s="37">
        <v>1</v>
      </c>
      <c r="M452" s="37">
        <v>1</v>
      </c>
      <c r="N452" s="37">
        <v>0</v>
      </c>
      <c r="O452" s="37">
        <v>0</v>
      </c>
      <c r="P452" s="37">
        <v>1</v>
      </c>
      <c r="Q452">
        <v>0</v>
      </c>
      <c r="R452">
        <v>1</v>
      </c>
      <c r="S452">
        <v>1</v>
      </c>
      <c r="T452">
        <v>0</v>
      </c>
      <c r="U452" t="s">
        <v>1600</v>
      </c>
      <c r="V452" t="s">
        <v>1290</v>
      </c>
      <c r="W452" s="9">
        <f>(((ABS(G452-F452))/F452))</f>
        <v>1.0631007030501448E-2</v>
      </c>
      <c r="X452" s="9">
        <f>IF(F452&lt;=80,0.07,IF(AND(F452&gt;80,F452&lt;=250),0.06,IF(AND(F452&gt;250,F452&gt;=500),0.04,IF(F452&gt;500,0.03,0))))</f>
        <v>0.04</v>
      </c>
      <c r="Y452" t="str">
        <f>IF(ABS(W452)&lt;=X452,"Dentro del rango","Supera el rango")</f>
        <v>Dentro del rango</v>
      </c>
      <c r="Z452">
        <f>AVERAGE(K452,L452,M452,N452,O452,P452,Q452,R452,S452,T452)</f>
        <v>0.6</v>
      </c>
      <c r="AA452" t="str">
        <f>IF(Z452=1,"Aprobado","Ajustar")</f>
        <v>Ajustar</v>
      </c>
    </row>
    <row r="453" spans="1:27">
      <c r="A453">
        <v>452</v>
      </c>
      <c r="B453" s="1" t="s">
        <v>1601</v>
      </c>
      <c r="C453" s="1" t="s">
        <v>1286</v>
      </c>
      <c r="D453" s="1" t="s">
        <v>1602</v>
      </c>
      <c r="E453">
        <v>58</v>
      </c>
      <c r="F453" t="s">
        <v>1603</v>
      </c>
      <c r="G453">
        <v>58.18</v>
      </c>
      <c r="H453" s="9">
        <f>(((ABS(G453-E453))/E453))</f>
        <v>3.1034482758620641E-3</v>
      </c>
      <c r="I453" s="9">
        <f>IF(G453&lt;=80,0.07,IF(AND(G453&gt;80,G453&lt;=250),0.06,IF(AND(G453&gt;250,G453&gt;=500),0.04,IF(G453&gt;500,0.03,0))))</f>
        <v>7.0000000000000007E-2</v>
      </c>
      <c r="J453" t="str">
        <f>IF(ABS(H453)&lt;=I453,"Dentro del rango","Supera el rango")</f>
        <v>Dentro del rango</v>
      </c>
      <c r="K453" s="37">
        <v>1</v>
      </c>
      <c r="L453" s="37">
        <v>1</v>
      </c>
      <c r="M453" s="37">
        <v>1</v>
      </c>
      <c r="N453" s="37">
        <v>0</v>
      </c>
      <c r="O453" s="37">
        <v>0</v>
      </c>
      <c r="P453" s="37">
        <v>1</v>
      </c>
      <c r="Q453">
        <v>1</v>
      </c>
      <c r="R453">
        <v>1</v>
      </c>
      <c r="S453">
        <v>1</v>
      </c>
      <c r="T453">
        <v>0</v>
      </c>
      <c r="U453" t="s">
        <v>1604</v>
      </c>
      <c r="V453" t="s">
        <v>1290</v>
      </c>
      <c r="W453" s="9">
        <f>(((ABS(G453-F453))/F453))</f>
        <v>6.3334434105883297E-2</v>
      </c>
      <c r="X453" s="9">
        <f>IF(F453&lt;=80,0.07,IF(AND(F453&gt;80,F453&lt;=250),0.06,IF(AND(F453&gt;250,F453&gt;=500),0.04,IF(F453&gt;500,0.03,0))))</f>
        <v>0.04</v>
      </c>
      <c r="Y453" t="str">
        <f>IF(ABS(W453)&lt;=X453,"Dentro del rango","Supera el rango")</f>
        <v>Supera el rango</v>
      </c>
      <c r="Z453">
        <f>AVERAGE(K453,L453,M453,N453,O453,P453,Q453,R453,S453,T453)</f>
        <v>0.7</v>
      </c>
      <c r="AA453" t="str">
        <f>IF(Z453=1,"Aprobado","Ajustar")</f>
        <v>Ajustar</v>
      </c>
    </row>
    <row r="454" spans="1:27">
      <c r="A454">
        <v>453</v>
      </c>
      <c r="B454" s="1" t="s">
        <v>1605</v>
      </c>
      <c r="C454" s="1" t="s">
        <v>1286</v>
      </c>
      <c r="D454" s="1" t="s">
        <v>1606</v>
      </c>
      <c r="E454">
        <v>60</v>
      </c>
      <c r="F454" t="s">
        <v>1607</v>
      </c>
      <c r="G454">
        <v>60.21</v>
      </c>
      <c r="H454" s="9">
        <f>(((ABS(G454-E454))/E454))</f>
        <v>3.5000000000000144E-3</v>
      </c>
      <c r="I454" s="9">
        <f>IF(G454&lt;=80,0.07,IF(AND(G454&gt;80,G454&lt;=250),0.06,IF(AND(G454&gt;250,G454&gt;=500),0.04,IF(G454&gt;500,0.03,0))))</f>
        <v>7.0000000000000007E-2</v>
      </c>
      <c r="J454" t="str">
        <f>IF(ABS(H454)&lt;=I454,"Dentro del rango","Supera el rango")</f>
        <v>Dentro del rango</v>
      </c>
      <c r="K454" s="37">
        <v>1</v>
      </c>
      <c r="L454" s="37">
        <v>1</v>
      </c>
      <c r="M454" s="37">
        <v>1</v>
      </c>
      <c r="N454" s="37">
        <v>0</v>
      </c>
      <c r="O454" s="37">
        <v>0</v>
      </c>
      <c r="P454" s="37">
        <v>1</v>
      </c>
      <c r="Q454">
        <v>1</v>
      </c>
      <c r="R454">
        <v>1</v>
      </c>
      <c r="S454">
        <v>1</v>
      </c>
      <c r="T454">
        <v>0</v>
      </c>
      <c r="U454" t="s">
        <v>1608</v>
      </c>
      <c r="V454" t="s">
        <v>1290</v>
      </c>
      <c r="W454" s="9">
        <f>(((ABS(G454-F454))/F454))</f>
        <v>9.2957281044768553E-2</v>
      </c>
      <c r="X454" s="9">
        <f>IF(F454&lt;=80,0.07,IF(AND(F454&gt;80,F454&lt;=250),0.06,IF(AND(F454&gt;250,F454&gt;=500),0.04,IF(F454&gt;500,0.03,0))))</f>
        <v>0.04</v>
      </c>
      <c r="Y454" t="str">
        <f>IF(ABS(W454)&lt;=X454,"Dentro del rango","Supera el rango")</f>
        <v>Supera el rango</v>
      </c>
      <c r="Z454">
        <f>AVERAGE(K454,L454,M454,N454,O454,P454,Q454,R454,S454,T454)</f>
        <v>0.7</v>
      </c>
      <c r="AA454" t="str">
        <f>IF(Z454=1,"Aprobado","Ajustar")</f>
        <v>Ajustar</v>
      </c>
    </row>
    <row r="455" spans="1:27">
      <c r="A455">
        <v>454</v>
      </c>
      <c r="B455" s="1" t="s">
        <v>1609</v>
      </c>
      <c r="C455" s="1" t="s">
        <v>1286</v>
      </c>
      <c r="D455" s="1" t="s">
        <v>1610</v>
      </c>
      <c r="E455">
        <v>47</v>
      </c>
      <c r="F455" t="s">
        <v>1611</v>
      </c>
      <c r="G455">
        <v>47.16</v>
      </c>
      <c r="H455" s="9">
        <f>(((ABS(G455-E455))/E455))</f>
        <v>3.4042553191488637E-3</v>
      </c>
      <c r="I455" s="9">
        <f>IF(G455&lt;=80,0.07,IF(AND(G455&gt;80,G455&lt;=250),0.06,IF(AND(G455&gt;250,G455&gt;=500),0.04,IF(G455&gt;500,0.03,0))))</f>
        <v>7.0000000000000007E-2</v>
      </c>
      <c r="J455" t="str">
        <f>IF(ABS(H455)&lt;=I455,"Dentro del rango","Supera el rango")</f>
        <v>Dentro del rango</v>
      </c>
      <c r="K455" s="37">
        <v>1</v>
      </c>
      <c r="L455" s="37">
        <v>1</v>
      </c>
      <c r="M455" s="37">
        <v>1</v>
      </c>
      <c r="N455" s="37">
        <v>0</v>
      </c>
      <c r="O455" s="37">
        <v>0</v>
      </c>
      <c r="P455" s="37">
        <v>1</v>
      </c>
      <c r="Q455">
        <v>1</v>
      </c>
      <c r="R455">
        <v>1</v>
      </c>
      <c r="S455">
        <v>1</v>
      </c>
      <c r="T455">
        <v>0</v>
      </c>
      <c r="U455" t="s">
        <v>1612</v>
      </c>
      <c r="V455" t="s">
        <v>1290</v>
      </c>
      <c r="W455" s="9">
        <f>(((ABS(G455-F455))/F455))</f>
        <v>0.30105567122702159</v>
      </c>
      <c r="X455" s="9">
        <f>IF(F455&lt;=80,0.07,IF(AND(F455&gt;80,F455&lt;=250),0.06,IF(AND(F455&gt;250,F455&gt;=500),0.04,IF(F455&gt;500,0.03,0))))</f>
        <v>0.04</v>
      </c>
      <c r="Y455" t="str">
        <f>IF(ABS(W455)&lt;=X455,"Dentro del rango","Supera el rango")</f>
        <v>Supera el rango</v>
      </c>
      <c r="Z455">
        <f>AVERAGE(K455,L455,M455,N455,O455,P455,Q455,R455,S455,T455)</f>
        <v>0.7</v>
      </c>
      <c r="AA455" t="str">
        <f>IF(Z455=1,"Aprobado","Ajustar")</f>
        <v>Ajustar</v>
      </c>
    </row>
    <row r="456" spans="1:27">
      <c r="A456">
        <v>455</v>
      </c>
      <c r="B456" s="1" t="s">
        <v>1613</v>
      </c>
      <c r="C456" s="1" t="s">
        <v>1286</v>
      </c>
      <c r="D456" s="1" t="s">
        <v>1614</v>
      </c>
      <c r="E456">
        <v>58</v>
      </c>
      <c r="F456" t="s">
        <v>1615</v>
      </c>
      <c r="G456">
        <v>58.19</v>
      </c>
      <c r="H456" s="9">
        <f>(((ABS(G456-E456))/E456))</f>
        <v>3.2758620689654779E-3</v>
      </c>
      <c r="I456" s="9">
        <f>IF(G456&lt;=80,0.07,IF(AND(G456&gt;80,G456&lt;=250),0.06,IF(AND(G456&gt;250,G456&gt;=500),0.04,IF(G456&gt;500,0.03,0))))</f>
        <v>7.0000000000000007E-2</v>
      </c>
      <c r="J456" t="str">
        <f>IF(ABS(H456)&lt;=I456,"Dentro del rango","Supera el rango")</f>
        <v>Dentro del rango</v>
      </c>
      <c r="K456" s="37">
        <v>1</v>
      </c>
      <c r="L456" s="37">
        <v>1</v>
      </c>
      <c r="M456" s="37">
        <v>1</v>
      </c>
      <c r="N456" s="37">
        <v>0</v>
      </c>
      <c r="O456" s="37">
        <v>0</v>
      </c>
      <c r="P456" s="37">
        <v>1</v>
      </c>
      <c r="Q456">
        <v>1</v>
      </c>
      <c r="R456">
        <v>1</v>
      </c>
      <c r="S456">
        <v>1</v>
      </c>
      <c r="T456">
        <v>0</v>
      </c>
      <c r="U456" t="s">
        <v>1616</v>
      </c>
      <c r="V456" t="s">
        <v>1290</v>
      </c>
      <c r="W456" s="9">
        <f>(((ABS(G456-F456))/F456))</f>
        <v>6.3810553611019769E-2</v>
      </c>
      <c r="X456" s="9">
        <f>IF(F456&lt;=80,0.07,IF(AND(F456&gt;80,F456&lt;=250),0.06,IF(AND(F456&gt;250,F456&gt;=500),0.04,IF(F456&gt;500,0.03,0))))</f>
        <v>0.04</v>
      </c>
      <c r="Y456" t="str">
        <f>IF(ABS(W456)&lt;=X456,"Dentro del rango","Supera el rango")</f>
        <v>Supera el rango</v>
      </c>
      <c r="Z456">
        <f>AVERAGE(K456,L456,M456,N456,O456,P456,Q456,R456,S456,T456)</f>
        <v>0.7</v>
      </c>
      <c r="AA456" t="str">
        <f>IF(Z456=1,"Aprobado","Ajustar")</f>
        <v>Ajustar</v>
      </c>
    </row>
    <row r="457" spans="1:27">
      <c r="A457">
        <v>456</v>
      </c>
      <c r="B457" s="1" t="s">
        <v>1617</v>
      </c>
      <c r="C457" s="1" t="s">
        <v>1286</v>
      </c>
      <c r="D457" s="1" t="s">
        <v>1618</v>
      </c>
      <c r="E457">
        <v>63</v>
      </c>
      <c r="F457" t="s">
        <v>1619</v>
      </c>
      <c r="G457">
        <v>62.54</v>
      </c>
      <c r="H457" s="9">
        <f>(((ABS(G457-E457))/E457))</f>
        <v>7.301587301587315E-3</v>
      </c>
      <c r="I457" s="9">
        <f>IF(G457&lt;=80,0.07,IF(AND(G457&gt;80,G457&lt;=250),0.06,IF(AND(G457&gt;250,G457&gt;=500),0.04,IF(G457&gt;500,0.03,0))))</f>
        <v>7.0000000000000007E-2</v>
      </c>
      <c r="J457" t="str">
        <f>IF(ABS(H457)&lt;=I457,"Dentro del rango","Supera el rango")</f>
        <v>Dentro del rango</v>
      </c>
      <c r="K457" s="37">
        <v>1</v>
      </c>
      <c r="L457" s="37">
        <v>1</v>
      </c>
      <c r="M457" s="37">
        <v>1</v>
      </c>
      <c r="N457" s="37">
        <v>0</v>
      </c>
      <c r="O457" s="37">
        <v>0</v>
      </c>
      <c r="P457" s="37">
        <v>1</v>
      </c>
      <c r="Q457">
        <v>1</v>
      </c>
      <c r="R457">
        <v>1</v>
      </c>
      <c r="S457">
        <v>1</v>
      </c>
      <c r="T457">
        <v>0</v>
      </c>
      <c r="U457" t="s">
        <v>1620</v>
      </c>
      <c r="V457" t="s">
        <v>1290</v>
      </c>
      <c r="W457" s="9">
        <f>(((ABS(G457-F457))/F457))</f>
        <v>2.7501642103844179E-5</v>
      </c>
      <c r="X457" s="9">
        <f>IF(F457&lt;=80,0.07,IF(AND(F457&gt;80,F457&lt;=250),0.06,IF(AND(F457&gt;250,F457&gt;=500),0.04,IF(F457&gt;500,0.03,0))))</f>
        <v>0.04</v>
      </c>
      <c r="Y457" t="str">
        <f>IF(ABS(W457)&lt;=X457,"Dentro del rango","Supera el rango")</f>
        <v>Dentro del rango</v>
      </c>
      <c r="Z457">
        <f>AVERAGE(K457,L457,M457,N457,O457,P457,Q457,R457,S457,T457)</f>
        <v>0.7</v>
      </c>
      <c r="AA457" t="str">
        <f>IF(Z457=1,"Aprobado","Ajustar")</f>
        <v>Ajustar</v>
      </c>
    </row>
    <row r="458" spans="1:27">
      <c r="A458">
        <v>457</v>
      </c>
      <c r="B458" s="1" t="s">
        <v>1621</v>
      </c>
      <c r="C458" s="1" t="s">
        <v>1286</v>
      </c>
      <c r="D458" s="1" t="s">
        <v>1622</v>
      </c>
      <c r="E458">
        <v>60</v>
      </c>
      <c r="F458" t="s">
        <v>1623</v>
      </c>
      <c r="G458">
        <v>60</v>
      </c>
      <c r="H458" s="9">
        <f>(((ABS(G458-E458))/E458))</f>
        <v>0</v>
      </c>
      <c r="I458" s="9">
        <f>IF(G458&lt;=80,0.07,IF(AND(G458&gt;80,G458&lt;=250),0.06,IF(AND(G458&gt;250,G458&gt;=500),0.04,IF(G458&gt;500,0.03,0))))</f>
        <v>7.0000000000000007E-2</v>
      </c>
      <c r="J458" t="str">
        <f>IF(ABS(H458)&lt;=I458,"Dentro del rango","Supera el rango")</f>
        <v>Dentro del rango</v>
      </c>
      <c r="K458" s="37">
        <v>1</v>
      </c>
      <c r="L458" s="37">
        <v>1</v>
      </c>
      <c r="M458" s="37">
        <v>1</v>
      </c>
      <c r="N458" s="37">
        <v>0</v>
      </c>
      <c r="O458" s="37">
        <v>0</v>
      </c>
      <c r="P458" s="37">
        <v>1</v>
      </c>
      <c r="Q458">
        <v>1</v>
      </c>
      <c r="R458">
        <v>1</v>
      </c>
      <c r="S458">
        <v>1</v>
      </c>
      <c r="T458">
        <v>0</v>
      </c>
      <c r="U458" t="s">
        <v>1624</v>
      </c>
      <c r="V458" t="s">
        <v>1290</v>
      </c>
      <c r="W458" s="9">
        <f>(((ABS(G458-F458))/F458))</f>
        <v>8.576499528254744E-2</v>
      </c>
      <c r="X458" s="9">
        <f>IF(F458&lt;=80,0.07,IF(AND(F458&gt;80,F458&lt;=250),0.06,IF(AND(F458&gt;250,F458&gt;=500),0.04,IF(F458&gt;500,0.03,0))))</f>
        <v>0.04</v>
      </c>
      <c r="Y458" t="str">
        <f>IF(ABS(W458)&lt;=X458,"Dentro del rango","Supera el rango")</f>
        <v>Supera el rango</v>
      </c>
      <c r="Z458">
        <f>AVERAGE(K458,L458,M458,N458,O458,P458,Q458,R458,S458,T458)</f>
        <v>0.7</v>
      </c>
      <c r="AA458" t="str">
        <f>IF(Z458=1,"Aprobado","Ajustar")</f>
        <v>Ajustar</v>
      </c>
    </row>
    <row r="459" spans="1:27" s="30" customFormat="1">
      <c r="A459" s="30">
        <v>458</v>
      </c>
      <c r="B459" s="31" t="s">
        <v>1625</v>
      </c>
      <c r="C459" s="31" t="s">
        <v>1626</v>
      </c>
      <c r="D459" s="31" t="s">
        <v>1627</v>
      </c>
      <c r="E459" s="32">
        <v>69</v>
      </c>
      <c r="F459" s="32" t="s">
        <v>1628</v>
      </c>
      <c r="G459" s="30">
        <v>68.790000000000006</v>
      </c>
      <c r="H459" s="9">
        <f>(((ABS(G459-E459))/E459))</f>
        <v>3.0434782608694745E-3</v>
      </c>
      <c r="I459" s="33">
        <f>IF(G459&lt;=80,0.07,IF(AND(G459&gt;80,G459&lt;=250),0.06,IF(AND(G459&gt;250,G459&gt;=500),0.04,IF(G459&gt;500,0.03,0))))</f>
        <v>7.0000000000000007E-2</v>
      </c>
      <c r="J459" t="str">
        <f>IF(ABS(H459)&lt;=I459,"Dentro del rango","Supera el rango")</f>
        <v>Dentro del rango</v>
      </c>
      <c r="K459" s="40">
        <v>1</v>
      </c>
      <c r="L459" s="40">
        <v>1</v>
      </c>
      <c r="M459" s="40">
        <v>1</v>
      </c>
      <c r="N459" s="40">
        <v>1</v>
      </c>
      <c r="O459" s="40">
        <v>0</v>
      </c>
      <c r="P459" s="40">
        <v>1</v>
      </c>
      <c r="Q459" s="32">
        <v>1</v>
      </c>
      <c r="R459" s="32">
        <v>1</v>
      </c>
      <c r="S459" s="32">
        <v>1</v>
      </c>
      <c r="T459" s="32">
        <v>0</v>
      </c>
      <c r="U459" t="s">
        <v>699</v>
      </c>
      <c r="V459" t="s">
        <v>1448</v>
      </c>
      <c r="W459" s="9">
        <f>(((ABS(G459-F459))/F459))</f>
        <v>5.9539993082980345E-5</v>
      </c>
      <c r="X459" s="9">
        <f>IF(F459&lt;=80,0.07,IF(AND(F459&gt;80,F459&lt;=250),0.06,IF(AND(F459&gt;250,F459&gt;=500),0.04,IF(F459&gt;500,0.03,0))))</f>
        <v>0.04</v>
      </c>
      <c r="Y459" t="str">
        <f>IF(ABS(W459)&lt;=X459,"Dentro del rango","Supera el rango")</f>
        <v>Dentro del rango</v>
      </c>
      <c r="Z459">
        <f>AVERAGE(K459,L459,M459,N459,O459,P459,Q459,R459,S459,T459)</f>
        <v>0.8</v>
      </c>
      <c r="AA459" t="str">
        <f>IF(Z459=1,"Aprobado","Ajustar")</f>
        <v>Ajustar</v>
      </c>
    </row>
    <row r="460" spans="1:27">
      <c r="A460">
        <v>459</v>
      </c>
      <c r="B460" s="1" t="s">
        <v>1629</v>
      </c>
      <c r="C460" s="1" t="s">
        <v>1626</v>
      </c>
      <c r="D460" s="1" t="s">
        <v>1630</v>
      </c>
      <c r="E460" s="3">
        <v>59</v>
      </c>
      <c r="F460" s="3" t="s">
        <v>1631</v>
      </c>
      <c r="G460">
        <v>58.9</v>
      </c>
      <c r="H460" s="9">
        <f>(((ABS(G460-E460))/E460))</f>
        <v>1.6949152542373122E-3</v>
      </c>
      <c r="I460" s="9">
        <f>IF(G460&lt;=80,0.07,IF(AND(G460&gt;80,G460&lt;=250),0.06,IF(AND(G460&gt;250,G460&gt;=500),0.04,IF(G460&gt;500,0.03,0))))</f>
        <v>7.0000000000000007E-2</v>
      </c>
      <c r="J460" t="str">
        <f>IF(ABS(H460)&lt;=I460,"Dentro del rango","Supera el rango")</f>
        <v>Dentro del rango</v>
      </c>
      <c r="K460" s="37">
        <v>1</v>
      </c>
      <c r="L460" s="37">
        <v>1</v>
      </c>
      <c r="M460" s="37">
        <v>1</v>
      </c>
      <c r="N460" s="37">
        <v>1</v>
      </c>
      <c r="O460" s="37">
        <v>0</v>
      </c>
      <c r="P460" s="37">
        <v>1</v>
      </c>
      <c r="Q460" s="3">
        <v>1</v>
      </c>
      <c r="R460" s="3">
        <v>1</v>
      </c>
      <c r="S460" s="3">
        <v>1</v>
      </c>
      <c r="T460" s="3">
        <v>0</v>
      </c>
      <c r="U460" t="s">
        <v>699</v>
      </c>
      <c r="V460" t="s">
        <v>1448</v>
      </c>
      <c r="W460" s="9">
        <f>(((ABS(G460-F460))/F460))</f>
        <v>5.1411811119941361E-5</v>
      </c>
      <c r="X460" s="9">
        <f>IF(F460&lt;=80,0.07,IF(AND(F460&gt;80,F460&lt;=250),0.06,IF(AND(F460&gt;250,F460&gt;=500),0.04,IF(F460&gt;500,0.03,0))))</f>
        <v>0.04</v>
      </c>
      <c r="Y460" t="str">
        <f>IF(ABS(W460)&lt;=X460,"Dentro del rango","Supera el rango")</f>
        <v>Dentro del rango</v>
      </c>
      <c r="Z460">
        <f>AVERAGE(K460,L460,M460,N460,O460,P460,Q460,R460,S460,T460)</f>
        <v>0.8</v>
      </c>
      <c r="AA460" t="str">
        <f>IF(Z460=1,"Aprobado","Ajustar")</f>
        <v>Ajustar</v>
      </c>
    </row>
    <row r="461" spans="1:27">
      <c r="A461">
        <v>460</v>
      </c>
      <c r="B461" s="1" t="s">
        <v>1632</v>
      </c>
      <c r="C461" s="1" t="s">
        <v>1626</v>
      </c>
      <c r="D461" s="1" t="s">
        <v>1633</v>
      </c>
      <c r="E461" s="3">
        <v>60</v>
      </c>
      <c r="F461" s="3" t="s">
        <v>1634</v>
      </c>
      <c r="G461">
        <v>60.35</v>
      </c>
      <c r="H461" s="9">
        <f>(((ABS(G461-E461))/E461))</f>
        <v>5.833333333333357E-3</v>
      </c>
      <c r="I461" s="9">
        <f>IF(G461&lt;=80,0.07,IF(AND(G461&gt;80,G461&lt;=250),0.06,IF(AND(G461&gt;250,G461&gt;=500),0.04,IF(G461&gt;500,0.03,0))))</f>
        <v>7.0000000000000007E-2</v>
      </c>
      <c r="J461" t="str">
        <f>IF(ABS(H461)&lt;=I461,"Dentro del rango","Supera el rango")</f>
        <v>Dentro del rango</v>
      </c>
      <c r="K461" s="37">
        <v>1</v>
      </c>
      <c r="L461" s="37">
        <v>1</v>
      </c>
      <c r="M461" s="37">
        <v>1</v>
      </c>
      <c r="N461" s="37">
        <v>1</v>
      </c>
      <c r="O461" s="37">
        <v>0</v>
      </c>
      <c r="P461" s="37">
        <v>1</v>
      </c>
      <c r="Q461" s="3">
        <v>1</v>
      </c>
      <c r="R461" s="3">
        <v>1</v>
      </c>
      <c r="S461" s="3">
        <v>1</v>
      </c>
      <c r="T461" s="3">
        <v>0</v>
      </c>
      <c r="U461" t="s">
        <v>699</v>
      </c>
      <c r="V461" t="s">
        <v>1448</v>
      </c>
      <c r="W461" s="9">
        <f>(((ABS(G461-F461))/F461))</f>
        <v>7.293585644339425E-5</v>
      </c>
      <c r="X461" s="9">
        <f>IF(F461&lt;=80,0.07,IF(AND(F461&gt;80,F461&lt;=250),0.06,IF(AND(F461&gt;250,F461&gt;=500),0.04,IF(F461&gt;500,0.03,0))))</f>
        <v>0.04</v>
      </c>
      <c r="Y461" t="str">
        <f>IF(ABS(W461)&lt;=X461,"Dentro del rango","Supera el rango")</f>
        <v>Dentro del rango</v>
      </c>
      <c r="Z461">
        <f>AVERAGE(K461,L461,M461,N461,O461,P461,Q461,R461,S461,T461)</f>
        <v>0.8</v>
      </c>
      <c r="AA461" t="str">
        <f>IF(Z461=1,"Aprobado","Ajustar")</f>
        <v>Ajustar</v>
      </c>
    </row>
    <row r="462" spans="1:27">
      <c r="A462">
        <v>461</v>
      </c>
      <c r="B462" s="1" t="s">
        <v>1635</v>
      </c>
      <c r="C462" s="1" t="s">
        <v>1626</v>
      </c>
      <c r="D462" s="1" t="s">
        <v>1636</v>
      </c>
      <c r="E462" s="3">
        <v>52</v>
      </c>
      <c r="F462" s="3" t="s">
        <v>1637</v>
      </c>
      <c r="G462">
        <v>52</v>
      </c>
      <c r="H462" s="9">
        <f>(((ABS(G462-E462))/E462))</f>
        <v>0</v>
      </c>
      <c r="I462" s="9">
        <f>IF(G462&lt;=80,0.07,IF(AND(G462&gt;80,G462&lt;=250),0.06,IF(AND(G462&gt;250,G462&gt;=500),0.04,IF(G462&gt;500,0.03,0))))</f>
        <v>7.0000000000000007E-2</v>
      </c>
      <c r="J462" t="str">
        <f>IF(ABS(H462)&lt;=I462,"Dentro del rango","Supera el rango")</f>
        <v>Dentro del rango</v>
      </c>
      <c r="K462" s="37">
        <v>1</v>
      </c>
      <c r="L462" s="37">
        <v>1</v>
      </c>
      <c r="M462" s="37">
        <v>1</v>
      </c>
      <c r="N462" s="37">
        <v>1</v>
      </c>
      <c r="O462" s="37">
        <v>0</v>
      </c>
      <c r="P462" s="37">
        <v>1</v>
      </c>
      <c r="Q462" s="3">
        <v>1</v>
      </c>
      <c r="R462" s="3">
        <v>1</v>
      </c>
      <c r="S462" s="3">
        <v>1</v>
      </c>
      <c r="T462" s="3">
        <v>0</v>
      </c>
      <c r="U462" t="s">
        <v>699</v>
      </c>
      <c r="V462" t="s">
        <v>1448</v>
      </c>
      <c r="W462" s="9">
        <f>(((ABS(G462-F462))/F462))</f>
        <v>6.853203873616992E-2</v>
      </c>
      <c r="X462" s="9">
        <f>IF(F462&lt;=80,0.07,IF(AND(F462&gt;80,F462&lt;=250),0.06,IF(AND(F462&gt;250,F462&gt;=500),0.04,IF(F462&gt;500,0.03,0))))</f>
        <v>0.04</v>
      </c>
      <c r="Y462" t="str">
        <f>IF(ABS(W462)&lt;=X462,"Dentro del rango","Supera el rango")</f>
        <v>Supera el rango</v>
      </c>
      <c r="Z462">
        <f>AVERAGE(K462,L462,M462,N462,O462,P462,Q462,R462,S462,T462)</f>
        <v>0.8</v>
      </c>
      <c r="AA462" t="str">
        <f>IF(Z462=1,"Aprobado","Ajustar")</f>
        <v>Ajustar</v>
      </c>
    </row>
    <row r="463" spans="1:27">
      <c r="A463">
        <v>462</v>
      </c>
      <c r="B463" s="1" t="s">
        <v>1638</v>
      </c>
      <c r="C463" s="1" t="s">
        <v>1626</v>
      </c>
      <c r="D463" s="1" t="s">
        <v>1639</v>
      </c>
      <c r="E463" s="3">
        <v>52</v>
      </c>
      <c r="F463" s="3" t="s">
        <v>1640</v>
      </c>
      <c r="G463">
        <v>51.97</v>
      </c>
      <c r="H463" s="9">
        <f>(((ABS(G463-E463))/E463))</f>
        <v>5.7692307692309877E-4</v>
      </c>
      <c r="I463" s="9">
        <f>IF(G463&lt;=80,0.07,IF(AND(G463&gt;80,G463&lt;=250),0.06,IF(AND(G463&gt;250,G463&gt;=500),0.04,IF(G463&gt;500,0.03,0))))</f>
        <v>7.0000000000000007E-2</v>
      </c>
      <c r="J463" t="str">
        <f>IF(ABS(H463)&lt;=I463,"Dentro del rango","Supera el rango")</f>
        <v>Dentro del rango</v>
      </c>
      <c r="K463" s="37">
        <v>1</v>
      </c>
      <c r="L463" s="37">
        <v>1</v>
      </c>
      <c r="M463" s="37">
        <v>1</v>
      </c>
      <c r="N463" s="37">
        <v>1</v>
      </c>
      <c r="O463" s="37">
        <v>0</v>
      </c>
      <c r="P463" s="37">
        <v>1</v>
      </c>
      <c r="Q463" s="3">
        <v>1</v>
      </c>
      <c r="R463" s="3">
        <v>1</v>
      </c>
      <c r="S463" s="3">
        <v>1</v>
      </c>
      <c r="T463" s="3">
        <v>0</v>
      </c>
      <c r="U463" t="s">
        <v>699</v>
      </c>
      <c r="V463" t="s">
        <v>1448</v>
      </c>
      <c r="W463" s="9">
        <f>(((ABS(G463-F463))/F463))</f>
        <v>2.8496397860940106E-5</v>
      </c>
      <c r="X463" s="9">
        <f>IF(F463&lt;=80,0.07,IF(AND(F463&gt;80,F463&lt;=250),0.06,IF(AND(F463&gt;250,F463&gt;=500),0.04,IF(F463&gt;500,0.03,0))))</f>
        <v>0.04</v>
      </c>
      <c r="Y463" t="str">
        <f>IF(ABS(W463)&lt;=X463,"Dentro del rango","Supera el rango")</f>
        <v>Dentro del rango</v>
      </c>
      <c r="Z463">
        <f>AVERAGE(K463,L463,M463,N463,O463,P463,Q463,R463,S463,T463)</f>
        <v>0.8</v>
      </c>
      <c r="AA463" t="str">
        <f>IF(Z463=1,"Aprobado","Ajustar")</f>
        <v>Ajustar</v>
      </c>
    </row>
    <row r="464" spans="1:27">
      <c r="A464">
        <v>463</v>
      </c>
      <c r="B464" s="1" t="s">
        <v>1641</v>
      </c>
      <c r="C464" s="1" t="s">
        <v>1626</v>
      </c>
      <c r="D464" s="1" t="s">
        <v>1642</v>
      </c>
      <c r="E464" s="3">
        <v>59</v>
      </c>
      <c r="F464" s="3" t="s">
        <v>1643</v>
      </c>
      <c r="G464">
        <v>59.32</v>
      </c>
      <c r="H464" s="9">
        <f>(((ABS(G464-E464))/E464))</f>
        <v>5.4237288135593267E-3</v>
      </c>
      <c r="I464" s="9">
        <f>IF(G464&lt;=80,0.07,IF(AND(G464&gt;80,G464&lt;=250),0.06,IF(AND(G464&gt;250,G464&gt;=500),0.04,IF(G464&gt;500,0.03,0))))</f>
        <v>7.0000000000000007E-2</v>
      </c>
      <c r="J464" t="str">
        <f>IF(ABS(H464)&lt;=I464,"Dentro del rango","Supera el rango")</f>
        <v>Dentro del rango</v>
      </c>
      <c r="K464" s="37">
        <v>1</v>
      </c>
      <c r="L464" s="37">
        <v>1</v>
      </c>
      <c r="M464" s="37">
        <v>1</v>
      </c>
      <c r="N464" s="37">
        <v>1</v>
      </c>
      <c r="O464" s="37">
        <v>0</v>
      </c>
      <c r="P464" s="37">
        <v>1</v>
      </c>
      <c r="Q464" s="3">
        <v>0</v>
      </c>
      <c r="R464" s="3">
        <v>1</v>
      </c>
      <c r="S464" s="3">
        <v>1</v>
      </c>
      <c r="T464" s="3">
        <v>0</v>
      </c>
      <c r="U464" t="s">
        <v>1644</v>
      </c>
      <c r="V464" t="s">
        <v>1448</v>
      </c>
      <c r="W464" s="9">
        <f>(((ABS(G464-F464))/F464))</f>
        <v>3.5149583393162126E-5</v>
      </c>
      <c r="X464" s="9">
        <f>IF(F464&lt;=80,0.07,IF(AND(F464&gt;80,F464&lt;=250),0.06,IF(AND(F464&gt;250,F464&gt;=500),0.04,IF(F464&gt;500,0.03,0))))</f>
        <v>0.04</v>
      </c>
      <c r="Y464" t="str">
        <f>IF(ABS(W464)&lt;=X464,"Dentro del rango","Supera el rango")</f>
        <v>Dentro del rango</v>
      </c>
      <c r="Z464">
        <f>AVERAGE(K464,L464,M464,N464,O464,P464,Q464,R464,S464,T464)</f>
        <v>0.7</v>
      </c>
      <c r="AA464" t="str">
        <f>IF(Z464=1,"Aprobado","Ajustar")</f>
        <v>Ajustar</v>
      </c>
    </row>
    <row r="465" spans="1:27">
      <c r="A465">
        <v>464</v>
      </c>
      <c r="B465" s="1" t="s">
        <v>1645</v>
      </c>
      <c r="C465" s="1" t="s">
        <v>1626</v>
      </c>
      <c r="D465" s="1" t="s">
        <v>1646</v>
      </c>
      <c r="E465" s="3">
        <v>65</v>
      </c>
      <c r="F465" s="3" t="s">
        <v>1647</v>
      </c>
      <c r="G465">
        <v>64.77</v>
      </c>
      <c r="H465" s="9">
        <f>(((ABS(G465-E465))/E465))</f>
        <v>3.5384615384615997E-3</v>
      </c>
      <c r="I465" s="9">
        <f>IF(G465&lt;=80,0.07,IF(AND(G465&gt;80,G465&lt;=250),0.06,IF(AND(G465&gt;250,G465&gt;=500),0.04,IF(G465&gt;500,0.03,0))))</f>
        <v>7.0000000000000007E-2</v>
      </c>
      <c r="J465" t="str">
        <f>IF(ABS(H465)&lt;=I465,"Dentro del rango","Supera el rango")</f>
        <v>Dentro del rango</v>
      </c>
      <c r="K465" s="37">
        <v>1</v>
      </c>
      <c r="L465" s="37">
        <v>1</v>
      </c>
      <c r="M465" s="37">
        <v>1</v>
      </c>
      <c r="N465" s="37">
        <v>1</v>
      </c>
      <c r="O465" s="37">
        <v>0</v>
      </c>
      <c r="P465" s="37">
        <v>1</v>
      </c>
      <c r="Q465" s="3">
        <v>1</v>
      </c>
      <c r="R465" s="3">
        <v>1</v>
      </c>
      <c r="S465" s="3">
        <v>1</v>
      </c>
      <c r="T465" s="3">
        <v>0</v>
      </c>
      <c r="U465" t="s">
        <v>699</v>
      </c>
      <c r="V465" t="s">
        <v>1448</v>
      </c>
      <c r="W465" s="9">
        <f>(((ABS(G465-F465))/F465))</f>
        <v>1.8141443819449678E-5</v>
      </c>
      <c r="X465" s="9">
        <f>IF(F465&lt;=80,0.07,IF(AND(F465&gt;80,F465&lt;=250),0.06,IF(AND(F465&gt;250,F465&gt;=500),0.04,IF(F465&gt;500,0.03,0))))</f>
        <v>0.04</v>
      </c>
      <c r="Y465" t="str">
        <f>IF(ABS(W465)&lt;=X465,"Dentro del rango","Supera el rango")</f>
        <v>Dentro del rango</v>
      </c>
      <c r="Z465">
        <f>AVERAGE(K465,L465,M465,N465,O465,P465,Q465,R465,S465,T465)</f>
        <v>0.8</v>
      </c>
      <c r="AA465" t="str">
        <f>IF(Z465=1,"Aprobado","Ajustar")</f>
        <v>Ajustar</v>
      </c>
    </row>
    <row r="466" spans="1:27">
      <c r="A466">
        <v>465</v>
      </c>
      <c r="B466" s="1" t="s">
        <v>1648</v>
      </c>
      <c r="C466" s="1" t="s">
        <v>1626</v>
      </c>
      <c r="D466" s="1" t="s">
        <v>1649</v>
      </c>
      <c r="E466" s="3">
        <v>74</v>
      </c>
      <c r="F466" s="3" t="s">
        <v>1650</v>
      </c>
      <c r="G466">
        <v>73.86</v>
      </c>
      <c r="H466" s="9">
        <f>(((ABS(G466-E466))/E466))</f>
        <v>1.8918918918918997E-3</v>
      </c>
      <c r="I466" s="9">
        <f>IF(G466&lt;=80,0.07,IF(AND(G466&gt;80,G466&lt;=250),0.06,IF(AND(G466&gt;250,G466&gt;=500),0.04,IF(G466&gt;500,0.03,0))))</f>
        <v>7.0000000000000007E-2</v>
      </c>
      <c r="J466" t="str">
        <f>IF(ABS(H466)&lt;=I466,"Dentro del rango","Supera el rango")</f>
        <v>Dentro del rango</v>
      </c>
      <c r="K466" s="37">
        <v>1</v>
      </c>
      <c r="L466" s="37">
        <v>1</v>
      </c>
      <c r="M466" s="37">
        <v>1</v>
      </c>
      <c r="N466" s="37">
        <v>1</v>
      </c>
      <c r="O466" s="37">
        <v>0</v>
      </c>
      <c r="P466" s="37">
        <v>1</v>
      </c>
      <c r="Q466" s="3">
        <v>1</v>
      </c>
      <c r="R466" s="3">
        <v>1</v>
      </c>
      <c r="S466" s="3">
        <v>1</v>
      </c>
      <c r="T466" s="3">
        <v>0</v>
      </c>
      <c r="U466" t="s">
        <v>699</v>
      </c>
      <c r="V466" t="s">
        <v>1448</v>
      </c>
      <c r="W466" s="9">
        <f>(((ABS(G466-F466))/F466))</f>
        <v>2.432922123457508E-5</v>
      </c>
      <c r="X466" s="9">
        <f>IF(F466&lt;=80,0.07,IF(AND(F466&gt;80,F466&lt;=250),0.06,IF(AND(F466&gt;250,F466&gt;=500),0.04,IF(F466&gt;500,0.03,0))))</f>
        <v>0.04</v>
      </c>
      <c r="Y466" t="str">
        <f>IF(ABS(W466)&lt;=X466,"Dentro del rango","Supera el rango")</f>
        <v>Dentro del rango</v>
      </c>
      <c r="Z466">
        <f>AVERAGE(K466,L466,M466,N466,O466,P466,Q466,R466,S466,T466)</f>
        <v>0.8</v>
      </c>
      <c r="AA466" t="str">
        <f>IF(Z466=1,"Aprobado","Ajustar")</f>
        <v>Ajustar</v>
      </c>
    </row>
    <row r="467" spans="1:27">
      <c r="A467">
        <v>466</v>
      </c>
      <c r="B467" s="1" t="s">
        <v>1651</v>
      </c>
      <c r="C467" s="1" t="s">
        <v>1626</v>
      </c>
      <c r="D467" s="1" t="s">
        <v>1652</v>
      </c>
      <c r="E467" s="3">
        <v>56</v>
      </c>
      <c r="F467" s="3" t="s">
        <v>1653</v>
      </c>
      <c r="G467">
        <v>55.73</v>
      </c>
      <c r="H467" s="9">
        <f>(((ABS(G467-E467))/E467))</f>
        <v>4.8214285714286275E-3</v>
      </c>
      <c r="I467" s="9">
        <f>IF(G467&lt;=80,0.07,IF(AND(G467&gt;80,G467&lt;=250),0.06,IF(AND(G467&gt;250,G467&gt;=500),0.04,IF(G467&gt;500,0.03,0))))</f>
        <v>7.0000000000000007E-2</v>
      </c>
      <c r="J467" t="str">
        <f>IF(ABS(H467)&lt;=I467,"Dentro del rango","Supera el rango")</f>
        <v>Dentro del rango</v>
      </c>
      <c r="K467" s="37">
        <v>1</v>
      </c>
      <c r="L467" s="37">
        <v>1</v>
      </c>
      <c r="M467" s="37">
        <v>1</v>
      </c>
      <c r="N467" s="37">
        <v>1</v>
      </c>
      <c r="O467" s="37">
        <v>0</v>
      </c>
      <c r="P467" s="37">
        <v>1</v>
      </c>
      <c r="Q467" s="3">
        <v>0</v>
      </c>
      <c r="R467" s="3">
        <v>1</v>
      </c>
      <c r="S467" s="3">
        <v>1</v>
      </c>
      <c r="T467" s="3">
        <v>0</v>
      </c>
      <c r="U467" t="s">
        <v>1644</v>
      </c>
      <c r="V467" t="s">
        <v>1448</v>
      </c>
      <c r="W467" s="9">
        <f>(((ABS(G467-F467))/F467))</f>
        <v>6.9285259472102534E-5</v>
      </c>
      <c r="X467" s="9">
        <f>IF(F467&lt;=80,0.07,IF(AND(F467&gt;80,F467&lt;=250),0.06,IF(AND(F467&gt;250,F467&gt;=500),0.04,IF(F467&gt;500,0.03,0))))</f>
        <v>0.04</v>
      </c>
      <c r="Y467" t="str">
        <f>IF(ABS(W467)&lt;=X467,"Dentro del rango","Supera el rango")</f>
        <v>Dentro del rango</v>
      </c>
      <c r="Z467">
        <f>AVERAGE(K467,L467,M467,N467,O467,P467,Q467,R467,S467,T467)</f>
        <v>0.7</v>
      </c>
      <c r="AA467" t="str">
        <f>IF(Z467=1,"Aprobado","Ajustar")</f>
        <v>Ajustar</v>
      </c>
    </row>
    <row r="468" spans="1:27">
      <c r="A468">
        <v>467</v>
      </c>
      <c r="B468" s="1" t="s">
        <v>1654</v>
      </c>
      <c r="C468" s="1" t="s">
        <v>1626</v>
      </c>
      <c r="D468" s="1" t="s">
        <v>1655</v>
      </c>
      <c r="E468" s="3">
        <v>985</v>
      </c>
      <c r="F468" s="3" t="s">
        <v>1656</v>
      </c>
      <c r="G468">
        <v>985</v>
      </c>
      <c r="H468" s="9">
        <f>(((ABS(G468-E468))/E468))</f>
        <v>0</v>
      </c>
      <c r="I468" s="9">
        <f>IF(G468&lt;=80,0.07,IF(AND(G468&gt;80,G468&lt;=250),0.06,IF(AND(G468&gt;250,G468&gt;=500),0.04,IF(G468&gt;500,0.03,0))))</f>
        <v>0.04</v>
      </c>
      <c r="J468" t="str">
        <f>IF(ABS(H468)&lt;=I468,"Dentro del rango","Supera el rango")</f>
        <v>Dentro del rango</v>
      </c>
      <c r="K468" s="37">
        <v>1</v>
      </c>
      <c r="L468" s="37">
        <v>1</v>
      </c>
      <c r="M468" s="37">
        <v>0</v>
      </c>
      <c r="N468" s="37">
        <v>1</v>
      </c>
      <c r="O468" s="37">
        <v>0</v>
      </c>
      <c r="P468" s="37">
        <v>1</v>
      </c>
      <c r="Q468" s="3">
        <v>1</v>
      </c>
      <c r="R468" s="3">
        <v>1</v>
      </c>
      <c r="S468" s="3">
        <v>1</v>
      </c>
      <c r="T468" s="3">
        <v>0</v>
      </c>
      <c r="U468" t="s">
        <v>682</v>
      </c>
      <c r="V468" t="s">
        <v>1448</v>
      </c>
      <c r="W468" s="9">
        <f>(((ABS(G468-F468))/F468))</f>
        <v>1.0904443125790935E-2</v>
      </c>
      <c r="X468" s="9">
        <f>IF(F468&lt;=80,0.07,IF(AND(F468&gt;80,F468&lt;=250),0.06,IF(AND(F468&gt;250,F468&gt;=500),0.04,IF(F468&gt;500,0.03,0))))</f>
        <v>0.04</v>
      </c>
      <c r="Y468" t="str">
        <f>IF(ABS(W468)&lt;=X468,"Dentro del rango","Supera el rango")</f>
        <v>Dentro del rango</v>
      </c>
      <c r="Z468">
        <f>AVERAGE(K468,L468,M468,N468,O468,P468,Q468,R468,S468,T468)</f>
        <v>0.7</v>
      </c>
      <c r="AA468" t="str">
        <f>IF(Z468=1,"Aprobado","Ajustar")</f>
        <v>Ajustar</v>
      </c>
    </row>
    <row r="469" spans="1:27">
      <c r="A469">
        <v>468</v>
      </c>
      <c r="B469" s="1" t="s">
        <v>1657</v>
      </c>
      <c r="C469" s="1" t="s">
        <v>1626</v>
      </c>
      <c r="D469" s="1" t="s">
        <v>1658</v>
      </c>
      <c r="E469" s="3">
        <v>55</v>
      </c>
      <c r="F469" s="3" t="s">
        <v>1659</v>
      </c>
      <c r="G469">
        <v>55</v>
      </c>
      <c r="H469" s="9">
        <f>(((ABS(G469-E469))/E469))</f>
        <v>0</v>
      </c>
      <c r="I469" s="9">
        <f>IF(G469&lt;=80,0.07,IF(AND(G469&gt;80,G469&lt;=250),0.06,IF(AND(G469&gt;250,G469&gt;=500),0.04,IF(G469&gt;500,0.03,0))))</f>
        <v>7.0000000000000007E-2</v>
      </c>
      <c r="J469" t="str">
        <f>IF(ABS(H469)&lt;=I469,"Dentro del rango","Supera el rango")</f>
        <v>Dentro del rango</v>
      </c>
      <c r="K469" s="37">
        <v>1</v>
      </c>
      <c r="L469" s="37">
        <v>1</v>
      </c>
      <c r="M469" s="37">
        <v>1</v>
      </c>
      <c r="N469" s="37">
        <v>1</v>
      </c>
      <c r="O469" s="37">
        <v>0</v>
      </c>
      <c r="P469" s="37">
        <v>1</v>
      </c>
      <c r="Q469" s="3">
        <v>1</v>
      </c>
      <c r="R469" s="3">
        <v>1</v>
      </c>
      <c r="S469" s="3">
        <v>1</v>
      </c>
      <c r="T469" s="3">
        <v>0</v>
      </c>
      <c r="U469" t="s">
        <v>699</v>
      </c>
      <c r="V469" t="s">
        <v>1448</v>
      </c>
      <c r="W469" s="9">
        <f>(((ABS(G469-F469))/F469))</f>
        <v>3.1872352851082266E-3</v>
      </c>
      <c r="X469" s="9">
        <f>IF(F469&lt;=80,0.07,IF(AND(F469&gt;80,F469&lt;=250),0.06,IF(AND(F469&gt;250,F469&gt;=500),0.04,IF(F469&gt;500,0.03,0))))</f>
        <v>0.04</v>
      </c>
      <c r="Y469" t="str">
        <f>IF(ABS(W469)&lt;=X469,"Dentro del rango","Supera el rango")</f>
        <v>Dentro del rango</v>
      </c>
      <c r="Z469">
        <f>AVERAGE(K469,L469,M469,N469,O469,P469,Q469,R469,S469,T469)</f>
        <v>0.8</v>
      </c>
      <c r="AA469" t="str">
        <f>IF(Z469=1,"Aprobado","Ajustar")</f>
        <v>Ajustar</v>
      </c>
    </row>
    <row r="470" spans="1:27">
      <c r="A470">
        <v>469</v>
      </c>
      <c r="B470" s="1" t="s">
        <v>1660</v>
      </c>
      <c r="C470" s="1" t="s">
        <v>1626</v>
      </c>
      <c r="D470" s="1" t="s">
        <v>1661</v>
      </c>
      <c r="E470" s="3">
        <v>44</v>
      </c>
      <c r="F470" s="3" t="s">
        <v>1662</v>
      </c>
      <c r="G470">
        <v>44</v>
      </c>
      <c r="H470" s="9">
        <f>(((ABS(G470-E470))/E470))</f>
        <v>0</v>
      </c>
      <c r="I470" s="9">
        <f>IF(G470&lt;=80,0.07,IF(AND(G470&gt;80,G470&lt;=250),0.06,IF(AND(G470&gt;250,G470&gt;=500),0.04,IF(G470&gt;500,0.03,0))))</f>
        <v>7.0000000000000007E-2</v>
      </c>
      <c r="J470" t="str">
        <f>IF(ABS(H470)&lt;=I470,"Dentro del rango","Supera el rango")</f>
        <v>Dentro del rango</v>
      </c>
      <c r="K470" s="37">
        <v>1</v>
      </c>
      <c r="L470" s="37">
        <v>1</v>
      </c>
      <c r="M470" s="37">
        <v>1</v>
      </c>
      <c r="N470" s="37">
        <v>1</v>
      </c>
      <c r="O470" s="37">
        <v>0</v>
      </c>
      <c r="P470" s="37">
        <v>1</v>
      </c>
      <c r="Q470" s="3">
        <v>1</v>
      </c>
      <c r="R470" s="3">
        <v>1</v>
      </c>
      <c r="S470" s="3">
        <v>1</v>
      </c>
      <c r="T470" s="3">
        <v>0</v>
      </c>
      <c r="U470" t="s">
        <v>699</v>
      </c>
      <c r="V470" t="s">
        <v>1448</v>
      </c>
      <c r="W470" s="9">
        <f>(((ABS(G470-F470))/F470))</f>
        <v>6.1695413777358606E-3</v>
      </c>
      <c r="X470" s="9">
        <f>IF(F470&lt;=80,0.07,IF(AND(F470&gt;80,F470&lt;=250),0.06,IF(AND(F470&gt;250,F470&gt;=500),0.04,IF(F470&gt;500,0.03,0))))</f>
        <v>0.04</v>
      </c>
      <c r="Y470" t="str">
        <f>IF(ABS(W470)&lt;=X470,"Dentro del rango","Supera el rango")</f>
        <v>Dentro del rango</v>
      </c>
      <c r="Z470">
        <f>AVERAGE(K470,L470,M470,N470,O470,P470,Q470,R470,S470,T470)</f>
        <v>0.8</v>
      </c>
      <c r="AA470" t="str">
        <f>IF(Z470=1,"Aprobado","Ajustar")</f>
        <v>Ajustar</v>
      </c>
    </row>
    <row r="471" spans="1:27">
      <c r="A471">
        <v>470</v>
      </c>
      <c r="B471" s="1" t="s">
        <v>1663</v>
      </c>
      <c r="C471" s="1" t="s">
        <v>1626</v>
      </c>
      <c r="D471" s="1" t="s">
        <v>1664</v>
      </c>
      <c r="E471" s="3">
        <v>79</v>
      </c>
      <c r="F471" s="3" t="s">
        <v>1665</v>
      </c>
      <c r="G471">
        <v>79</v>
      </c>
      <c r="H471" s="9">
        <f>(((ABS(G471-E471))/E471))</f>
        <v>0</v>
      </c>
      <c r="I471" s="9">
        <f>IF(G471&lt;=80,0.07,IF(AND(G471&gt;80,G471&lt;=250),0.06,IF(AND(G471&gt;250,G471&gt;=500),0.04,IF(G471&gt;500,0.03,0))))</f>
        <v>7.0000000000000007E-2</v>
      </c>
      <c r="J471" t="str">
        <f>IF(ABS(H471)&lt;=I471,"Dentro del rango","Supera el rango")</f>
        <v>Dentro del rango</v>
      </c>
      <c r="K471" s="37">
        <v>1</v>
      </c>
      <c r="L471" s="37">
        <v>1</v>
      </c>
      <c r="M471" s="37">
        <v>0</v>
      </c>
      <c r="N471" s="37">
        <v>1</v>
      </c>
      <c r="O471" s="37">
        <v>0</v>
      </c>
      <c r="P471" s="37">
        <v>1</v>
      </c>
      <c r="Q471" s="3">
        <v>1</v>
      </c>
      <c r="R471" s="3">
        <v>1</v>
      </c>
      <c r="S471" s="3">
        <v>1</v>
      </c>
      <c r="T471" s="3">
        <v>0</v>
      </c>
      <c r="U471" t="s">
        <v>682</v>
      </c>
      <c r="V471" t="s">
        <v>1448</v>
      </c>
      <c r="W471" s="9">
        <f>(((ABS(G471-F471))/F471))</f>
        <v>0.32748492659617157</v>
      </c>
      <c r="X471" s="9">
        <f>IF(F471&lt;=80,0.07,IF(AND(F471&gt;80,F471&lt;=250),0.06,IF(AND(F471&gt;250,F471&gt;=500),0.04,IF(F471&gt;500,0.03,0))))</f>
        <v>0.04</v>
      </c>
      <c r="Y471" t="str">
        <f>IF(ABS(W471)&lt;=X471,"Dentro del rango","Supera el rango")</f>
        <v>Supera el rango</v>
      </c>
      <c r="Z471">
        <f>AVERAGE(K471,L471,M471,N471,O471,P471,Q471,R471,S471,T471)</f>
        <v>0.7</v>
      </c>
      <c r="AA471" t="str">
        <f>IF(Z471=1,"Aprobado","Ajustar")</f>
        <v>Ajustar</v>
      </c>
    </row>
    <row r="472" spans="1:27">
      <c r="A472">
        <v>471</v>
      </c>
      <c r="B472" s="1" t="s">
        <v>1666</v>
      </c>
      <c r="C472" s="1" t="s">
        <v>1626</v>
      </c>
      <c r="D472" s="1" t="s">
        <v>1667</v>
      </c>
      <c r="E472" s="3">
        <v>46</v>
      </c>
      <c r="F472" s="3" t="s">
        <v>1668</v>
      </c>
      <c r="G472">
        <v>46</v>
      </c>
      <c r="H472" s="9">
        <f>(((ABS(G472-E472))/E472))</f>
        <v>0</v>
      </c>
      <c r="I472" s="9">
        <f>IF(G472&lt;=80,0.07,IF(AND(G472&gt;80,G472&lt;=250),0.06,IF(AND(G472&gt;250,G472&gt;=500),0.04,IF(G472&gt;500,0.03,0))))</f>
        <v>7.0000000000000007E-2</v>
      </c>
      <c r="J472" t="str">
        <f>IF(ABS(H472)&lt;=I472,"Dentro del rango","Supera el rango")</f>
        <v>Dentro del rango</v>
      </c>
      <c r="K472" s="37">
        <v>1</v>
      </c>
      <c r="L472" s="37">
        <v>1</v>
      </c>
      <c r="M472" s="37">
        <v>0</v>
      </c>
      <c r="N472" s="37">
        <v>1</v>
      </c>
      <c r="O472" s="37">
        <v>0</v>
      </c>
      <c r="P472" s="37">
        <v>1</v>
      </c>
      <c r="Q472" s="3">
        <v>1</v>
      </c>
      <c r="R472" s="3">
        <v>1</v>
      </c>
      <c r="S472" s="3">
        <v>1</v>
      </c>
      <c r="T472" s="3">
        <v>0</v>
      </c>
      <c r="U472" t="s">
        <v>682</v>
      </c>
      <c r="V472" t="s">
        <v>1448</v>
      </c>
      <c r="W472" s="9">
        <f>(((ABS(G472-F472))/F472))</f>
        <v>0.14441849407871571</v>
      </c>
      <c r="X472" s="9">
        <f>IF(F472&lt;=80,0.07,IF(AND(F472&gt;80,F472&lt;=250),0.06,IF(AND(F472&gt;250,F472&gt;=500),0.04,IF(F472&gt;500,0.03,0))))</f>
        <v>0.04</v>
      </c>
      <c r="Y472" t="str">
        <f>IF(ABS(W472)&lt;=X472,"Dentro del rango","Supera el rango")</f>
        <v>Supera el rango</v>
      </c>
      <c r="Z472">
        <f>AVERAGE(K472,L472,M472,N472,O472,P472,Q472,R472,S472,T472)</f>
        <v>0.7</v>
      </c>
      <c r="AA472" t="str">
        <f>IF(Z472=1,"Aprobado","Ajustar")</f>
        <v>Ajustar</v>
      </c>
    </row>
    <row r="473" spans="1:27">
      <c r="A473">
        <v>472</v>
      </c>
      <c r="B473" s="1" t="s">
        <v>1669</v>
      </c>
      <c r="C473" s="1" t="s">
        <v>1626</v>
      </c>
      <c r="D473" s="1" t="s">
        <v>1670</v>
      </c>
      <c r="E473" s="3">
        <v>60</v>
      </c>
      <c r="F473" s="3" t="s">
        <v>1671</v>
      </c>
      <c r="G473">
        <v>60</v>
      </c>
      <c r="H473" s="9">
        <f>(((ABS(G473-E473))/E473))</f>
        <v>0</v>
      </c>
      <c r="I473" s="9">
        <f>IF(G473&lt;=80,0.07,IF(AND(G473&gt;80,G473&lt;=250),0.06,IF(AND(G473&gt;250,G473&gt;=500),0.04,IF(G473&gt;500,0.03,0))))</f>
        <v>7.0000000000000007E-2</v>
      </c>
      <c r="J473" t="str">
        <f>IF(ABS(H473)&lt;=I473,"Dentro del rango","Supera el rango")</f>
        <v>Dentro del rango</v>
      </c>
      <c r="K473" s="37">
        <v>1</v>
      </c>
      <c r="L473" s="37">
        <v>1</v>
      </c>
      <c r="M473" s="37">
        <v>1</v>
      </c>
      <c r="N473" s="37">
        <v>1</v>
      </c>
      <c r="O473" s="37">
        <v>0</v>
      </c>
      <c r="P473" s="37">
        <v>1</v>
      </c>
      <c r="Q473" s="3">
        <v>1</v>
      </c>
      <c r="R473" s="3">
        <v>1</v>
      </c>
      <c r="S473" s="3">
        <v>1</v>
      </c>
      <c r="T473" s="3">
        <v>0</v>
      </c>
      <c r="U473" t="s">
        <v>699</v>
      </c>
      <c r="V473" t="s">
        <v>1448</v>
      </c>
      <c r="W473" s="9">
        <f>(((ABS(G473-F473))/F473))</f>
        <v>3.0874530260415153E-3</v>
      </c>
      <c r="X473" s="9">
        <f>IF(F473&lt;=80,0.07,IF(AND(F473&gt;80,F473&lt;=250),0.06,IF(AND(F473&gt;250,F473&gt;=500),0.04,IF(F473&gt;500,0.03,0))))</f>
        <v>0.04</v>
      </c>
      <c r="Y473" t="str">
        <f>IF(ABS(W473)&lt;=X473,"Dentro del rango","Supera el rango")</f>
        <v>Dentro del rango</v>
      </c>
      <c r="Z473">
        <f>AVERAGE(K473,L473,M473,N473,O473,P473,Q473,R473,S473,T473)</f>
        <v>0.8</v>
      </c>
      <c r="AA473" t="str">
        <f>IF(Z473=1,"Aprobado","Ajustar")</f>
        <v>Ajustar</v>
      </c>
    </row>
    <row r="474" spans="1:27">
      <c r="A474">
        <v>473</v>
      </c>
      <c r="B474" s="1" t="s">
        <v>1672</v>
      </c>
      <c r="C474" s="1" t="s">
        <v>1626</v>
      </c>
      <c r="D474" s="1" t="s">
        <v>1673</v>
      </c>
      <c r="E474" s="3">
        <v>13</v>
      </c>
      <c r="F474" s="3" t="s">
        <v>1674</v>
      </c>
      <c r="G474">
        <v>13</v>
      </c>
      <c r="H474" s="9">
        <f>(((ABS(G474-E474))/E474))</f>
        <v>0</v>
      </c>
      <c r="I474" s="9">
        <f>IF(G474&lt;=80,0.07,IF(AND(G474&gt;80,G474&lt;=250),0.06,IF(AND(G474&gt;250,G474&gt;=500),0.04,IF(G474&gt;500,0.03,0))))</f>
        <v>7.0000000000000007E-2</v>
      </c>
      <c r="J474" t="str">
        <f>IF(ABS(H474)&lt;=I474,"Dentro del rango","Supera el rango")</f>
        <v>Dentro del rango</v>
      </c>
      <c r="K474" s="37">
        <v>1</v>
      </c>
      <c r="L474" s="37">
        <v>1</v>
      </c>
      <c r="M474" s="37">
        <v>1</v>
      </c>
      <c r="N474" s="37">
        <v>1</v>
      </c>
      <c r="O474" s="37">
        <v>0</v>
      </c>
      <c r="P474" s="37">
        <v>1</v>
      </c>
      <c r="Q474" s="3">
        <v>1</v>
      </c>
      <c r="R474" s="3">
        <v>1</v>
      </c>
      <c r="S474" s="3">
        <v>1</v>
      </c>
      <c r="T474" s="3">
        <v>0</v>
      </c>
      <c r="U474" t="s">
        <v>699</v>
      </c>
      <c r="V474" t="s">
        <v>1448</v>
      </c>
      <c r="W474" s="9">
        <f>(((ABS(G474-F474))/F474))</f>
        <v>0.21908892666896612</v>
      </c>
      <c r="X474" s="9">
        <f>IF(F474&lt;=80,0.07,IF(AND(F474&gt;80,F474&lt;=250),0.06,IF(AND(F474&gt;250,F474&gt;=500),0.04,IF(F474&gt;500,0.03,0))))</f>
        <v>0.04</v>
      </c>
      <c r="Y474" t="str">
        <f>IF(ABS(W474)&lt;=X474,"Dentro del rango","Supera el rango")</f>
        <v>Supera el rango</v>
      </c>
      <c r="Z474">
        <f>AVERAGE(K474,L474,M474,N474,O474,P474,Q474,R474,S474,T474)</f>
        <v>0.8</v>
      </c>
      <c r="AA474" t="str">
        <f>IF(Z474=1,"Aprobado","Ajustar")</f>
        <v>Ajustar</v>
      </c>
    </row>
    <row r="475" spans="1:27">
      <c r="A475">
        <v>474</v>
      </c>
      <c r="B475" s="1" t="s">
        <v>1675</v>
      </c>
      <c r="C475" s="1" t="s">
        <v>1626</v>
      </c>
      <c r="D475" s="1" t="s">
        <v>1676</v>
      </c>
      <c r="E475" s="3">
        <v>47</v>
      </c>
      <c r="F475" s="3" t="s">
        <v>1677</v>
      </c>
      <c r="G475">
        <v>47</v>
      </c>
      <c r="H475" s="9">
        <f>(((ABS(G475-E475))/E475))</f>
        <v>0</v>
      </c>
      <c r="I475" s="9">
        <f>IF(G475&lt;=80,0.07,IF(AND(G475&gt;80,G475&lt;=250),0.06,IF(AND(G475&gt;250,G475&gt;=500),0.04,IF(G475&gt;500,0.03,0))))</f>
        <v>7.0000000000000007E-2</v>
      </c>
      <c r="J475" t="str">
        <f>IF(ABS(H475)&lt;=I475,"Dentro del rango","Supera el rango")</f>
        <v>Dentro del rango</v>
      </c>
      <c r="K475" s="37">
        <v>1</v>
      </c>
      <c r="L475" s="37">
        <v>1</v>
      </c>
      <c r="M475" s="37">
        <v>1</v>
      </c>
      <c r="N475" s="37">
        <v>1</v>
      </c>
      <c r="O475" s="37">
        <v>0</v>
      </c>
      <c r="P475" s="37">
        <v>1</v>
      </c>
      <c r="Q475" s="3">
        <v>1</v>
      </c>
      <c r="R475" s="3">
        <v>1</v>
      </c>
      <c r="S475" s="3">
        <v>1</v>
      </c>
      <c r="T475" s="3">
        <v>0</v>
      </c>
      <c r="U475" t="s">
        <v>699</v>
      </c>
      <c r="V475" t="s">
        <v>1448</v>
      </c>
      <c r="W475" s="9">
        <f>(((ABS(G475-F475))/F475))</f>
        <v>9.2338021517808806E-3</v>
      </c>
      <c r="X475" s="9">
        <f>IF(F475&lt;=80,0.07,IF(AND(F475&gt;80,F475&lt;=250),0.06,IF(AND(F475&gt;250,F475&gt;=500),0.04,IF(F475&gt;500,0.03,0))))</f>
        <v>0.04</v>
      </c>
      <c r="Y475" t="str">
        <f>IF(ABS(W475)&lt;=X475,"Dentro del rango","Supera el rango")</f>
        <v>Dentro del rango</v>
      </c>
      <c r="Z475">
        <f>AVERAGE(K475,L475,M475,N475,O475,P475,Q475,R475,S475,T475)</f>
        <v>0.8</v>
      </c>
      <c r="AA475" t="str">
        <f>IF(Z475=1,"Aprobado","Ajustar")</f>
        <v>Ajustar</v>
      </c>
    </row>
    <row r="476" spans="1:27">
      <c r="A476">
        <v>475</v>
      </c>
      <c r="B476" s="1" t="s">
        <v>1678</v>
      </c>
      <c r="C476" s="1" t="s">
        <v>1626</v>
      </c>
      <c r="D476" s="1" t="s">
        <v>1679</v>
      </c>
      <c r="E476" s="3">
        <v>32</v>
      </c>
      <c r="F476" s="3" t="s">
        <v>1680</v>
      </c>
      <c r="G476">
        <v>32</v>
      </c>
      <c r="H476" s="9">
        <f>(((ABS(G476-E476))/E476))</f>
        <v>0</v>
      </c>
      <c r="I476" s="9">
        <f>IF(G476&lt;=80,0.07,IF(AND(G476&gt;80,G476&lt;=250),0.06,IF(AND(G476&gt;250,G476&gt;=500),0.04,IF(G476&gt;500,0.03,0))))</f>
        <v>7.0000000000000007E-2</v>
      </c>
      <c r="J476" t="str">
        <f>IF(ABS(H476)&lt;=I476,"Dentro del rango","Supera el rango")</f>
        <v>Dentro del rango</v>
      </c>
      <c r="K476" s="37">
        <v>1</v>
      </c>
      <c r="L476" s="37">
        <v>1</v>
      </c>
      <c r="M476" s="37">
        <v>1</v>
      </c>
      <c r="N476" s="37">
        <v>1</v>
      </c>
      <c r="O476" s="37">
        <v>0</v>
      </c>
      <c r="P476" s="37">
        <v>1</v>
      </c>
      <c r="Q476" s="3">
        <v>1</v>
      </c>
      <c r="R476" s="3">
        <v>1</v>
      </c>
      <c r="S476" s="3">
        <v>1</v>
      </c>
      <c r="T476" s="3">
        <v>0</v>
      </c>
      <c r="U476" t="s">
        <v>699</v>
      </c>
      <c r="V476" t="s">
        <v>1448</v>
      </c>
      <c r="W476" s="9">
        <f>(((ABS(G476-F476))/F476))</f>
        <v>0.51007352372560055</v>
      </c>
      <c r="X476" s="9">
        <f>IF(F476&lt;=80,0.07,IF(AND(F476&gt;80,F476&lt;=250),0.06,IF(AND(F476&gt;250,F476&gt;=500),0.04,IF(F476&gt;500,0.03,0))))</f>
        <v>0.04</v>
      </c>
      <c r="Y476" t="str">
        <f>IF(ABS(W476)&lt;=X476,"Dentro del rango","Supera el rango")</f>
        <v>Supera el rango</v>
      </c>
      <c r="Z476">
        <f>AVERAGE(K476,L476,M476,N476,O476,P476,Q476,R476,S476,T476)</f>
        <v>0.8</v>
      </c>
      <c r="AA476" t="str">
        <f>IF(Z476=1,"Aprobado","Ajustar")</f>
        <v>Ajustar</v>
      </c>
    </row>
    <row r="477" spans="1:27">
      <c r="A477">
        <v>476</v>
      </c>
      <c r="B477" s="1" t="s">
        <v>1681</v>
      </c>
      <c r="C477" s="1" t="s">
        <v>1626</v>
      </c>
      <c r="D477" s="1" t="s">
        <v>1682</v>
      </c>
      <c r="E477" s="3">
        <v>53</v>
      </c>
      <c r="F477" s="3" t="s">
        <v>1683</v>
      </c>
      <c r="G477">
        <v>53</v>
      </c>
      <c r="H477" s="9">
        <f>(((ABS(G477-E477))/E477))</f>
        <v>0</v>
      </c>
      <c r="I477" s="9">
        <f>IF(G477&lt;=80,0.07,IF(AND(G477&gt;80,G477&lt;=250),0.06,IF(AND(G477&gt;250,G477&gt;=500),0.04,IF(G477&gt;500,0.03,0))))</f>
        <v>7.0000000000000007E-2</v>
      </c>
      <c r="J477" t="str">
        <f>IF(ABS(H477)&lt;=I477,"Dentro del rango","Supera el rango")</f>
        <v>Dentro del rango</v>
      </c>
      <c r="K477" s="37">
        <v>1</v>
      </c>
      <c r="L477" s="37">
        <v>1</v>
      </c>
      <c r="M477" s="37">
        <v>1</v>
      </c>
      <c r="N477" s="37">
        <v>1</v>
      </c>
      <c r="O477" s="37">
        <v>0</v>
      </c>
      <c r="P477" s="37">
        <v>1</v>
      </c>
      <c r="Q477" s="3">
        <v>0</v>
      </c>
      <c r="R477" s="3">
        <v>1</v>
      </c>
      <c r="S477" s="3">
        <v>1</v>
      </c>
      <c r="T477" s="3">
        <v>0</v>
      </c>
      <c r="U477" t="s">
        <v>1684</v>
      </c>
      <c r="V477" t="s">
        <v>1448</v>
      </c>
      <c r="W477" s="9">
        <f>(((ABS(G477-F477))/F477))</f>
        <v>7.3582578981971286E-3</v>
      </c>
      <c r="X477" s="9">
        <f>IF(F477&lt;=80,0.07,IF(AND(F477&gt;80,F477&lt;=250),0.06,IF(AND(F477&gt;250,F477&gt;=500),0.04,IF(F477&gt;500,0.03,0))))</f>
        <v>0.04</v>
      </c>
      <c r="Y477" t="str">
        <f>IF(ABS(W477)&lt;=X477,"Dentro del rango","Supera el rango")</f>
        <v>Dentro del rango</v>
      </c>
      <c r="Z477">
        <f>AVERAGE(K477,L477,M477,N477,O477,P477,Q477,R477,S477,T477)</f>
        <v>0.7</v>
      </c>
      <c r="AA477" t="str">
        <f>IF(Z477=1,"Aprobado","Ajustar")</f>
        <v>Ajustar</v>
      </c>
    </row>
    <row r="478" spans="1:27">
      <c r="A478">
        <v>477</v>
      </c>
      <c r="B478" s="1" t="s">
        <v>1685</v>
      </c>
      <c r="C478" s="1" t="s">
        <v>1626</v>
      </c>
      <c r="D478" s="1" t="s">
        <v>1686</v>
      </c>
      <c r="E478" s="3">
        <v>343</v>
      </c>
      <c r="F478" s="3" t="s">
        <v>1687</v>
      </c>
      <c r="G478">
        <v>343</v>
      </c>
      <c r="H478" s="9">
        <f>(((ABS(G478-E478))/E478))</f>
        <v>0</v>
      </c>
      <c r="I478" s="9">
        <f>IF(G478&lt;=80,0.07,IF(AND(G478&gt;80,G478&lt;=250),0.06,IF(AND(G478&gt;250,G478&gt;=500),0.04,IF(G478&gt;500,0.03,0))))</f>
        <v>0</v>
      </c>
      <c r="J478" t="str">
        <f>IF(ABS(H478)&lt;=I478,"Dentro del rango","Supera el rango")</f>
        <v>Dentro del rango</v>
      </c>
      <c r="K478" s="37">
        <v>1</v>
      </c>
      <c r="L478" s="37">
        <v>1</v>
      </c>
      <c r="M478" s="37">
        <v>0</v>
      </c>
      <c r="N478" s="37">
        <v>1</v>
      </c>
      <c r="O478" s="37">
        <v>0</v>
      </c>
      <c r="P478" s="37">
        <v>1</v>
      </c>
      <c r="Q478" s="3">
        <v>1</v>
      </c>
      <c r="R478" s="3">
        <v>1</v>
      </c>
      <c r="S478" s="3">
        <v>1</v>
      </c>
      <c r="T478" s="3">
        <v>0</v>
      </c>
      <c r="U478" t="s">
        <v>1644</v>
      </c>
      <c r="V478" t="s">
        <v>1448</v>
      </c>
      <c r="W478" s="9">
        <f>(((ABS(G478-F478))/F478))</f>
        <v>0.10851701170723015</v>
      </c>
      <c r="X478" s="9">
        <f>IF(F478&lt;=80,0.07,IF(AND(F478&gt;80,F478&lt;=250),0.06,IF(AND(F478&gt;250,F478&gt;=500),0.04,IF(F478&gt;500,0.03,0))))</f>
        <v>0.04</v>
      </c>
      <c r="Y478" t="str">
        <f>IF(ABS(W478)&lt;=X478,"Dentro del rango","Supera el rango")</f>
        <v>Supera el rango</v>
      </c>
      <c r="Z478">
        <f>AVERAGE(K478,L478,M478,N478,O478,P478,Q478,R478,S478,T478)</f>
        <v>0.7</v>
      </c>
      <c r="AA478" t="str">
        <f>IF(Z478=1,"Aprobado","Ajustar")</f>
        <v>Ajustar</v>
      </c>
    </row>
    <row r="479" spans="1:27">
      <c r="A479">
        <v>478</v>
      </c>
      <c r="B479" s="1" t="s">
        <v>1688</v>
      </c>
      <c r="C479" s="1" t="s">
        <v>1626</v>
      </c>
      <c r="D479" s="1" t="s">
        <v>1689</v>
      </c>
      <c r="E479" s="3">
        <v>48</v>
      </c>
      <c r="F479" s="3" t="s">
        <v>1690</v>
      </c>
      <c r="G479">
        <v>48</v>
      </c>
      <c r="H479" s="9">
        <f>(((ABS(G479-E479))/E479))</f>
        <v>0</v>
      </c>
      <c r="I479" s="9">
        <f>IF(G479&lt;=80,0.07,IF(AND(G479&gt;80,G479&lt;=250),0.06,IF(AND(G479&gt;250,G479&gt;=500),0.04,IF(G479&gt;500,0.03,0))))</f>
        <v>7.0000000000000007E-2</v>
      </c>
      <c r="J479" t="str">
        <f>IF(ABS(H479)&lt;=I479,"Dentro del rango","Supera el rango")</f>
        <v>Dentro del rango</v>
      </c>
      <c r="K479" s="37">
        <v>1</v>
      </c>
      <c r="L479" s="37">
        <v>1</v>
      </c>
      <c r="M479" s="37">
        <v>1</v>
      </c>
      <c r="N479" s="37">
        <v>1</v>
      </c>
      <c r="O479" s="37">
        <v>0</v>
      </c>
      <c r="P479" s="37">
        <v>1</v>
      </c>
      <c r="Q479" s="3">
        <v>1</v>
      </c>
      <c r="R479" s="3">
        <v>1</v>
      </c>
      <c r="S479" s="3">
        <v>1</v>
      </c>
      <c r="T479" s="3">
        <v>0</v>
      </c>
      <c r="U479" t="s">
        <v>699</v>
      </c>
      <c r="V479" t="s">
        <v>1448</v>
      </c>
      <c r="W479" s="9">
        <f>(((ABS(G479-F479))/F479))</f>
        <v>6.5222641258252242E-3</v>
      </c>
      <c r="X479" s="9">
        <f>IF(F479&lt;=80,0.07,IF(AND(F479&gt;80,F479&lt;=250),0.06,IF(AND(F479&gt;250,F479&gt;=500),0.04,IF(F479&gt;500,0.03,0))))</f>
        <v>0.04</v>
      </c>
      <c r="Y479" t="str">
        <f>IF(ABS(W479)&lt;=X479,"Dentro del rango","Supera el rango")</f>
        <v>Dentro del rango</v>
      </c>
      <c r="Z479">
        <f>AVERAGE(K479,L479,M479,N479,O479,P479,Q479,R479,S479,T479)</f>
        <v>0.8</v>
      </c>
      <c r="AA479" t="str">
        <f>IF(Z479=1,"Aprobado","Ajustar")</f>
        <v>Ajustar</v>
      </c>
    </row>
    <row r="480" spans="1:27">
      <c r="A480">
        <v>479</v>
      </c>
      <c r="B480" s="1" t="s">
        <v>1691</v>
      </c>
      <c r="C480" s="1" t="s">
        <v>1626</v>
      </c>
      <c r="D480" s="1" t="s">
        <v>1692</v>
      </c>
      <c r="E480" s="3">
        <v>36</v>
      </c>
      <c r="F480" s="3" t="s">
        <v>1693</v>
      </c>
      <c r="G480">
        <v>36</v>
      </c>
      <c r="H480" s="9">
        <f>(((ABS(G480-E480))/E480))</f>
        <v>0</v>
      </c>
      <c r="I480" s="9">
        <f>IF(G480&lt;=80,0.07,IF(AND(G480&gt;80,G480&lt;=250),0.06,IF(AND(G480&gt;250,G480&gt;=500),0.04,IF(G480&gt;500,0.03,0))))</f>
        <v>7.0000000000000007E-2</v>
      </c>
      <c r="J480" t="str">
        <f>IF(ABS(H480)&lt;=I480,"Dentro del rango","Supera el rango")</f>
        <v>Dentro del rango</v>
      </c>
      <c r="K480" s="37">
        <v>1</v>
      </c>
      <c r="L480" s="37">
        <v>1</v>
      </c>
      <c r="M480" s="37">
        <v>1</v>
      </c>
      <c r="N480" s="37">
        <v>1</v>
      </c>
      <c r="O480" s="37">
        <v>0</v>
      </c>
      <c r="P480" s="37">
        <v>1</v>
      </c>
      <c r="Q480" s="3">
        <v>1</v>
      </c>
      <c r="R480" s="3">
        <v>1</v>
      </c>
      <c r="S480" s="3">
        <v>1</v>
      </c>
      <c r="T480" s="3">
        <v>0</v>
      </c>
      <c r="U480" t="s">
        <v>699</v>
      </c>
      <c r="V480" t="s">
        <v>1448</v>
      </c>
      <c r="W480" s="9">
        <f>(((ABS(G480-F480))/F480))</f>
        <v>2.0587427372246016E-4</v>
      </c>
      <c r="X480" s="9">
        <f>IF(F480&lt;=80,0.07,IF(AND(F480&gt;80,F480&lt;=250),0.06,IF(AND(F480&gt;250,F480&gt;=500),0.04,IF(F480&gt;500,0.03,0))))</f>
        <v>0.04</v>
      </c>
      <c r="Y480" t="str">
        <f>IF(ABS(W480)&lt;=X480,"Dentro del rango","Supera el rango")</f>
        <v>Dentro del rango</v>
      </c>
      <c r="Z480">
        <f>AVERAGE(K480,L480,M480,N480,O480,P480,Q480,R480,S480,T480)</f>
        <v>0.8</v>
      </c>
      <c r="AA480" t="str">
        <f>IF(Z480=1,"Aprobado","Ajustar")</f>
        <v>Ajustar</v>
      </c>
    </row>
    <row r="481" spans="1:27">
      <c r="A481">
        <v>480</v>
      </c>
      <c r="B481" s="1" t="s">
        <v>1694</v>
      </c>
      <c r="C481" s="1" t="s">
        <v>1626</v>
      </c>
      <c r="D481" s="1" t="s">
        <v>1695</v>
      </c>
      <c r="E481" s="3">
        <v>83</v>
      </c>
      <c r="F481" s="3" t="s">
        <v>1696</v>
      </c>
      <c r="G481">
        <v>83</v>
      </c>
      <c r="H481" s="9">
        <f>(((ABS(G481-E481))/E481))</f>
        <v>0</v>
      </c>
      <c r="I481" s="9">
        <f>IF(G481&lt;=80,0.07,IF(AND(G481&gt;80,G481&lt;=250),0.06,IF(AND(G481&gt;250,G481&gt;=500),0.04,IF(G481&gt;500,0.03,0))))</f>
        <v>0.06</v>
      </c>
      <c r="J481" t="str">
        <f>IF(ABS(H481)&lt;=I481,"Dentro del rango","Supera el rango")</f>
        <v>Dentro del rango</v>
      </c>
      <c r="K481" s="37">
        <v>1</v>
      </c>
      <c r="L481" s="37">
        <v>1</v>
      </c>
      <c r="M481" s="37">
        <v>1</v>
      </c>
      <c r="N481" s="37">
        <v>1</v>
      </c>
      <c r="O481" s="37">
        <v>0</v>
      </c>
      <c r="P481" s="37">
        <v>1</v>
      </c>
      <c r="Q481" s="3">
        <v>1</v>
      </c>
      <c r="R481" s="3">
        <v>1</v>
      </c>
      <c r="S481" s="3">
        <v>1</v>
      </c>
      <c r="T481" s="3">
        <v>0</v>
      </c>
      <c r="U481" t="s">
        <v>699</v>
      </c>
      <c r="V481" t="s">
        <v>1448</v>
      </c>
      <c r="W481" s="9">
        <f>(((ABS(G481-F481))/F481))</f>
        <v>0.13701707870887025</v>
      </c>
      <c r="X481" s="9">
        <f>IF(F481&lt;=80,0.07,IF(AND(F481&gt;80,F481&lt;=250),0.06,IF(AND(F481&gt;250,F481&gt;=500),0.04,IF(F481&gt;500,0.03,0))))</f>
        <v>0.04</v>
      </c>
      <c r="Y481" t="str">
        <f>IF(ABS(W481)&lt;=X481,"Dentro del rango","Supera el rango")</f>
        <v>Supera el rango</v>
      </c>
      <c r="Z481">
        <f>AVERAGE(K481,L481,M481,N481,O481,P481,Q481,R481,S481,T481)</f>
        <v>0.8</v>
      </c>
      <c r="AA481" t="str">
        <f>IF(Z481=1,"Aprobado","Ajustar")</f>
        <v>Ajustar</v>
      </c>
    </row>
    <row r="482" spans="1:27">
      <c r="A482">
        <v>481</v>
      </c>
      <c r="B482" s="1" t="s">
        <v>1697</v>
      </c>
      <c r="C482" s="1" t="s">
        <v>1626</v>
      </c>
      <c r="D482" s="1" t="s">
        <v>1698</v>
      </c>
      <c r="E482" s="3">
        <v>57</v>
      </c>
      <c r="F482" s="3" t="s">
        <v>1699</v>
      </c>
      <c r="G482">
        <v>57</v>
      </c>
      <c r="H482" s="9">
        <f>(((ABS(G482-E482))/E482))</f>
        <v>0</v>
      </c>
      <c r="I482" s="9">
        <f>IF(G482&lt;=80,0.07,IF(AND(G482&gt;80,G482&lt;=250),0.06,IF(AND(G482&gt;250,G482&gt;=500),0.04,IF(G482&gt;500,0.03,0))))</f>
        <v>7.0000000000000007E-2</v>
      </c>
      <c r="J482" t="str">
        <f>IF(ABS(H482)&lt;=I482,"Dentro del rango","Supera el rango")</f>
        <v>Dentro del rango</v>
      </c>
      <c r="K482" s="37">
        <v>1</v>
      </c>
      <c r="L482" s="37">
        <v>1</v>
      </c>
      <c r="M482" s="37">
        <v>1</v>
      </c>
      <c r="N482" s="37">
        <v>1</v>
      </c>
      <c r="O482" s="37">
        <v>0</v>
      </c>
      <c r="P482" s="37">
        <v>1</v>
      </c>
      <c r="Q482" s="3">
        <v>1</v>
      </c>
      <c r="R482" s="3">
        <v>1</v>
      </c>
      <c r="S482" s="3">
        <v>1</v>
      </c>
      <c r="T482" s="3">
        <v>0</v>
      </c>
      <c r="U482" t="s">
        <v>699</v>
      </c>
      <c r="V482" t="s">
        <v>1448</v>
      </c>
      <c r="W482" s="9">
        <f>(((ABS(G482-F482))/F482))</f>
        <v>7.6387219356205762E-4</v>
      </c>
      <c r="X482" s="9">
        <f>IF(F482&lt;=80,0.07,IF(AND(F482&gt;80,F482&lt;=250),0.06,IF(AND(F482&gt;250,F482&gt;=500),0.04,IF(F482&gt;500,0.03,0))))</f>
        <v>0.04</v>
      </c>
      <c r="Y482" t="str">
        <f>IF(ABS(W482)&lt;=X482,"Dentro del rango","Supera el rango")</f>
        <v>Dentro del rango</v>
      </c>
      <c r="Z482">
        <f>AVERAGE(K482,L482,M482,N482,O482,P482,Q482,R482,S482,T482)</f>
        <v>0.8</v>
      </c>
      <c r="AA482" t="str">
        <f>IF(Z482=1,"Aprobado","Ajustar")</f>
        <v>Ajustar</v>
      </c>
    </row>
    <row r="483" spans="1:27">
      <c r="A483">
        <v>482</v>
      </c>
      <c r="B483" s="1" t="s">
        <v>1700</v>
      </c>
      <c r="C483" s="1" t="s">
        <v>1626</v>
      </c>
      <c r="D483" s="1" t="s">
        <v>1701</v>
      </c>
      <c r="E483" s="3">
        <v>56</v>
      </c>
      <c r="F483" s="3" t="s">
        <v>1702</v>
      </c>
      <c r="G483">
        <v>56</v>
      </c>
      <c r="H483" s="9">
        <f>(((ABS(G483-E483))/E483))</f>
        <v>0</v>
      </c>
      <c r="I483" s="9">
        <f>IF(G483&lt;=80,0.07,IF(AND(G483&gt;80,G483&lt;=250),0.06,IF(AND(G483&gt;250,G483&gt;=500),0.04,IF(G483&gt;500,0.03,0))))</f>
        <v>7.0000000000000007E-2</v>
      </c>
      <c r="J483" t="str">
        <f>IF(ABS(H483)&lt;=I483,"Dentro del rango","Supera el rango")</f>
        <v>Dentro del rango</v>
      </c>
      <c r="K483" s="37">
        <v>1</v>
      </c>
      <c r="L483" s="37">
        <v>1</v>
      </c>
      <c r="M483" s="37">
        <v>1</v>
      </c>
      <c r="N483" s="37">
        <v>1</v>
      </c>
      <c r="O483" s="37">
        <v>0</v>
      </c>
      <c r="P483" s="37">
        <v>1</v>
      </c>
      <c r="Q483" s="3">
        <v>1</v>
      </c>
      <c r="R483" s="3">
        <v>1</v>
      </c>
      <c r="S483" s="3">
        <v>1</v>
      </c>
      <c r="T483" s="3">
        <v>0</v>
      </c>
      <c r="U483" t="s">
        <v>699</v>
      </c>
      <c r="V483" t="s">
        <v>1448</v>
      </c>
      <c r="W483" s="9">
        <f>(((ABS(G483-F483))/F483))</f>
        <v>1.4169155232407328E-3</v>
      </c>
      <c r="X483" s="9">
        <f>IF(F483&lt;=80,0.07,IF(AND(F483&gt;80,F483&lt;=250),0.06,IF(AND(F483&gt;250,F483&gt;=500),0.04,IF(F483&gt;500,0.03,0))))</f>
        <v>0.04</v>
      </c>
      <c r="Y483" t="str">
        <f>IF(ABS(W483)&lt;=X483,"Dentro del rango","Supera el rango")</f>
        <v>Dentro del rango</v>
      </c>
      <c r="Z483">
        <f>AVERAGE(K483,L483,M483,N483,O483,P483,Q483,R483,S483,T483)</f>
        <v>0.8</v>
      </c>
      <c r="AA483" t="str">
        <f>IF(Z483=1,"Aprobado","Ajustar")</f>
        <v>Ajustar</v>
      </c>
    </row>
    <row r="484" spans="1:27">
      <c r="A484">
        <v>483</v>
      </c>
      <c r="B484" s="1" t="s">
        <v>1703</v>
      </c>
      <c r="C484" s="1" t="s">
        <v>1626</v>
      </c>
      <c r="D484" s="1" t="s">
        <v>1704</v>
      </c>
      <c r="E484" s="3">
        <v>30</v>
      </c>
      <c r="F484" s="3" t="s">
        <v>1705</v>
      </c>
      <c r="G484">
        <v>30</v>
      </c>
      <c r="H484" s="9">
        <f>(((ABS(G484-E484))/E484))</f>
        <v>0</v>
      </c>
      <c r="I484" s="9">
        <f>IF(G484&lt;=80,0.07,IF(AND(G484&gt;80,G484&lt;=250),0.06,IF(AND(G484&gt;250,G484&gt;=500),0.04,IF(G484&gt;500,0.03,0))))</f>
        <v>7.0000000000000007E-2</v>
      </c>
      <c r="J484" t="str">
        <f>IF(ABS(H484)&lt;=I484,"Dentro del rango","Supera el rango")</f>
        <v>Dentro del rango</v>
      </c>
      <c r="K484" s="37">
        <v>1</v>
      </c>
      <c r="L484" s="37">
        <v>1</v>
      </c>
      <c r="M484" s="37">
        <v>1</v>
      </c>
      <c r="N484" s="37">
        <v>1</v>
      </c>
      <c r="O484" s="37">
        <v>0</v>
      </c>
      <c r="P484" s="37">
        <v>1</v>
      </c>
      <c r="Q484" s="3">
        <v>1</v>
      </c>
      <c r="R484" s="3">
        <v>1</v>
      </c>
      <c r="S484" s="3">
        <v>1</v>
      </c>
      <c r="T484" s="3">
        <v>0</v>
      </c>
      <c r="U484" t="s">
        <v>699</v>
      </c>
      <c r="V484" t="s">
        <v>1448</v>
      </c>
      <c r="W484" s="9">
        <f>(((ABS(G484-F484))/F484))</f>
        <v>1.1924523022208002E-2</v>
      </c>
      <c r="X484" s="9">
        <f>IF(F484&lt;=80,0.07,IF(AND(F484&gt;80,F484&lt;=250),0.06,IF(AND(F484&gt;250,F484&gt;=500),0.04,IF(F484&gt;500,0.03,0))))</f>
        <v>0.04</v>
      </c>
      <c r="Y484" t="str">
        <f>IF(ABS(W484)&lt;=X484,"Dentro del rango","Supera el rango")</f>
        <v>Dentro del rango</v>
      </c>
      <c r="Z484">
        <f>AVERAGE(K484,L484,M484,N484,O484,P484,Q484,R484,S484,T484)</f>
        <v>0.8</v>
      </c>
      <c r="AA484" t="str">
        <f>IF(Z484=1,"Aprobado","Ajustar")</f>
        <v>Ajustar</v>
      </c>
    </row>
    <row r="485" spans="1:27">
      <c r="A485">
        <v>484</v>
      </c>
      <c r="B485" s="1" t="s">
        <v>1706</v>
      </c>
      <c r="C485" s="1" t="s">
        <v>1626</v>
      </c>
      <c r="D485" s="1" t="s">
        <v>1707</v>
      </c>
      <c r="E485" s="3">
        <v>44</v>
      </c>
      <c r="F485" s="3" t="s">
        <v>1708</v>
      </c>
      <c r="G485">
        <v>44</v>
      </c>
      <c r="H485" s="9">
        <f>(((ABS(G485-E485))/E485))</f>
        <v>0</v>
      </c>
      <c r="I485" s="9">
        <f>IF(G485&lt;=80,0.07,IF(AND(G485&gt;80,G485&lt;=250),0.06,IF(AND(G485&gt;250,G485&gt;=500),0.04,IF(G485&gt;500,0.03,0))))</f>
        <v>7.0000000000000007E-2</v>
      </c>
      <c r="J485" t="str">
        <f>IF(ABS(H485)&lt;=I485,"Dentro del rango","Supera el rango")</f>
        <v>Dentro del rango</v>
      </c>
      <c r="K485" s="37">
        <v>1</v>
      </c>
      <c r="L485" s="37">
        <v>1</v>
      </c>
      <c r="M485" s="37">
        <v>1</v>
      </c>
      <c r="N485" s="37">
        <v>1</v>
      </c>
      <c r="O485" s="37">
        <v>0</v>
      </c>
      <c r="P485" s="37">
        <v>1</v>
      </c>
      <c r="Q485" s="3">
        <v>1</v>
      </c>
      <c r="R485" s="3">
        <v>1</v>
      </c>
      <c r="S485" s="3">
        <v>1</v>
      </c>
      <c r="T485" s="3">
        <v>0</v>
      </c>
      <c r="U485" t="s">
        <v>699</v>
      </c>
      <c r="V485" t="s">
        <v>1448</v>
      </c>
      <c r="W485" s="9">
        <f>(((ABS(G485-F485))/F485))</f>
        <v>0.38678956295767447</v>
      </c>
      <c r="X485" s="9">
        <f>IF(F485&lt;=80,0.07,IF(AND(F485&gt;80,F485&lt;=250),0.06,IF(AND(F485&gt;250,F485&gt;=500),0.04,IF(F485&gt;500,0.03,0))))</f>
        <v>0.04</v>
      </c>
      <c r="Y485" t="str">
        <f>IF(ABS(W485)&lt;=X485,"Dentro del rango","Supera el rango")</f>
        <v>Supera el rango</v>
      </c>
      <c r="Z485">
        <f>AVERAGE(K485,L485,M485,N485,O485,P485,Q485,R485,S485,T485)</f>
        <v>0.8</v>
      </c>
      <c r="AA485" t="str">
        <f>IF(Z485=1,"Aprobado","Ajustar")</f>
        <v>Ajustar</v>
      </c>
    </row>
    <row r="486" spans="1:27">
      <c r="A486">
        <v>485</v>
      </c>
      <c r="B486" s="1" t="s">
        <v>1709</v>
      </c>
      <c r="C486" s="1" t="s">
        <v>1626</v>
      </c>
      <c r="D486" s="1" t="s">
        <v>1710</v>
      </c>
      <c r="E486" s="3">
        <v>22</v>
      </c>
      <c r="F486" s="3" t="s">
        <v>1711</v>
      </c>
      <c r="G486">
        <v>22</v>
      </c>
      <c r="H486" s="9">
        <f>(((ABS(G486-E486))/E486))</f>
        <v>0</v>
      </c>
      <c r="I486" s="9">
        <f>IF(G486&lt;=80,0.07,IF(AND(G486&gt;80,G486&lt;=250),0.06,IF(AND(G486&gt;250,G486&gt;=500),0.04,IF(G486&gt;500,0.03,0))))</f>
        <v>7.0000000000000007E-2</v>
      </c>
      <c r="J486" t="str">
        <f>IF(ABS(H486)&lt;=I486,"Dentro del rango","Supera el rango")</f>
        <v>Dentro del rango</v>
      </c>
      <c r="K486" s="37">
        <v>1</v>
      </c>
      <c r="L486" s="37">
        <v>1</v>
      </c>
      <c r="M486" s="37">
        <v>1</v>
      </c>
      <c r="N486" s="37">
        <v>1</v>
      </c>
      <c r="O486" s="37">
        <v>0</v>
      </c>
      <c r="P486" s="37">
        <v>1</v>
      </c>
      <c r="Q486" s="3">
        <v>1</v>
      </c>
      <c r="R486" s="3">
        <v>1</v>
      </c>
      <c r="S486" s="3">
        <v>1</v>
      </c>
      <c r="T486" s="3">
        <v>0</v>
      </c>
      <c r="U486" t="s">
        <v>1644</v>
      </c>
      <c r="V486" t="s">
        <v>1448</v>
      </c>
      <c r="W486" s="9">
        <f>(((ABS(G486-F486))/F486))</f>
        <v>0.51840665103181161</v>
      </c>
      <c r="X486" s="9">
        <f>IF(F486&lt;=80,0.07,IF(AND(F486&gt;80,F486&lt;=250),0.06,IF(AND(F486&gt;250,F486&gt;=500),0.04,IF(F486&gt;500,0.03,0))))</f>
        <v>0.04</v>
      </c>
      <c r="Y486" t="str">
        <f>IF(ABS(W486)&lt;=X486,"Dentro del rango","Supera el rango")</f>
        <v>Supera el rango</v>
      </c>
      <c r="Z486">
        <f>AVERAGE(K486,L486,M486,N486,O486,P486,Q486,R486,S486,T486)</f>
        <v>0.8</v>
      </c>
      <c r="AA486" t="str">
        <f>IF(Z486=1,"Aprobado","Ajustar")</f>
        <v>Ajustar</v>
      </c>
    </row>
    <row r="487" spans="1:27">
      <c r="A487">
        <v>486</v>
      </c>
      <c r="B487" s="1" t="s">
        <v>1712</v>
      </c>
      <c r="C487" s="1" t="s">
        <v>1626</v>
      </c>
      <c r="D487" s="1" t="s">
        <v>1713</v>
      </c>
      <c r="E487" s="3">
        <v>60</v>
      </c>
      <c r="F487" s="3" t="s">
        <v>1714</v>
      </c>
      <c r="G487">
        <v>60</v>
      </c>
      <c r="H487" s="9">
        <f>(((ABS(G487-E487))/E487))</f>
        <v>0</v>
      </c>
      <c r="I487" s="9">
        <f>IF(G487&lt;=80,0.07,IF(AND(G487&gt;80,G487&lt;=250),0.06,IF(AND(G487&gt;250,G487&gt;=500),0.04,IF(G487&gt;500,0.03,0))))</f>
        <v>7.0000000000000007E-2</v>
      </c>
      <c r="J487" t="str">
        <f>IF(ABS(H487)&lt;=I487,"Dentro del rango","Supera el rango")</f>
        <v>Dentro del rango</v>
      </c>
      <c r="K487" s="37">
        <v>1</v>
      </c>
      <c r="L487" s="37">
        <v>1</v>
      </c>
      <c r="M487" s="37">
        <v>1</v>
      </c>
      <c r="N487" s="37">
        <v>1</v>
      </c>
      <c r="O487" s="37">
        <v>0</v>
      </c>
      <c r="P487" s="37">
        <v>1</v>
      </c>
      <c r="Q487" s="3">
        <v>1</v>
      </c>
      <c r="R487" s="3">
        <v>1</v>
      </c>
      <c r="S487" s="3">
        <v>1</v>
      </c>
      <c r="T487" s="3">
        <v>0</v>
      </c>
      <c r="U487" t="s">
        <v>699</v>
      </c>
      <c r="V487" t="s">
        <v>1448</v>
      </c>
      <c r="W487" s="9">
        <f>(((ABS(G487-F487))/F487))</f>
        <v>3.9851715304367666E-3</v>
      </c>
      <c r="X487" s="9">
        <f>IF(F487&lt;=80,0.07,IF(AND(F487&gt;80,F487&lt;=250),0.06,IF(AND(F487&gt;250,F487&gt;=500),0.04,IF(F487&gt;500,0.03,0))))</f>
        <v>0.04</v>
      </c>
      <c r="Y487" t="str">
        <f>IF(ABS(W487)&lt;=X487,"Dentro del rango","Supera el rango")</f>
        <v>Dentro del rango</v>
      </c>
      <c r="Z487">
        <f>AVERAGE(K487,L487,M487,N487,O487,P487,Q487,R487,S487,T487)</f>
        <v>0.8</v>
      </c>
      <c r="AA487" t="str">
        <f>IF(Z487=1,"Aprobado","Ajustar")</f>
        <v>Ajustar</v>
      </c>
    </row>
    <row r="488" spans="1:27">
      <c r="A488">
        <v>487</v>
      </c>
      <c r="B488" s="1" t="s">
        <v>1715</v>
      </c>
      <c r="C488" s="1" t="s">
        <v>1626</v>
      </c>
      <c r="D488" s="1" t="s">
        <v>1716</v>
      </c>
      <c r="E488" s="3">
        <v>37</v>
      </c>
      <c r="F488" s="3" t="s">
        <v>1717</v>
      </c>
      <c r="G488">
        <v>37</v>
      </c>
      <c r="H488" s="9">
        <f>(((ABS(G488-E488))/E488))</f>
        <v>0</v>
      </c>
      <c r="I488" s="9">
        <f>IF(G488&lt;=80,0.07,IF(AND(G488&gt;80,G488&lt;=250),0.06,IF(AND(G488&gt;250,G488&gt;=500),0.04,IF(G488&gt;500,0.03,0))))</f>
        <v>7.0000000000000007E-2</v>
      </c>
      <c r="J488" t="str">
        <f>IF(ABS(H488)&lt;=I488,"Dentro del rango","Supera el rango")</f>
        <v>Dentro del rango</v>
      </c>
      <c r="K488" s="37">
        <v>1</v>
      </c>
      <c r="L488" s="37">
        <v>1</v>
      </c>
      <c r="M488" s="37">
        <v>1</v>
      </c>
      <c r="N488" s="37">
        <v>1</v>
      </c>
      <c r="O488" s="37">
        <v>0</v>
      </c>
      <c r="P488" s="37">
        <v>1</v>
      </c>
      <c r="Q488" s="3">
        <v>1</v>
      </c>
      <c r="R488" s="3">
        <v>1</v>
      </c>
      <c r="S488" s="3">
        <v>1</v>
      </c>
      <c r="T488" s="3">
        <v>0</v>
      </c>
      <c r="U488" t="s">
        <v>699</v>
      </c>
      <c r="V488" t="s">
        <v>1448</v>
      </c>
      <c r="W488" s="9">
        <f>(((ABS(G488-F488))/F488))</f>
        <v>1.0914074243551503E-2</v>
      </c>
      <c r="X488" s="9">
        <f>IF(F488&lt;=80,0.07,IF(AND(F488&gt;80,F488&lt;=250),0.06,IF(AND(F488&gt;250,F488&gt;=500),0.04,IF(F488&gt;500,0.03,0))))</f>
        <v>0.04</v>
      </c>
      <c r="Y488" t="str">
        <f>IF(ABS(W488)&lt;=X488,"Dentro del rango","Supera el rango")</f>
        <v>Dentro del rango</v>
      </c>
      <c r="Z488">
        <f>AVERAGE(K488,L488,M488,N488,O488,P488,Q488,R488,S488,T488)</f>
        <v>0.8</v>
      </c>
      <c r="AA488" t="str">
        <f>IF(Z488=1,"Aprobado","Ajustar")</f>
        <v>Ajustar</v>
      </c>
    </row>
    <row r="489" spans="1:27">
      <c r="A489">
        <v>488</v>
      </c>
      <c r="B489" s="1" t="s">
        <v>1718</v>
      </c>
      <c r="C489" s="1" t="s">
        <v>1626</v>
      </c>
      <c r="D489" s="1" t="s">
        <v>1719</v>
      </c>
      <c r="E489" s="3">
        <v>72</v>
      </c>
      <c r="F489" s="3" t="s">
        <v>1720</v>
      </c>
      <c r="G489">
        <v>72</v>
      </c>
      <c r="H489" s="9">
        <f>(((ABS(G489-E489))/E489))</f>
        <v>0</v>
      </c>
      <c r="I489" s="9">
        <f>IF(G489&lt;=80,0.07,IF(AND(G489&gt;80,G489&lt;=250),0.06,IF(AND(G489&gt;250,G489&gt;=500),0.04,IF(G489&gt;500,0.03,0))))</f>
        <v>7.0000000000000007E-2</v>
      </c>
      <c r="J489" t="str">
        <f>IF(ABS(H489)&lt;=I489,"Dentro del rango","Supera el rango")</f>
        <v>Dentro del rango</v>
      </c>
      <c r="K489" s="37">
        <v>1</v>
      </c>
      <c r="L489" s="37">
        <v>1</v>
      </c>
      <c r="M489" s="37">
        <v>1</v>
      </c>
      <c r="N489" s="37">
        <v>1</v>
      </c>
      <c r="O489" s="37">
        <v>0</v>
      </c>
      <c r="P489" s="37">
        <v>1</v>
      </c>
      <c r="Q489" s="3">
        <v>1</v>
      </c>
      <c r="R489" s="3">
        <v>1</v>
      </c>
      <c r="S489" s="3">
        <v>1</v>
      </c>
      <c r="T489" s="3">
        <v>0</v>
      </c>
      <c r="U489" t="s">
        <v>699</v>
      </c>
      <c r="V489" t="s">
        <v>1448</v>
      </c>
      <c r="W489" s="9">
        <f>(((ABS(G489-F489))/F489))</f>
        <v>4.2222084780300494E-3</v>
      </c>
      <c r="X489" s="9">
        <f>IF(F489&lt;=80,0.07,IF(AND(F489&gt;80,F489&lt;=250),0.06,IF(AND(F489&gt;250,F489&gt;=500),0.04,IF(F489&gt;500,0.03,0))))</f>
        <v>0.04</v>
      </c>
      <c r="Y489" t="str">
        <f>IF(ABS(W489)&lt;=X489,"Dentro del rango","Supera el rango")</f>
        <v>Dentro del rango</v>
      </c>
      <c r="Z489">
        <f>AVERAGE(K489,L489,M489,N489,O489,P489,Q489,R489,S489,T489)</f>
        <v>0.8</v>
      </c>
      <c r="AA489" t="str">
        <f>IF(Z489=1,"Aprobado","Ajustar")</f>
        <v>Ajustar</v>
      </c>
    </row>
    <row r="490" spans="1:27">
      <c r="A490">
        <v>489</v>
      </c>
      <c r="B490" s="1" t="s">
        <v>1721</v>
      </c>
      <c r="C490" s="1" t="s">
        <v>1626</v>
      </c>
      <c r="D490" s="1" t="s">
        <v>1722</v>
      </c>
      <c r="E490" s="3">
        <v>39</v>
      </c>
      <c r="F490" s="3" t="s">
        <v>1723</v>
      </c>
      <c r="G490">
        <v>39</v>
      </c>
      <c r="H490" s="9">
        <f>(((ABS(G490-E490))/E490))</f>
        <v>0</v>
      </c>
      <c r="I490" s="9">
        <f>IF(G490&lt;=80,0.07,IF(AND(G490&gt;80,G490&lt;=250),0.06,IF(AND(G490&gt;250,G490&gt;=500),0.04,IF(G490&gt;500,0.03,0))))</f>
        <v>7.0000000000000007E-2</v>
      </c>
      <c r="J490" t="str">
        <f>IF(ABS(H490)&lt;=I490,"Dentro del rango","Supera el rango")</f>
        <v>Dentro del rango</v>
      </c>
      <c r="K490" s="37">
        <v>1</v>
      </c>
      <c r="L490" s="37">
        <v>1</v>
      </c>
      <c r="M490" s="37">
        <v>1</v>
      </c>
      <c r="N490" s="37">
        <v>1</v>
      </c>
      <c r="O490" s="37">
        <v>0</v>
      </c>
      <c r="P490" s="37">
        <v>1</v>
      </c>
      <c r="Q490" s="3">
        <v>1</v>
      </c>
      <c r="R490" s="3">
        <v>1</v>
      </c>
      <c r="S490" s="3">
        <v>1</v>
      </c>
      <c r="T490" s="3">
        <v>0</v>
      </c>
      <c r="U490" t="s">
        <v>699</v>
      </c>
      <c r="V490" t="s">
        <v>1448</v>
      </c>
      <c r="W490" s="9">
        <f>(((ABS(G490-F490))/F490))</f>
        <v>0.25350892436780192</v>
      </c>
      <c r="X490" s="9">
        <f>IF(F490&lt;=80,0.07,IF(AND(F490&gt;80,F490&lt;=250),0.06,IF(AND(F490&gt;250,F490&gt;=500),0.04,IF(F490&gt;500,0.03,0))))</f>
        <v>0.04</v>
      </c>
      <c r="Y490" t="str">
        <f>IF(ABS(W490)&lt;=X490,"Dentro del rango","Supera el rango")</f>
        <v>Supera el rango</v>
      </c>
      <c r="Z490">
        <f>AVERAGE(K490,L490,M490,N490,O490,P490,Q490,R490,S490,T490)</f>
        <v>0.8</v>
      </c>
      <c r="AA490" t="str">
        <f>IF(Z490=1,"Aprobado","Ajustar")</f>
        <v>Ajustar</v>
      </c>
    </row>
    <row r="491" spans="1:27">
      <c r="A491">
        <v>490</v>
      </c>
      <c r="B491" s="1" t="s">
        <v>1724</v>
      </c>
      <c r="C491" s="1" t="s">
        <v>1626</v>
      </c>
      <c r="D491" s="1" t="s">
        <v>1725</v>
      </c>
      <c r="E491" s="3">
        <v>89</v>
      </c>
      <c r="F491" s="3" t="s">
        <v>1726</v>
      </c>
      <c r="G491">
        <v>89</v>
      </c>
      <c r="H491" s="9">
        <f>(((ABS(G491-E491))/E491))</f>
        <v>0</v>
      </c>
      <c r="I491" s="9">
        <f>IF(G491&lt;=80,0.07,IF(AND(G491&gt;80,G491&lt;=250),0.06,IF(AND(G491&gt;250,G491&gt;=500),0.04,IF(G491&gt;500,0.03,0))))</f>
        <v>0.06</v>
      </c>
      <c r="J491" t="str">
        <f>IF(ABS(H491)&lt;=I491,"Dentro del rango","Supera el rango")</f>
        <v>Dentro del rango</v>
      </c>
      <c r="K491" s="37">
        <v>1</v>
      </c>
      <c r="L491" s="37">
        <v>1</v>
      </c>
      <c r="M491" s="37">
        <v>1</v>
      </c>
      <c r="N491" s="37">
        <v>1</v>
      </c>
      <c r="O491" s="37">
        <v>0</v>
      </c>
      <c r="P491" s="37">
        <v>1</v>
      </c>
      <c r="Q491" s="3">
        <v>1</v>
      </c>
      <c r="R491" s="3">
        <v>1</v>
      </c>
      <c r="S491" s="3">
        <v>1</v>
      </c>
      <c r="T491" s="3">
        <v>0</v>
      </c>
      <c r="U491" t="s">
        <v>699</v>
      </c>
      <c r="V491" t="s">
        <v>1448</v>
      </c>
      <c r="W491" s="9">
        <f>(((ABS(G491-F491))/F491))</f>
        <v>2.0380085849506627E-2</v>
      </c>
      <c r="X491" s="9">
        <f>IF(F491&lt;=80,0.07,IF(AND(F491&gt;80,F491&lt;=250),0.06,IF(AND(F491&gt;250,F491&gt;=500),0.04,IF(F491&gt;500,0.03,0))))</f>
        <v>0.04</v>
      </c>
      <c r="Y491" t="str">
        <f>IF(ABS(W491)&lt;=X491,"Dentro del rango","Supera el rango")</f>
        <v>Dentro del rango</v>
      </c>
      <c r="Z491">
        <f>AVERAGE(K491,L491,M491,N491,O491,P491,Q491,R491,S491,T491)</f>
        <v>0.8</v>
      </c>
      <c r="AA491" t="str">
        <f>IF(Z491=1,"Aprobado","Ajustar")</f>
        <v>Ajustar</v>
      </c>
    </row>
    <row r="492" spans="1:27">
      <c r="A492">
        <v>491</v>
      </c>
      <c r="B492" s="1" t="s">
        <v>1727</v>
      </c>
      <c r="C492" s="1" t="s">
        <v>1626</v>
      </c>
      <c r="D492" s="1" t="s">
        <v>1728</v>
      </c>
      <c r="E492" s="3">
        <v>35</v>
      </c>
      <c r="F492" s="3" t="s">
        <v>1729</v>
      </c>
      <c r="G492">
        <v>35</v>
      </c>
      <c r="H492" s="9">
        <f>(((ABS(G492-E492))/E492))</f>
        <v>0</v>
      </c>
      <c r="I492" s="9">
        <f>IF(G492&lt;=80,0.07,IF(AND(G492&gt;80,G492&lt;=250),0.06,IF(AND(G492&gt;250,G492&gt;=500),0.04,IF(G492&gt;500,0.03,0))))</f>
        <v>7.0000000000000007E-2</v>
      </c>
      <c r="J492" t="str">
        <f>IF(ABS(H492)&lt;=I492,"Dentro del rango","Supera el rango")</f>
        <v>Dentro del rango</v>
      </c>
      <c r="K492" s="37">
        <v>1</v>
      </c>
      <c r="L492" s="37">
        <v>1</v>
      </c>
      <c r="M492" s="37">
        <v>1</v>
      </c>
      <c r="N492" s="37">
        <v>1</v>
      </c>
      <c r="O492" s="37">
        <v>0</v>
      </c>
      <c r="P492" s="37">
        <v>1</v>
      </c>
      <c r="Q492" s="3">
        <v>0</v>
      </c>
      <c r="R492" s="3">
        <v>1</v>
      </c>
      <c r="S492" s="3">
        <v>1</v>
      </c>
      <c r="T492" s="3">
        <v>0</v>
      </c>
      <c r="U492" t="s">
        <v>1730</v>
      </c>
      <c r="V492" t="s">
        <v>1448</v>
      </c>
      <c r="W492" s="9">
        <f>(((ABS(G492-F492))/F492))</f>
        <v>9.7143345575998741E-3</v>
      </c>
      <c r="X492" s="9">
        <f>IF(F492&lt;=80,0.07,IF(AND(F492&gt;80,F492&lt;=250),0.06,IF(AND(F492&gt;250,F492&gt;=500),0.04,IF(F492&gt;500,0.03,0))))</f>
        <v>0.04</v>
      </c>
      <c r="Y492" t="str">
        <f>IF(ABS(W492)&lt;=X492,"Dentro del rango","Supera el rango")</f>
        <v>Dentro del rango</v>
      </c>
      <c r="Z492">
        <f>AVERAGE(K492,L492,M492,N492,O492,P492,Q492,R492,S492,T492)</f>
        <v>0.7</v>
      </c>
      <c r="AA492" t="str">
        <f>IF(Z492=1,"Aprobado","Ajustar")</f>
        <v>Ajustar</v>
      </c>
    </row>
    <row r="493" spans="1:27">
      <c r="A493">
        <v>492</v>
      </c>
      <c r="B493" s="1" t="s">
        <v>1731</v>
      </c>
      <c r="C493" s="1" t="s">
        <v>1626</v>
      </c>
      <c r="D493" s="1" t="s">
        <v>1732</v>
      </c>
      <c r="E493" s="3">
        <v>35</v>
      </c>
      <c r="F493" s="3" t="s">
        <v>1733</v>
      </c>
      <c r="G493">
        <v>35</v>
      </c>
      <c r="H493" s="9">
        <f>(((ABS(G493-E493))/E493))</f>
        <v>0</v>
      </c>
      <c r="I493" s="9">
        <f>IF(G493&lt;=80,0.07,IF(AND(G493&gt;80,G493&lt;=250),0.06,IF(AND(G493&gt;250,G493&gt;=500),0.04,IF(G493&gt;500,0.03,0))))</f>
        <v>7.0000000000000007E-2</v>
      </c>
      <c r="J493" t="str">
        <f>IF(ABS(H493)&lt;=I493,"Dentro del rango","Supera el rango")</f>
        <v>Dentro del rango</v>
      </c>
      <c r="K493" s="37">
        <v>1</v>
      </c>
      <c r="L493" s="37">
        <v>1</v>
      </c>
      <c r="M493" s="37">
        <v>1</v>
      </c>
      <c r="N493" s="37">
        <v>1</v>
      </c>
      <c r="O493" s="37">
        <v>0</v>
      </c>
      <c r="P493" s="37">
        <v>1</v>
      </c>
      <c r="Q493" s="3">
        <v>0</v>
      </c>
      <c r="R493" s="3">
        <v>1</v>
      </c>
      <c r="S493" s="3">
        <v>1</v>
      </c>
      <c r="T493" s="3">
        <v>0</v>
      </c>
      <c r="U493" t="s">
        <v>1734</v>
      </c>
      <c r="V493" t="s">
        <v>1448</v>
      </c>
      <c r="W493" s="9">
        <f>(((ABS(G493-F493))/F493))</f>
        <v>0.26662538256486923</v>
      </c>
      <c r="X493" s="9">
        <f>IF(F493&lt;=80,0.07,IF(AND(F493&gt;80,F493&lt;=250),0.06,IF(AND(F493&gt;250,F493&gt;=500),0.04,IF(F493&gt;500,0.03,0))))</f>
        <v>0.04</v>
      </c>
      <c r="Y493" t="str">
        <f>IF(ABS(W493)&lt;=X493,"Dentro del rango","Supera el rango")</f>
        <v>Supera el rango</v>
      </c>
      <c r="Z493">
        <f>AVERAGE(K493,L493,M493,N493,O493,P493,Q493,R493,S493,T493)</f>
        <v>0.7</v>
      </c>
      <c r="AA493" t="str">
        <f>IF(Z493=1,"Aprobado","Ajustar")</f>
        <v>Ajustar</v>
      </c>
    </row>
    <row r="494" spans="1:27">
      <c r="A494">
        <v>493</v>
      </c>
      <c r="B494" s="1" t="s">
        <v>1735</v>
      </c>
      <c r="C494" s="1" t="s">
        <v>1626</v>
      </c>
      <c r="D494" s="1" t="s">
        <v>1736</v>
      </c>
      <c r="E494" s="3">
        <v>44</v>
      </c>
      <c r="F494" s="3" t="s">
        <v>1737</v>
      </c>
      <c r="G494">
        <v>44</v>
      </c>
      <c r="H494" s="9">
        <f>(((ABS(G494-E494))/E494))</f>
        <v>0</v>
      </c>
      <c r="I494" s="9">
        <f>IF(G494&lt;=80,0.07,IF(AND(G494&gt;80,G494&lt;=250),0.06,IF(AND(G494&gt;250,G494&gt;=500),0.04,IF(G494&gt;500,0.03,0))))</f>
        <v>7.0000000000000007E-2</v>
      </c>
      <c r="J494" t="str">
        <f>IF(ABS(H494)&lt;=I494,"Dentro del rango","Supera el rango")</f>
        <v>Dentro del rango</v>
      </c>
      <c r="K494" s="37">
        <v>1</v>
      </c>
      <c r="L494" s="37">
        <v>1</v>
      </c>
      <c r="M494" s="37">
        <v>1</v>
      </c>
      <c r="N494" s="37">
        <v>1</v>
      </c>
      <c r="O494" s="37">
        <v>0</v>
      </c>
      <c r="P494" s="37">
        <v>1</v>
      </c>
      <c r="Q494" s="3">
        <v>1</v>
      </c>
      <c r="R494" s="3">
        <v>1</v>
      </c>
      <c r="S494" s="3">
        <v>1</v>
      </c>
      <c r="T494" s="3">
        <v>0</v>
      </c>
      <c r="U494" t="s">
        <v>699</v>
      </c>
      <c r="V494" t="s">
        <v>1448</v>
      </c>
      <c r="W494" s="9">
        <f>(((ABS(G494-F494))/F494))</f>
        <v>0.14429775093249669</v>
      </c>
      <c r="X494" s="9">
        <f>IF(F494&lt;=80,0.07,IF(AND(F494&gt;80,F494&lt;=250),0.06,IF(AND(F494&gt;250,F494&gt;=500),0.04,IF(F494&gt;500,0.03,0))))</f>
        <v>0.04</v>
      </c>
      <c r="Y494" t="str">
        <f>IF(ABS(W494)&lt;=X494,"Dentro del rango","Supera el rango")</f>
        <v>Supera el rango</v>
      </c>
      <c r="Z494">
        <f>AVERAGE(K494,L494,M494,N494,O494,P494,Q494,R494,S494,T494)</f>
        <v>0.8</v>
      </c>
      <c r="AA494" t="str">
        <f>IF(Z494=1,"Aprobado","Ajustar")</f>
        <v>Ajustar</v>
      </c>
    </row>
    <row r="495" spans="1:27">
      <c r="A495">
        <v>494</v>
      </c>
      <c r="B495" s="1" t="s">
        <v>1738</v>
      </c>
      <c r="C495" s="1" t="s">
        <v>1626</v>
      </c>
      <c r="D495" s="1" t="s">
        <v>1739</v>
      </c>
      <c r="E495" s="3">
        <v>20</v>
      </c>
      <c r="F495" s="3" t="s">
        <v>1740</v>
      </c>
      <c r="G495">
        <v>20</v>
      </c>
      <c r="H495" s="9">
        <f>(((ABS(G495-E495))/E495))</f>
        <v>0</v>
      </c>
      <c r="I495" s="9">
        <f>IF(G495&lt;=80,0.07,IF(AND(G495&gt;80,G495&lt;=250),0.06,IF(AND(G495&gt;250,G495&gt;=500),0.04,IF(G495&gt;500,0.03,0))))</f>
        <v>7.0000000000000007E-2</v>
      </c>
      <c r="J495" t="str">
        <f>IF(ABS(H495)&lt;=I495,"Dentro del rango","Supera el rango")</f>
        <v>Dentro del rango</v>
      </c>
      <c r="K495" s="37">
        <v>1</v>
      </c>
      <c r="L495" s="37">
        <v>1</v>
      </c>
      <c r="M495" s="37">
        <v>1</v>
      </c>
      <c r="N495" s="37">
        <v>1</v>
      </c>
      <c r="O495" s="37">
        <v>0</v>
      </c>
      <c r="P495" s="37">
        <v>1</v>
      </c>
      <c r="Q495" s="3">
        <v>1</v>
      </c>
      <c r="R495" s="3">
        <v>1</v>
      </c>
      <c r="S495" s="3">
        <v>1</v>
      </c>
      <c r="T495" s="3">
        <v>0</v>
      </c>
      <c r="U495" t="s">
        <v>699</v>
      </c>
      <c r="V495" t="s">
        <v>1448</v>
      </c>
      <c r="W495" s="9">
        <f>(((ABS(G495-F495))/F495))</f>
        <v>0.37030447856456628</v>
      </c>
      <c r="X495" s="9">
        <f>IF(F495&lt;=80,0.07,IF(AND(F495&gt;80,F495&lt;=250),0.06,IF(AND(F495&gt;250,F495&gt;=500),0.04,IF(F495&gt;500,0.03,0))))</f>
        <v>0.04</v>
      </c>
      <c r="Y495" t="str">
        <f>IF(ABS(W495)&lt;=X495,"Dentro del rango","Supera el rango")</f>
        <v>Supera el rango</v>
      </c>
      <c r="Z495">
        <f>AVERAGE(K495,L495,M495,N495,O495,P495,Q495,R495,S495,T495)</f>
        <v>0.8</v>
      </c>
      <c r="AA495" t="str">
        <f>IF(Z495=1,"Aprobado","Ajustar")</f>
        <v>Ajustar</v>
      </c>
    </row>
    <row r="496" spans="1:27">
      <c r="A496">
        <v>495</v>
      </c>
      <c r="B496" s="1" t="s">
        <v>1741</v>
      </c>
      <c r="C496" s="1" t="s">
        <v>1626</v>
      </c>
      <c r="D496" s="1" t="s">
        <v>1742</v>
      </c>
      <c r="E496" s="3">
        <v>79</v>
      </c>
      <c r="F496" s="3" t="s">
        <v>1743</v>
      </c>
      <c r="G496">
        <v>79</v>
      </c>
      <c r="H496" s="9">
        <f>(((ABS(G496-E496))/E496))</f>
        <v>0</v>
      </c>
      <c r="I496" s="9">
        <f>IF(G496&lt;=80,0.07,IF(AND(G496&gt;80,G496&lt;=250),0.06,IF(AND(G496&gt;250,G496&gt;=500),0.04,IF(G496&gt;500,0.03,0))))</f>
        <v>7.0000000000000007E-2</v>
      </c>
      <c r="J496" t="str">
        <f>IF(ABS(H496)&lt;=I496,"Dentro del rango","Supera el rango")</f>
        <v>Dentro del rango</v>
      </c>
      <c r="K496" s="37">
        <v>1</v>
      </c>
      <c r="L496" s="37">
        <v>1</v>
      </c>
      <c r="M496" s="37">
        <v>1</v>
      </c>
      <c r="N496" s="37">
        <v>1</v>
      </c>
      <c r="O496" s="37">
        <v>0</v>
      </c>
      <c r="P496" s="37">
        <v>1</v>
      </c>
      <c r="Q496" s="3">
        <v>1</v>
      </c>
      <c r="R496" s="3">
        <v>1</v>
      </c>
      <c r="S496" s="3">
        <v>1</v>
      </c>
      <c r="T496" s="3">
        <v>0</v>
      </c>
      <c r="U496" t="s">
        <v>699</v>
      </c>
      <c r="V496" t="s">
        <v>1448</v>
      </c>
      <c r="W496" s="9">
        <f>(((ABS(G496-F496))/F496))</f>
        <v>0.10232516984433893</v>
      </c>
      <c r="X496" s="9">
        <f>IF(F496&lt;=80,0.07,IF(AND(F496&gt;80,F496&lt;=250),0.06,IF(AND(F496&gt;250,F496&gt;=500),0.04,IF(F496&gt;500,0.03,0))))</f>
        <v>0.04</v>
      </c>
      <c r="Y496" t="str">
        <f>IF(ABS(W496)&lt;=X496,"Dentro del rango","Supera el rango")</f>
        <v>Supera el rango</v>
      </c>
      <c r="Z496">
        <f>AVERAGE(K496,L496,M496,N496,O496,P496,Q496,R496,S496,T496)</f>
        <v>0.8</v>
      </c>
      <c r="AA496" t="str">
        <f>IF(Z496=1,"Aprobado","Ajustar")</f>
        <v>Ajustar</v>
      </c>
    </row>
    <row r="497" spans="1:27">
      <c r="A497">
        <v>496</v>
      </c>
      <c r="B497" s="1" t="s">
        <v>1744</v>
      </c>
      <c r="C497" s="1" t="s">
        <v>1626</v>
      </c>
      <c r="D497" s="1" t="s">
        <v>1745</v>
      </c>
      <c r="E497" s="3">
        <v>26</v>
      </c>
      <c r="F497" s="3" t="s">
        <v>1746</v>
      </c>
      <c r="G497">
        <v>26</v>
      </c>
      <c r="H497" s="9">
        <f>(((ABS(G497-E497))/E497))</f>
        <v>0</v>
      </c>
      <c r="I497" s="9">
        <f>IF(G497&lt;=80,0.07,IF(AND(G497&gt;80,G497&lt;=250),0.06,IF(AND(G497&gt;250,G497&gt;=500),0.04,IF(G497&gt;500,0.03,0))))</f>
        <v>7.0000000000000007E-2</v>
      </c>
      <c r="J497" t="str">
        <f>IF(ABS(H497)&lt;=I497,"Dentro del rango","Supera el rango")</f>
        <v>Dentro del rango</v>
      </c>
      <c r="K497" s="37">
        <v>1</v>
      </c>
      <c r="L497" s="37">
        <v>1</v>
      </c>
      <c r="M497" s="37">
        <v>0</v>
      </c>
      <c r="N497" s="37">
        <v>1</v>
      </c>
      <c r="O497" s="37">
        <v>0</v>
      </c>
      <c r="P497" s="37">
        <v>1</v>
      </c>
      <c r="Q497" s="3">
        <v>1</v>
      </c>
      <c r="R497" s="3">
        <v>1</v>
      </c>
      <c r="S497" s="3">
        <v>1</v>
      </c>
      <c r="T497" s="3">
        <v>0</v>
      </c>
      <c r="U497" t="s">
        <v>682</v>
      </c>
      <c r="V497" t="s">
        <v>1448</v>
      </c>
      <c r="W497" s="9">
        <f>(((ABS(G497-F497))/F497))</f>
        <v>0.23270241207079506</v>
      </c>
      <c r="X497" s="9">
        <f>IF(F497&lt;=80,0.07,IF(AND(F497&gt;80,F497&lt;=250),0.06,IF(AND(F497&gt;250,F497&gt;=500),0.04,IF(F497&gt;500,0.03,0))))</f>
        <v>0.04</v>
      </c>
      <c r="Y497" t="str">
        <f>IF(ABS(W497)&lt;=X497,"Dentro del rango","Supera el rango")</f>
        <v>Supera el rango</v>
      </c>
      <c r="Z497">
        <f>AVERAGE(K497,L497,M497,N497,O497,P497,Q497,R497,S497,T497)</f>
        <v>0.7</v>
      </c>
      <c r="AA497" t="str">
        <f>IF(Z497=1,"Aprobado","Ajustar")</f>
        <v>Ajustar</v>
      </c>
    </row>
    <row r="498" spans="1:27">
      <c r="A498">
        <v>497</v>
      </c>
      <c r="B498" s="1" t="s">
        <v>1747</v>
      </c>
      <c r="C498" s="1" t="s">
        <v>1626</v>
      </c>
      <c r="D498" s="1" t="s">
        <v>1748</v>
      </c>
      <c r="E498" s="3">
        <v>48</v>
      </c>
      <c r="F498" s="3" t="s">
        <v>1749</v>
      </c>
      <c r="G498">
        <v>48</v>
      </c>
      <c r="H498" s="9">
        <f>(((ABS(G498-E498))/E498))</f>
        <v>0</v>
      </c>
      <c r="I498" s="9">
        <f>IF(G498&lt;=80,0.07,IF(AND(G498&gt;80,G498&lt;=250),0.06,IF(AND(G498&gt;250,G498&gt;=500),0.04,IF(G498&gt;500,0.03,0))))</f>
        <v>7.0000000000000007E-2</v>
      </c>
      <c r="J498" t="str">
        <f>IF(ABS(H498)&lt;=I498,"Dentro del rango","Supera el rango")</f>
        <v>Dentro del rango</v>
      </c>
      <c r="K498" s="37">
        <v>1</v>
      </c>
      <c r="L498" s="37">
        <v>1</v>
      </c>
      <c r="M498" s="37">
        <v>1</v>
      </c>
      <c r="N498" s="37">
        <v>1</v>
      </c>
      <c r="O498" s="37">
        <v>0</v>
      </c>
      <c r="P498" s="37">
        <v>1</v>
      </c>
      <c r="Q498" s="3">
        <v>1</v>
      </c>
      <c r="R498" s="3">
        <v>1</v>
      </c>
      <c r="S498" s="3">
        <v>1</v>
      </c>
      <c r="T498" s="3">
        <v>0</v>
      </c>
      <c r="U498" t="s">
        <v>699</v>
      </c>
      <c r="V498" t="s">
        <v>1448</v>
      </c>
      <c r="W498" s="9">
        <f>(((ABS(G498-F498))/F498))</f>
        <v>5.6789404415357606E-3</v>
      </c>
      <c r="X498" s="9">
        <f>IF(F498&lt;=80,0.07,IF(AND(F498&gt;80,F498&lt;=250),0.06,IF(AND(F498&gt;250,F498&gt;=500),0.04,IF(F498&gt;500,0.03,0))))</f>
        <v>0.04</v>
      </c>
      <c r="Y498" t="str">
        <f>IF(ABS(W498)&lt;=X498,"Dentro del rango","Supera el rango")</f>
        <v>Dentro del rango</v>
      </c>
      <c r="Z498">
        <f>AVERAGE(K498,L498,M498,N498,O498,P498,Q498,R498,S498,T498)</f>
        <v>0.8</v>
      </c>
      <c r="AA498" t="str">
        <f>IF(Z498=1,"Aprobado","Ajustar")</f>
        <v>Ajustar</v>
      </c>
    </row>
    <row r="499" spans="1:27">
      <c r="A499">
        <v>498</v>
      </c>
      <c r="B499" s="1" t="s">
        <v>1750</v>
      </c>
      <c r="C499" s="1" t="s">
        <v>1626</v>
      </c>
      <c r="D499" s="1" t="s">
        <v>1751</v>
      </c>
      <c r="E499" s="3">
        <v>60</v>
      </c>
      <c r="F499" s="3" t="s">
        <v>1752</v>
      </c>
      <c r="G499">
        <v>60</v>
      </c>
      <c r="H499" s="9">
        <f>(((ABS(G499-E499))/E499))</f>
        <v>0</v>
      </c>
      <c r="I499" s="9">
        <f>IF(G499&lt;=80,0.07,IF(AND(G499&gt;80,G499&lt;=250),0.06,IF(AND(G499&gt;250,G499&gt;=500),0.04,IF(G499&gt;500,0.03,0))))</f>
        <v>7.0000000000000007E-2</v>
      </c>
      <c r="J499" t="str">
        <f>IF(ABS(H499)&lt;=I499,"Dentro del rango","Supera el rango")</f>
        <v>Dentro del rango</v>
      </c>
      <c r="K499" s="37">
        <v>1</v>
      </c>
      <c r="L499" s="37">
        <v>1</v>
      </c>
      <c r="M499" s="37">
        <v>1</v>
      </c>
      <c r="N499" s="37">
        <v>1</v>
      </c>
      <c r="O499" s="37">
        <v>0</v>
      </c>
      <c r="P499" s="37">
        <v>1</v>
      </c>
      <c r="Q499" s="3">
        <v>1</v>
      </c>
      <c r="R499" s="3">
        <v>1</v>
      </c>
      <c r="S499" s="3">
        <v>1</v>
      </c>
      <c r="T499" s="3">
        <v>0</v>
      </c>
      <c r="U499" t="s">
        <v>699</v>
      </c>
      <c r="V499" t="s">
        <v>1448</v>
      </c>
      <c r="W499" s="9">
        <f>(((ABS(G499-F499))/F499))</f>
        <v>3.0401625602832602E-3</v>
      </c>
      <c r="X499" s="9">
        <f>IF(F499&lt;=80,0.07,IF(AND(F499&gt;80,F499&lt;=250),0.06,IF(AND(F499&gt;250,F499&gt;=500),0.04,IF(F499&gt;500,0.03,0))))</f>
        <v>0.04</v>
      </c>
      <c r="Y499" t="str">
        <f>IF(ABS(W499)&lt;=X499,"Dentro del rango","Supera el rango")</f>
        <v>Dentro del rango</v>
      </c>
      <c r="Z499">
        <f>AVERAGE(K499,L499,M499,N499,O499,P499,Q499,R499,S499,T499)</f>
        <v>0.8</v>
      </c>
      <c r="AA499" t="str">
        <f>IF(Z499=1,"Aprobado","Ajustar")</f>
        <v>Ajustar</v>
      </c>
    </row>
    <row r="500" spans="1:27">
      <c r="A500">
        <v>499</v>
      </c>
      <c r="B500" s="1" t="s">
        <v>1753</v>
      </c>
      <c r="C500" s="1" t="s">
        <v>1626</v>
      </c>
      <c r="D500" s="1" t="s">
        <v>1754</v>
      </c>
      <c r="E500" s="3">
        <v>47</v>
      </c>
      <c r="F500" s="3" t="s">
        <v>1755</v>
      </c>
      <c r="G500">
        <v>47</v>
      </c>
      <c r="H500" s="9">
        <f>(((ABS(G500-E500))/E500))</f>
        <v>0</v>
      </c>
      <c r="I500" s="9">
        <f>IF(G500&lt;=80,0.07,IF(AND(G500&gt;80,G500&lt;=250),0.06,IF(AND(G500&gt;250,G500&gt;=500),0.04,IF(G500&gt;500,0.03,0))))</f>
        <v>7.0000000000000007E-2</v>
      </c>
      <c r="J500" t="str">
        <f>IF(ABS(H500)&lt;=I500,"Dentro del rango","Supera el rango")</f>
        <v>Dentro del rango</v>
      </c>
      <c r="K500" s="37">
        <v>1</v>
      </c>
      <c r="L500" s="37">
        <v>1</v>
      </c>
      <c r="M500" s="37">
        <v>0</v>
      </c>
      <c r="N500" s="37">
        <v>1</v>
      </c>
      <c r="O500" s="37">
        <v>0</v>
      </c>
      <c r="P500" s="37">
        <v>1</v>
      </c>
      <c r="Q500" s="3">
        <v>1</v>
      </c>
      <c r="R500" s="3">
        <v>1</v>
      </c>
      <c r="S500" s="3">
        <v>1</v>
      </c>
      <c r="T500" s="3">
        <v>0</v>
      </c>
      <c r="U500" t="s">
        <v>682</v>
      </c>
      <c r="V500" t="s">
        <v>1448</v>
      </c>
      <c r="W500" s="9">
        <f>(((ABS(G500-F500))/F500))</f>
        <v>0.18580961082808081</v>
      </c>
      <c r="X500" s="9">
        <f>IF(F500&lt;=80,0.07,IF(AND(F500&gt;80,F500&lt;=250),0.06,IF(AND(F500&gt;250,F500&gt;=500),0.04,IF(F500&gt;500,0.03,0))))</f>
        <v>0.04</v>
      </c>
      <c r="Y500" t="str">
        <f>IF(ABS(W500)&lt;=X500,"Dentro del rango","Supera el rango")</f>
        <v>Supera el rango</v>
      </c>
      <c r="Z500">
        <f>AVERAGE(K500,L500,M500,N500,O500,P500,Q500,R500,S500,T500)</f>
        <v>0.7</v>
      </c>
      <c r="AA500" t="str">
        <f>IF(Z500=1,"Aprobado","Ajustar")</f>
        <v>Ajustar</v>
      </c>
    </row>
    <row r="501" spans="1:27">
      <c r="A501">
        <v>500</v>
      </c>
      <c r="B501" s="1" t="s">
        <v>1756</v>
      </c>
      <c r="C501" s="1" t="s">
        <v>1626</v>
      </c>
      <c r="D501" s="1" t="s">
        <v>1757</v>
      </c>
      <c r="E501" s="3">
        <v>54</v>
      </c>
      <c r="F501" s="3" t="s">
        <v>1758</v>
      </c>
      <c r="G501">
        <v>54</v>
      </c>
      <c r="H501" s="9">
        <f>(((ABS(G501-E501))/E501))</f>
        <v>0</v>
      </c>
      <c r="I501" s="9">
        <f>IF(G501&lt;=80,0.07,IF(AND(G501&gt;80,G501&lt;=250),0.06,IF(AND(G501&gt;250,G501&gt;=500),0.04,IF(G501&gt;500,0.03,0))))</f>
        <v>7.0000000000000007E-2</v>
      </c>
      <c r="J501" t="str">
        <f>IF(ABS(H501)&lt;=I501,"Dentro del rango","Supera el rango")</f>
        <v>Dentro del rango</v>
      </c>
      <c r="K501" s="37">
        <v>1</v>
      </c>
      <c r="L501" s="37">
        <v>1</v>
      </c>
      <c r="M501" s="37">
        <v>1</v>
      </c>
      <c r="N501" s="37">
        <v>1</v>
      </c>
      <c r="O501" s="37">
        <v>0</v>
      </c>
      <c r="P501" s="37">
        <v>1</v>
      </c>
      <c r="Q501" s="3">
        <v>1</v>
      </c>
      <c r="R501" s="3">
        <v>1</v>
      </c>
      <c r="S501" s="3">
        <v>1</v>
      </c>
      <c r="T501" s="3">
        <v>0</v>
      </c>
      <c r="U501" t="s">
        <v>699</v>
      </c>
      <c r="V501" t="s">
        <v>1448</v>
      </c>
      <c r="W501" s="9">
        <f>(((ABS(G501-F501))/F501))</f>
        <v>5.4040999858417796E-3</v>
      </c>
      <c r="X501" s="9">
        <f>IF(F501&lt;=80,0.07,IF(AND(F501&gt;80,F501&lt;=250),0.06,IF(AND(F501&gt;250,F501&gt;=500),0.04,IF(F501&gt;500,0.03,0))))</f>
        <v>0.04</v>
      </c>
      <c r="Y501" t="str">
        <f>IF(ABS(W501)&lt;=X501,"Dentro del rango","Supera el rango")</f>
        <v>Dentro del rango</v>
      </c>
      <c r="Z501">
        <f>AVERAGE(K501,L501,M501,N501,O501,P501,Q501,R501,S501,T501)</f>
        <v>0.8</v>
      </c>
      <c r="AA501" t="str">
        <f>IF(Z501=1,"Aprobado","Ajustar")</f>
        <v>Ajustar</v>
      </c>
    </row>
    <row r="502" spans="1:27">
      <c r="A502">
        <v>501</v>
      </c>
      <c r="B502" s="1" t="s">
        <v>1759</v>
      </c>
      <c r="C502" s="1" t="s">
        <v>1626</v>
      </c>
      <c r="D502" s="1" t="s">
        <v>1760</v>
      </c>
      <c r="E502" s="3">
        <v>28</v>
      </c>
      <c r="F502" s="3" t="s">
        <v>1761</v>
      </c>
      <c r="G502">
        <v>28</v>
      </c>
      <c r="H502" s="9">
        <f>(((ABS(G502-E502))/E502))</f>
        <v>0</v>
      </c>
      <c r="I502" s="9">
        <f>IF(G502&lt;=80,0.07,IF(AND(G502&gt;80,G502&lt;=250),0.06,IF(AND(G502&gt;250,G502&gt;=500),0.04,IF(G502&gt;500,0.03,0))))</f>
        <v>7.0000000000000007E-2</v>
      </c>
      <c r="J502" t="str">
        <f>IF(ABS(H502)&lt;=I502,"Dentro del rango","Supera el rango")</f>
        <v>Dentro del rango</v>
      </c>
      <c r="K502" s="37">
        <v>1</v>
      </c>
      <c r="L502" s="37">
        <v>1</v>
      </c>
      <c r="M502" s="37">
        <v>0</v>
      </c>
      <c r="N502" s="37">
        <v>1</v>
      </c>
      <c r="O502" s="37">
        <v>0</v>
      </c>
      <c r="P502" s="37">
        <v>1</v>
      </c>
      <c r="Q502" s="3">
        <v>1</v>
      </c>
      <c r="R502" s="3">
        <v>1</v>
      </c>
      <c r="S502" s="3">
        <v>1</v>
      </c>
      <c r="T502" s="3">
        <v>0</v>
      </c>
      <c r="U502" t="s">
        <v>1644</v>
      </c>
      <c r="V502" t="s">
        <v>1448</v>
      </c>
      <c r="W502" s="9">
        <f>(((ABS(G502-F502))/F502))</f>
        <v>0.60389050820649748</v>
      </c>
      <c r="X502" s="9">
        <f>IF(F502&lt;=80,0.07,IF(AND(F502&gt;80,F502&lt;=250),0.06,IF(AND(F502&gt;250,F502&gt;=500),0.04,IF(F502&gt;500,0.03,0))))</f>
        <v>0.04</v>
      </c>
      <c r="Y502" t="str">
        <f>IF(ABS(W502)&lt;=X502,"Dentro del rango","Supera el rango")</f>
        <v>Supera el rango</v>
      </c>
      <c r="Z502">
        <f>AVERAGE(K502,L502,M502,N502,O502,P502,Q502,R502,S502,T502)</f>
        <v>0.7</v>
      </c>
      <c r="AA502" t="str">
        <f>IF(Z502=1,"Aprobado","Ajustar")</f>
        <v>Ajustar</v>
      </c>
    </row>
    <row r="503" spans="1:27">
      <c r="A503">
        <v>502</v>
      </c>
      <c r="B503" s="1" t="s">
        <v>1762</v>
      </c>
      <c r="C503" s="1" t="s">
        <v>1626</v>
      </c>
      <c r="D503" s="1" t="s">
        <v>1763</v>
      </c>
      <c r="E503" s="3">
        <v>18</v>
      </c>
      <c r="F503" s="3" t="s">
        <v>1764</v>
      </c>
      <c r="G503">
        <v>18</v>
      </c>
      <c r="H503" s="9">
        <f>(((ABS(G503-E503))/E503))</f>
        <v>0</v>
      </c>
      <c r="I503" s="9">
        <f>IF(G503&lt;=80,0.07,IF(AND(G503&gt;80,G503&lt;=250),0.06,IF(AND(G503&gt;250,G503&gt;=500),0.04,IF(G503&gt;500,0.03,0))))</f>
        <v>7.0000000000000007E-2</v>
      </c>
      <c r="J503" t="str">
        <f>IF(ABS(H503)&lt;=I503,"Dentro del rango","Supera el rango")</f>
        <v>Dentro del rango</v>
      </c>
      <c r="K503" s="37">
        <v>1</v>
      </c>
      <c r="L503" s="37">
        <v>1</v>
      </c>
      <c r="M503" s="37">
        <v>1</v>
      </c>
      <c r="N503" s="37">
        <v>1</v>
      </c>
      <c r="O503" s="37">
        <v>0</v>
      </c>
      <c r="P503" s="37">
        <v>1</v>
      </c>
      <c r="Q503" s="3">
        <v>1</v>
      </c>
      <c r="R503" s="3">
        <v>1</v>
      </c>
      <c r="S503" s="3">
        <v>1</v>
      </c>
      <c r="T503" s="3">
        <v>0</v>
      </c>
      <c r="U503" t="s">
        <v>699</v>
      </c>
      <c r="V503" t="s">
        <v>1448</v>
      </c>
      <c r="W503" s="9">
        <f>(((ABS(G503-F503))/F503))</f>
        <v>3.9928314647493662E-2</v>
      </c>
      <c r="X503" s="9">
        <f>IF(F503&lt;=80,0.07,IF(AND(F503&gt;80,F503&lt;=250),0.06,IF(AND(F503&gt;250,F503&gt;=500),0.04,IF(F503&gt;500,0.03,0))))</f>
        <v>0.04</v>
      </c>
      <c r="Y503" t="str">
        <f>IF(ABS(W503)&lt;=X503,"Dentro del rango","Supera el rango")</f>
        <v>Dentro del rango</v>
      </c>
      <c r="Z503">
        <f>AVERAGE(K503,L503,M503,N503,O503,P503,Q503,R503,S503,T503)</f>
        <v>0.8</v>
      </c>
      <c r="AA503" t="str">
        <f>IF(Z503=1,"Aprobado","Ajustar")</f>
        <v>Ajustar</v>
      </c>
    </row>
    <row r="504" spans="1:27">
      <c r="A504">
        <v>503</v>
      </c>
      <c r="B504" s="1" t="s">
        <v>1765</v>
      </c>
      <c r="C504" s="1" t="s">
        <v>1626</v>
      </c>
      <c r="D504" s="1" t="s">
        <v>1766</v>
      </c>
      <c r="E504" s="3">
        <v>55</v>
      </c>
      <c r="F504" s="3" t="s">
        <v>1767</v>
      </c>
      <c r="G504">
        <v>55</v>
      </c>
      <c r="H504" s="9">
        <f>(((ABS(G504-E504))/E504))</f>
        <v>0</v>
      </c>
      <c r="I504" s="9">
        <f>IF(G504&lt;=80,0.07,IF(AND(G504&gt;80,G504&lt;=250),0.06,IF(AND(G504&gt;250,G504&gt;=500),0.04,IF(G504&gt;500,0.03,0))))</f>
        <v>7.0000000000000007E-2</v>
      </c>
      <c r="J504" t="str">
        <f>IF(ABS(H504)&lt;=I504,"Dentro del rango","Supera el rango")</f>
        <v>Dentro del rango</v>
      </c>
      <c r="K504" s="37">
        <v>1</v>
      </c>
      <c r="L504" s="37">
        <v>1</v>
      </c>
      <c r="M504" s="37">
        <v>1</v>
      </c>
      <c r="N504" s="37">
        <v>1</v>
      </c>
      <c r="O504" s="37">
        <v>0</v>
      </c>
      <c r="P504" s="37">
        <v>1</v>
      </c>
      <c r="Q504" s="3">
        <v>1</v>
      </c>
      <c r="R504" s="3">
        <v>1</v>
      </c>
      <c r="S504" s="3">
        <v>1</v>
      </c>
      <c r="T504" s="3">
        <v>0</v>
      </c>
      <c r="U504" t="s">
        <v>1644</v>
      </c>
      <c r="V504" t="s">
        <v>1448</v>
      </c>
      <c r="W504" s="9">
        <f>(((ABS(G504-F504))/F504))</f>
        <v>9.5502942346948512E-3</v>
      </c>
      <c r="X504" s="9">
        <f>IF(F504&lt;=80,0.07,IF(AND(F504&gt;80,F504&lt;=250),0.06,IF(AND(F504&gt;250,F504&gt;=500),0.04,IF(F504&gt;500,0.03,0))))</f>
        <v>0.04</v>
      </c>
      <c r="Y504" t="str">
        <f>IF(ABS(W504)&lt;=X504,"Dentro del rango","Supera el rango")</f>
        <v>Dentro del rango</v>
      </c>
      <c r="Z504">
        <f>AVERAGE(K504,L504,M504,N504,O504,P504,Q504,R504,S504,T504)</f>
        <v>0.8</v>
      </c>
      <c r="AA504" t="str">
        <f>IF(Z504=1,"Aprobado","Ajustar")</f>
        <v>Ajustar</v>
      </c>
    </row>
    <row r="505" spans="1:27">
      <c r="A505">
        <v>504</v>
      </c>
      <c r="B505" s="1" t="s">
        <v>1768</v>
      </c>
      <c r="C505" s="1" t="s">
        <v>1626</v>
      </c>
      <c r="D505" s="1" t="s">
        <v>1769</v>
      </c>
      <c r="E505" s="3">
        <v>36</v>
      </c>
      <c r="F505" s="3" t="s">
        <v>1770</v>
      </c>
      <c r="G505">
        <v>36</v>
      </c>
      <c r="H505" s="9">
        <f>(((ABS(G505-E505))/E505))</f>
        <v>0</v>
      </c>
      <c r="I505" s="9">
        <f>IF(G505&lt;=80,0.07,IF(AND(G505&gt;80,G505&lt;=250),0.06,IF(AND(G505&gt;250,G505&gt;=500),0.04,IF(G505&gt;500,0.03,0))))</f>
        <v>7.0000000000000007E-2</v>
      </c>
      <c r="J505" t="str">
        <f>IF(ABS(H505)&lt;=I505,"Dentro del rango","Supera el rango")</f>
        <v>Dentro del rango</v>
      </c>
      <c r="K505" s="37">
        <v>1</v>
      </c>
      <c r="L505" s="37">
        <v>1</v>
      </c>
      <c r="M505" s="37">
        <v>1</v>
      </c>
      <c r="N505" s="37">
        <v>1</v>
      </c>
      <c r="O505" s="37">
        <v>0</v>
      </c>
      <c r="P505" s="37">
        <v>1</v>
      </c>
      <c r="Q505" s="3">
        <v>1</v>
      </c>
      <c r="R505" s="3">
        <v>1</v>
      </c>
      <c r="S505" s="3">
        <v>1</v>
      </c>
      <c r="T505" s="3">
        <v>0</v>
      </c>
      <c r="U505" t="s">
        <v>699</v>
      </c>
      <c r="V505" t="s">
        <v>1448</v>
      </c>
      <c r="W505" s="9">
        <f>(((ABS(G505-F505))/F505))</f>
        <v>1.8981955567003842E-3</v>
      </c>
      <c r="X505" s="9">
        <f>IF(F505&lt;=80,0.07,IF(AND(F505&gt;80,F505&lt;=250),0.06,IF(AND(F505&gt;250,F505&gt;=500),0.04,IF(F505&gt;500,0.03,0))))</f>
        <v>0.04</v>
      </c>
      <c r="Y505" t="str">
        <f>IF(ABS(W505)&lt;=X505,"Dentro del rango","Supera el rango")</f>
        <v>Dentro del rango</v>
      </c>
      <c r="Z505">
        <f>AVERAGE(K505,L505,M505,N505,O505,P505,Q505,R505,S505,T505)</f>
        <v>0.8</v>
      </c>
      <c r="AA505" t="str">
        <f>IF(Z505=1,"Aprobado","Ajustar")</f>
        <v>Ajustar</v>
      </c>
    </row>
    <row r="506" spans="1:27">
      <c r="A506">
        <v>505</v>
      </c>
      <c r="B506" s="1" t="s">
        <v>1771</v>
      </c>
      <c r="C506" s="1" t="s">
        <v>1626</v>
      </c>
      <c r="D506" s="1" t="s">
        <v>1772</v>
      </c>
      <c r="E506" s="3">
        <v>35</v>
      </c>
      <c r="F506" s="3" t="s">
        <v>1773</v>
      </c>
      <c r="G506">
        <v>35</v>
      </c>
      <c r="H506" s="9">
        <f>(((ABS(G506-E506))/E506))</f>
        <v>0</v>
      </c>
      <c r="I506" s="9">
        <f>IF(G506&lt;=80,0.07,IF(AND(G506&gt;80,G506&lt;=250),0.06,IF(AND(G506&gt;250,G506&gt;=500),0.04,IF(G506&gt;500,0.03,0))))</f>
        <v>7.0000000000000007E-2</v>
      </c>
      <c r="J506" t="str">
        <f>IF(ABS(H506)&lt;=I506,"Dentro del rango","Supera el rango")</f>
        <v>Dentro del rango</v>
      </c>
      <c r="K506" s="37">
        <v>1</v>
      </c>
      <c r="L506" s="37">
        <v>1</v>
      </c>
      <c r="M506" s="37">
        <v>0</v>
      </c>
      <c r="N506" s="37">
        <v>1</v>
      </c>
      <c r="O506" s="37">
        <v>0</v>
      </c>
      <c r="P506" s="37">
        <v>1</v>
      </c>
      <c r="Q506" s="3">
        <v>1</v>
      </c>
      <c r="R506" s="3">
        <v>1</v>
      </c>
      <c r="S506" s="3">
        <v>1</v>
      </c>
      <c r="T506" s="3">
        <v>0</v>
      </c>
      <c r="U506" t="s">
        <v>699</v>
      </c>
      <c r="V506" t="s">
        <v>1448</v>
      </c>
      <c r="W506" s="9">
        <f>(((ABS(G506-F506))/F506))</f>
        <v>0.17681502819655487</v>
      </c>
      <c r="X506" s="9">
        <f>IF(F506&lt;=80,0.07,IF(AND(F506&gt;80,F506&lt;=250),0.06,IF(AND(F506&gt;250,F506&gt;=500),0.04,IF(F506&gt;500,0.03,0))))</f>
        <v>0.04</v>
      </c>
      <c r="Y506" t="str">
        <f>IF(ABS(W506)&lt;=X506,"Dentro del rango","Supera el rango")</f>
        <v>Supera el rango</v>
      </c>
      <c r="Z506">
        <f>AVERAGE(K506,L506,M506,N506,O506,P506,Q506,R506,S506,T506)</f>
        <v>0.7</v>
      </c>
      <c r="AA506" t="str">
        <f>IF(Z506=1,"Aprobado","Ajustar")</f>
        <v>Ajustar</v>
      </c>
    </row>
    <row r="507" spans="1:27">
      <c r="A507">
        <v>506</v>
      </c>
      <c r="B507" s="1" t="s">
        <v>1774</v>
      </c>
      <c r="C507" s="1" t="s">
        <v>1626</v>
      </c>
      <c r="D507" s="1" t="s">
        <v>1775</v>
      </c>
      <c r="E507" s="3">
        <v>57</v>
      </c>
      <c r="F507" s="3" t="s">
        <v>1776</v>
      </c>
      <c r="G507">
        <v>57</v>
      </c>
      <c r="H507" s="9">
        <f>(((ABS(G507-E507))/E507))</f>
        <v>0</v>
      </c>
      <c r="I507" s="9">
        <f>IF(G507&lt;=80,0.07,IF(AND(G507&gt;80,G507&lt;=250),0.06,IF(AND(G507&gt;250,G507&gt;=500),0.04,IF(G507&gt;500,0.03,0))))</f>
        <v>7.0000000000000007E-2</v>
      </c>
      <c r="J507" t="str">
        <f>IF(ABS(H507)&lt;=I507,"Dentro del rango","Supera el rango")</f>
        <v>Dentro del rango</v>
      </c>
      <c r="K507" s="37">
        <v>1</v>
      </c>
      <c r="L507" s="37">
        <v>1</v>
      </c>
      <c r="M507" s="37">
        <v>1</v>
      </c>
      <c r="N507" s="37">
        <v>1</v>
      </c>
      <c r="O507" s="37">
        <v>0</v>
      </c>
      <c r="P507" s="37">
        <v>1</v>
      </c>
      <c r="Q507" s="3">
        <v>0</v>
      </c>
      <c r="R507" s="3">
        <v>1</v>
      </c>
      <c r="S507" s="3">
        <v>1</v>
      </c>
      <c r="T507" s="3">
        <v>0</v>
      </c>
      <c r="U507" t="s">
        <v>1777</v>
      </c>
      <c r="V507" t="s">
        <v>1448</v>
      </c>
      <c r="W507" s="9">
        <f>(((ABS(G507-F507))/F507))</f>
        <v>7.2839235901211372E-3</v>
      </c>
      <c r="X507" s="9">
        <f>IF(F507&lt;=80,0.07,IF(AND(F507&gt;80,F507&lt;=250),0.06,IF(AND(F507&gt;250,F507&gt;=500),0.04,IF(F507&gt;500,0.03,0))))</f>
        <v>0.04</v>
      </c>
      <c r="Y507" t="str">
        <f>IF(ABS(W507)&lt;=X507,"Dentro del rango","Supera el rango")</f>
        <v>Dentro del rango</v>
      </c>
      <c r="Z507">
        <f>AVERAGE(K507,L507,M507,N507,O507,P507,Q507,R507,S507,T507)</f>
        <v>0.7</v>
      </c>
      <c r="AA507" t="str">
        <f>IF(Z507=1,"Aprobado","Ajustar")</f>
        <v>Ajustar</v>
      </c>
    </row>
    <row r="508" spans="1:27">
      <c r="A508">
        <v>507</v>
      </c>
      <c r="B508" s="1" t="s">
        <v>1778</v>
      </c>
      <c r="C508" s="1" t="s">
        <v>1626</v>
      </c>
      <c r="D508" s="1" t="s">
        <v>1779</v>
      </c>
      <c r="E508" s="3">
        <v>43</v>
      </c>
      <c r="F508" s="3" t="s">
        <v>1780</v>
      </c>
      <c r="G508">
        <v>43</v>
      </c>
      <c r="H508" s="9">
        <f>(((ABS(G508-E508))/E508))</f>
        <v>0</v>
      </c>
      <c r="I508" s="9">
        <f>IF(G508&lt;=80,0.07,IF(AND(G508&gt;80,G508&lt;=250),0.06,IF(AND(G508&gt;250,G508&gt;=500),0.04,IF(G508&gt;500,0.03,0))))</f>
        <v>7.0000000000000007E-2</v>
      </c>
      <c r="J508" t="str">
        <f>IF(ABS(H508)&lt;=I508,"Dentro del rango","Supera el rango")</f>
        <v>Dentro del rango</v>
      </c>
      <c r="K508" s="37">
        <v>1</v>
      </c>
      <c r="L508" s="37">
        <v>1</v>
      </c>
      <c r="M508" s="37">
        <v>1</v>
      </c>
      <c r="N508" s="37">
        <v>1</v>
      </c>
      <c r="O508" s="37">
        <v>0</v>
      </c>
      <c r="P508" s="37">
        <v>1</v>
      </c>
      <c r="Q508" s="3">
        <v>0</v>
      </c>
      <c r="R508" s="3">
        <v>1</v>
      </c>
      <c r="S508" s="3">
        <v>1</v>
      </c>
      <c r="T508" s="3">
        <v>0</v>
      </c>
      <c r="U508" t="s">
        <v>1644</v>
      </c>
      <c r="V508" t="s">
        <v>1448</v>
      </c>
      <c r="W508" s="9">
        <f>(((ABS(G508-F508))/F508))</f>
        <v>4.9208637673421804E-3</v>
      </c>
      <c r="X508" s="9">
        <f>IF(F508&lt;=80,0.07,IF(AND(F508&gt;80,F508&lt;=250),0.06,IF(AND(F508&gt;250,F508&gt;=500),0.04,IF(F508&gt;500,0.03,0))))</f>
        <v>0.04</v>
      </c>
      <c r="Y508" t="str">
        <f>IF(ABS(W508)&lt;=X508,"Dentro del rango","Supera el rango")</f>
        <v>Dentro del rango</v>
      </c>
      <c r="Z508">
        <f>AVERAGE(K508,L508,M508,N508,O508,P508,Q508,R508,S508,T508)</f>
        <v>0.7</v>
      </c>
      <c r="AA508" t="str">
        <f>IF(Z508=1,"Aprobado","Ajustar")</f>
        <v>Ajustar</v>
      </c>
    </row>
    <row r="509" spans="1:27">
      <c r="A509">
        <v>508</v>
      </c>
      <c r="B509" s="1" t="s">
        <v>1781</v>
      </c>
      <c r="C509" s="1" t="s">
        <v>1626</v>
      </c>
      <c r="D509" s="1" t="s">
        <v>1782</v>
      </c>
      <c r="E509" s="3">
        <v>889</v>
      </c>
      <c r="F509" s="3" t="s">
        <v>1783</v>
      </c>
      <c r="G509">
        <v>889</v>
      </c>
      <c r="H509" s="9">
        <f>(((ABS(G509-E509))/E509))</f>
        <v>0</v>
      </c>
      <c r="I509" s="9">
        <f>IF(G509&lt;=80,0.07,IF(AND(G509&gt;80,G509&lt;=250),0.06,IF(AND(G509&gt;250,G509&gt;=500),0.04,IF(G509&gt;500,0.03,0))))</f>
        <v>0.04</v>
      </c>
      <c r="J509" t="str">
        <f>IF(ABS(H509)&lt;=I509,"Dentro del rango","Supera el rango")</f>
        <v>Dentro del rango</v>
      </c>
      <c r="K509" s="37">
        <v>1</v>
      </c>
      <c r="L509" s="37">
        <v>1</v>
      </c>
      <c r="M509" s="37">
        <v>0</v>
      </c>
      <c r="N509" s="37">
        <v>1</v>
      </c>
      <c r="O509" s="37">
        <v>0</v>
      </c>
      <c r="P509" s="37">
        <v>1</v>
      </c>
      <c r="Q509" s="3">
        <v>0</v>
      </c>
      <c r="R509" s="3">
        <v>1</v>
      </c>
      <c r="S509" s="3">
        <v>1</v>
      </c>
      <c r="T509" s="3">
        <v>0</v>
      </c>
      <c r="U509" t="s">
        <v>1784</v>
      </c>
      <c r="V509" t="s">
        <v>1448</v>
      </c>
      <c r="W509" s="9">
        <f>(((ABS(G509-F509))/F509))</f>
        <v>0.11564811547791701</v>
      </c>
      <c r="X509" s="9">
        <f>IF(F509&lt;=80,0.07,IF(AND(F509&gt;80,F509&lt;=250),0.06,IF(AND(F509&gt;250,F509&gt;=500),0.04,IF(F509&gt;500,0.03,0))))</f>
        <v>0.04</v>
      </c>
      <c r="Y509" t="str">
        <f>IF(ABS(W509)&lt;=X509,"Dentro del rango","Supera el rango")</f>
        <v>Supera el rango</v>
      </c>
      <c r="Z509">
        <f>AVERAGE(K509,L509,M509,N509,O509,P509,Q509,R509,S509,T509)</f>
        <v>0.6</v>
      </c>
      <c r="AA509" t="str">
        <f>IF(Z509=1,"Aprobado","Ajustar")</f>
        <v>Ajustar</v>
      </c>
    </row>
    <row r="510" spans="1:27">
      <c r="A510">
        <v>509</v>
      </c>
      <c r="B510" s="1" t="s">
        <v>1785</v>
      </c>
      <c r="C510" s="1" t="s">
        <v>1626</v>
      </c>
      <c r="D510" s="1" t="s">
        <v>1786</v>
      </c>
      <c r="E510" s="3">
        <v>58</v>
      </c>
      <c r="F510" s="3" t="s">
        <v>1787</v>
      </c>
      <c r="G510">
        <v>58</v>
      </c>
      <c r="H510" s="9">
        <f>(((ABS(G510-E510))/E510))</f>
        <v>0</v>
      </c>
      <c r="I510" s="9">
        <f>IF(G510&lt;=80,0.07,IF(AND(G510&gt;80,G510&lt;=250),0.06,IF(AND(G510&gt;250,G510&gt;=500),0.04,IF(G510&gt;500,0.03,0))))</f>
        <v>7.0000000000000007E-2</v>
      </c>
      <c r="J510" t="str">
        <f>IF(ABS(H510)&lt;=I510,"Dentro del rango","Supera el rango")</f>
        <v>Dentro del rango</v>
      </c>
      <c r="K510" s="37">
        <v>1</v>
      </c>
      <c r="L510" s="37">
        <v>1</v>
      </c>
      <c r="M510" s="37">
        <v>0</v>
      </c>
      <c r="N510" s="37">
        <v>1</v>
      </c>
      <c r="O510" s="37">
        <v>0</v>
      </c>
      <c r="P510" s="37">
        <v>1</v>
      </c>
      <c r="Q510" s="3">
        <v>0</v>
      </c>
      <c r="R510" s="3">
        <v>1</v>
      </c>
      <c r="S510" s="3">
        <v>1</v>
      </c>
      <c r="T510" s="3">
        <v>0</v>
      </c>
      <c r="U510" t="s">
        <v>1788</v>
      </c>
      <c r="V510" t="s">
        <v>1448</v>
      </c>
      <c r="W510" s="9">
        <f>(((ABS(G510-F510))/F510))</f>
        <v>0.12567707642574258</v>
      </c>
      <c r="X510" s="9">
        <f>IF(F510&lt;=80,0.07,IF(AND(F510&gt;80,F510&lt;=250),0.06,IF(AND(F510&gt;250,F510&gt;=500),0.04,IF(F510&gt;500,0.03,0))))</f>
        <v>0.04</v>
      </c>
      <c r="Y510" t="str">
        <f>IF(ABS(W510)&lt;=X510,"Dentro del rango","Supera el rango")</f>
        <v>Supera el rango</v>
      </c>
      <c r="Z510">
        <f>AVERAGE(K510,L510,M510,N510,O510,P510,Q510,R510,S510,T510)</f>
        <v>0.6</v>
      </c>
      <c r="AA510" t="str">
        <f>IF(Z510=1,"Aprobado","Ajustar")</f>
        <v>Ajustar</v>
      </c>
    </row>
    <row r="511" spans="1:27">
      <c r="A511">
        <v>510</v>
      </c>
      <c r="B511" s="1" t="s">
        <v>1789</v>
      </c>
      <c r="C511" s="1" t="s">
        <v>1626</v>
      </c>
      <c r="D511" s="1" t="s">
        <v>1790</v>
      </c>
      <c r="E511" s="3">
        <v>489</v>
      </c>
      <c r="F511" s="3" t="s">
        <v>1791</v>
      </c>
      <c r="G511">
        <v>489</v>
      </c>
      <c r="H511" s="9">
        <f>(((ABS(G511-E511))/E511))</f>
        <v>0</v>
      </c>
      <c r="I511" s="9">
        <f>IF(G511&lt;=80,0.07,IF(AND(G511&gt;80,G511&lt;=250),0.06,IF(AND(G511&gt;250,G511&gt;=500),0.04,IF(G511&gt;500,0.03,0))))</f>
        <v>0</v>
      </c>
      <c r="J511" t="str">
        <f>IF(ABS(H511)&lt;=I511,"Dentro del rango","Supera el rango")</f>
        <v>Dentro del rango</v>
      </c>
      <c r="K511" s="37">
        <v>1</v>
      </c>
      <c r="L511" s="37">
        <v>1</v>
      </c>
      <c r="M511" s="37">
        <v>0</v>
      </c>
      <c r="N511" s="37">
        <v>1</v>
      </c>
      <c r="O511" s="37">
        <v>0</v>
      </c>
      <c r="P511" s="37">
        <v>1</v>
      </c>
      <c r="Q511" s="3">
        <v>1</v>
      </c>
      <c r="R511" s="3">
        <v>1</v>
      </c>
      <c r="S511" s="3">
        <v>1</v>
      </c>
      <c r="T511" s="3">
        <v>0</v>
      </c>
      <c r="U511" t="s">
        <v>682</v>
      </c>
      <c r="V511" t="s">
        <v>1448</v>
      </c>
      <c r="W511" s="9">
        <f>(((ABS(G511-F511))/F511))</f>
        <v>0.15198598033394786</v>
      </c>
      <c r="X511" s="9">
        <f>IF(F511&lt;=80,0.07,IF(AND(F511&gt;80,F511&lt;=250),0.06,IF(AND(F511&gt;250,F511&gt;=500),0.04,IF(F511&gt;500,0.03,0))))</f>
        <v>0.04</v>
      </c>
      <c r="Y511" t="str">
        <f>IF(ABS(W511)&lt;=X511,"Dentro del rango","Supera el rango")</f>
        <v>Supera el rango</v>
      </c>
      <c r="Z511">
        <f>AVERAGE(K511,L511,M511,N511,O511,P511,Q511,R511,S511,T511)</f>
        <v>0.7</v>
      </c>
      <c r="AA511" t="str">
        <f>IF(Z511=1,"Aprobado","Ajustar")</f>
        <v>Ajustar</v>
      </c>
    </row>
    <row r="512" spans="1:27">
      <c r="A512">
        <v>511</v>
      </c>
      <c r="B512" s="1" t="s">
        <v>1792</v>
      </c>
      <c r="C512" s="1" t="s">
        <v>1626</v>
      </c>
      <c r="D512" s="1" t="s">
        <v>1793</v>
      </c>
      <c r="E512" s="3">
        <v>30</v>
      </c>
      <c r="F512" s="3" t="s">
        <v>1794</v>
      </c>
      <c r="G512">
        <v>30</v>
      </c>
      <c r="H512" s="9">
        <f>(((ABS(G512-E512))/E512))</f>
        <v>0</v>
      </c>
      <c r="I512" s="9">
        <f>IF(G512&lt;=80,0.07,IF(AND(G512&gt;80,G512&lt;=250),0.06,IF(AND(G512&gt;250,G512&gt;=500),0.04,IF(G512&gt;500,0.03,0))))</f>
        <v>7.0000000000000007E-2</v>
      </c>
      <c r="J512" t="str">
        <f>IF(ABS(H512)&lt;=I512,"Dentro del rango","Supera el rango")</f>
        <v>Dentro del rango</v>
      </c>
      <c r="K512" s="37">
        <v>1</v>
      </c>
      <c r="L512" s="37">
        <v>1</v>
      </c>
      <c r="M512" s="37">
        <v>0</v>
      </c>
      <c r="N512" s="37">
        <v>1</v>
      </c>
      <c r="O512" s="37">
        <v>0</v>
      </c>
      <c r="P512" s="37">
        <v>1</v>
      </c>
      <c r="Q512" s="3">
        <v>0</v>
      </c>
      <c r="R512" s="3">
        <v>1</v>
      </c>
      <c r="S512" s="3">
        <v>1</v>
      </c>
      <c r="T512" s="3">
        <v>0</v>
      </c>
      <c r="U512" t="s">
        <v>1795</v>
      </c>
      <c r="V512" t="s">
        <v>1448</v>
      </c>
      <c r="W512" s="9">
        <f>(((ABS(G512-F512))/F512))</f>
        <v>0.32968641032147078</v>
      </c>
      <c r="X512" s="9">
        <f>IF(F512&lt;=80,0.07,IF(AND(F512&gt;80,F512&lt;=250),0.06,IF(AND(F512&gt;250,F512&gt;=500),0.04,IF(F512&gt;500,0.03,0))))</f>
        <v>0.04</v>
      </c>
      <c r="Y512" t="str">
        <f>IF(ABS(W512)&lt;=X512,"Dentro del rango","Supera el rango")</f>
        <v>Supera el rango</v>
      </c>
      <c r="Z512">
        <f>AVERAGE(K512,L512,M512,N512,O512,P512,Q512,R512,S512,T512)</f>
        <v>0.6</v>
      </c>
      <c r="AA512" t="str">
        <f>IF(Z512=1,"Aprobado","Ajustar")</f>
        <v>Ajustar</v>
      </c>
    </row>
    <row r="513" spans="1:27">
      <c r="A513">
        <v>512</v>
      </c>
      <c r="B513" s="1" t="s">
        <v>1796</v>
      </c>
      <c r="C513" s="1" t="s">
        <v>1626</v>
      </c>
      <c r="D513" s="1" t="s">
        <v>1797</v>
      </c>
      <c r="E513" s="3">
        <v>29</v>
      </c>
      <c r="F513" s="3" t="s">
        <v>1798</v>
      </c>
      <c r="G513">
        <v>29</v>
      </c>
      <c r="H513" s="9">
        <f>(((ABS(G513-E513))/E513))</f>
        <v>0</v>
      </c>
      <c r="I513" s="9">
        <f>IF(G513&lt;=80,0.07,IF(AND(G513&gt;80,G513&lt;=250),0.06,IF(AND(G513&gt;250,G513&gt;=500),0.04,IF(G513&gt;500,0.03,0))))</f>
        <v>7.0000000000000007E-2</v>
      </c>
      <c r="J513" t="str">
        <f>IF(ABS(H513)&lt;=I513,"Dentro del rango","Supera el rango")</f>
        <v>Dentro del rango</v>
      </c>
      <c r="K513" s="37">
        <v>1</v>
      </c>
      <c r="L513" s="37">
        <v>1</v>
      </c>
      <c r="M513" s="37">
        <v>1</v>
      </c>
      <c r="N513" s="37">
        <v>1</v>
      </c>
      <c r="O513" s="37">
        <v>0</v>
      </c>
      <c r="P513" s="37">
        <v>1</v>
      </c>
      <c r="Q513" s="3">
        <v>1</v>
      </c>
      <c r="R513" s="3">
        <v>1</v>
      </c>
      <c r="S513" s="3">
        <v>1</v>
      </c>
      <c r="T513" s="3">
        <v>0</v>
      </c>
      <c r="U513" t="s">
        <v>1799</v>
      </c>
      <c r="V513" t="s">
        <v>1448</v>
      </c>
      <c r="W513" s="9">
        <f>(((ABS(G513-F513))/F513))</f>
        <v>0.10404856971240517</v>
      </c>
      <c r="X513" s="9">
        <f>IF(F513&lt;=80,0.07,IF(AND(F513&gt;80,F513&lt;=250),0.06,IF(AND(F513&gt;250,F513&gt;=500),0.04,IF(F513&gt;500,0.03,0))))</f>
        <v>0.04</v>
      </c>
      <c r="Y513" t="str">
        <f>IF(ABS(W513)&lt;=X513,"Dentro del rango","Supera el rango")</f>
        <v>Supera el rango</v>
      </c>
      <c r="Z513">
        <f>AVERAGE(K513,L513,M513,N513,O513,P513,Q513,R513,S513,T513)</f>
        <v>0.8</v>
      </c>
      <c r="AA513" t="str">
        <f>IF(Z513=1,"Aprobado","Ajustar")</f>
        <v>Ajustar</v>
      </c>
    </row>
    <row r="514" spans="1:27">
      <c r="A514">
        <v>513</v>
      </c>
      <c r="B514" s="1" t="s">
        <v>1800</v>
      </c>
      <c r="C514" s="1" t="s">
        <v>1626</v>
      </c>
      <c r="D514" s="1" t="s">
        <v>1801</v>
      </c>
      <c r="E514" s="3">
        <v>33</v>
      </c>
      <c r="F514" s="3" t="s">
        <v>1802</v>
      </c>
      <c r="G514">
        <v>33</v>
      </c>
      <c r="H514" s="9">
        <f>(((ABS(G514-E514))/E514))</f>
        <v>0</v>
      </c>
      <c r="I514" s="9">
        <f>IF(G514&lt;=80,0.07,IF(AND(G514&gt;80,G514&lt;=250),0.06,IF(AND(G514&gt;250,G514&gt;=500),0.04,IF(G514&gt;500,0.03,0))))</f>
        <v>7.0000000000000007E-2</v>
      </c>
      <c r="J514" t="str">
        <f>IF(ABS(H514)&lt;=I514,"Dentro del rango","Supera el rango")</f>
        <v>Dentro del rango</v>
      </c>
      <c r="K514" s="37">
        <v>1</v>
      </c>
      <c r="L514" s="37">
        <v>1</v>
      </c>
      <c r="M514" s="37">
        <v>1</v>
      </c>
      <c r="N514" s="37">
        <v>1</v>
      </c>
      <c r="O514" s="37">
        <v>0</v>
      </c>
      <c r="P514" s="37">
        <v>1</v>
      </c>
      <c r="Q514" s="3">
        <v>1</v>
      </c>
      <c r="R514" s="3">
        <v>1</v>
      </c>
      <c r="S514" s="3">
        <v>1</v>
      </c>
      <c r="T514" s="3">
        <v>0</v>
      </c>
      <c r="U514" t="s">
        <v>699</v>
      </c>
      <c r="V514" t="s">
        <v>1448</v>
      </c>
      <c r="W514" s="9">
        <f>(((ABS(G514-F514))/F514))</f>
        <v>6.5894128380497609E-3</v>
      </c>
      <c r="X514" s="9">
        <f>IF(F514&lt;=80,0.07,IF(AND(F514&gt;80,F514&lt;=250),0.06,IF(AND(F514&gt;250,F514&gt;=500),0.04,IF(F514&gt;500,0.03,0))))</f>
        <v>0.04</v>
      </c>
      <c r="Y514" t="str">
        <f>IF(ABS(W514)&lt;=X514,"Dentro del rango","Supera el rango")</f>
        <v>Dentro del rango</v>
      </c>
      <c r="Z514">
        <f>AVERAGE(K514,L514,M514,N514,O514,P514,Q514,R514,S514,T514)</f>
        <v>0.8</v>
      </c>
      <c r="AA514" t="str">
        <f>IF(Z514=1,"Aprobado","Ajustar")</f>
        <v>Ajustar</v>
      </c>
    </row>
    <row r="515" spans="1:27">
      <c r="A515">
        <v>514</v>
      </c>
      <c r="B515" s="1" t="s">
        <v>1803</v>
      </c>
      <c r="C515" s="1" t="s">
        <v>1626</v>
      </c>
      <c r="D515" s="1" t="s">
        <v>1804</v>
      </c>
      <c r="E515" s="3">
        <v>46</v>
      </c>
      <c r="F515" s="3" t="s">
        <v>1805</v>
      </c>
      <c r="G515">
        <v>46</v>
      </c>
      <c r="H515" s="9">
        <f>(((ABS(G515-E515))/E515))</f>
        <v>0</v>
      </c>
      <c r="I515" s="9">
        <f>IF(G515&lt;=80,0.07,IF(AND(G515&gt;80,G515&lt;=250),0.06,IF(AND(G515&gt;250,G515&gt;=500),0.04,IF(G515&gt;500,0.03,0))))</f>
        <v>7.0000000000000007E-2</v>
      </c>
      <c r="J515" t="str">
        <f>IF(ABS(H515)&lt;=I515,"Dentro del rango","Supera el rango")</f>
        <v>Dentro del rango</v>
      </c>
      <c r="K515" s="37">
        <v>1</v>
      </c>
      <c r="L515" s="37">
        <v>1</v>
      </c>
      <c r="M515" s="37">
        <v>1</v>
      </c>
      <c r="N515" s="37">
        <v>1</v>
      </c>
      <c r="O515" s="37">
        <v>0</v>
      </c>
      <c r="P515" s="37">
        <v>1</v>
      </c>
      <c r="Q515" s="3">
        <v>1</v>
      </c>
      <c r="R515" s="3">
        <v>1</v>
      </c>
      <c r="S515" s="3">
        <v>1</v>
      </c>
      <c r="T515" s="3">
        <v>0</v>
      </c>
      <c r="U515" t="s">
        <v>699</v>
      </c>
      <c r="V515" t="s">
        <v>1448</v>
      </c>
      <c r="W515" s="9">
        <f>(((ABS(G515-F515))/F515))</f>
        <v>0.18679256367056241</v>
      </c>
      <c r="X515" s="9">
        <f>IF(F515&lt;=80,0.07,IF(AND(F515&gt;80,F515&lt;=250),0.06,IF(AND(F515&gt;250,F515&gt;=500),0.04,IF(F515&gt;500,0.03,0))))</f>
        <v>0.04</v>
      </c>
      <c r="Y515" t="str">
        <f>IF(ABS(W515)&lt;=X515,"Dentro del rango","Supera el rango")</f>
        <v>Supera el rango</v>
      </c>
      <c r="Z515">
        <f>AVERAGE(K515,L515,M515,N515,O515,P515,Q515,R515,S515,T515)</f>
        <v>0.8</v>
      </c>
      <c r="AA515" t="str">
        <f>IF(Z515=1,"Aprobado","Ajustar")</f>
        <v>Ajustar</v>
      </c>
    </row>
    <row r="516" spans="1:27">
      <c r="A516">
        <v>515</v>
      </c>
      <c r="B516" s="1" t="s">
        <v>1806</v>
      </c>
      <c r="C516" s="1" t="s">
        <v>1626</v>
      </c>
      <c r="D516" s="1" t="s">
        <v>1807</v>
      </c>
      <c r="E516" s="3">
        <v>16</v>
      </c>
      <c r="F516" s="3" t="s">
        <v>1808</v>
      </c>
      <c r="G516">
        <v>16</v>
      </c>
      <c r="H516" s="9">
        <f>(((ABS(G516-E516))/E516))</f>
        <v>0</v>
      </c>
      <c r="I516" s="9">
        <f>IF(G516&lt;=80,0.07,IF(AND(G516&gt;80,G516&lt;=250),0.06,IF(AND(G516&gt;250,G516&gt;=500),0.04,IF(G516&gt;500,0.03,0))))</f>
        <v>7.0000000000000007E-2</v>
      </c>
      <c r="J516" t="str">
        <f>IF(ABS(H516)&lt;=I516,"Dentro del rango","Supera el rango")</f>
        <v>Dentro del rango</v>
      </c>
      <c r="K516" s="37">
        <v>1</v>
      </c>
      <c r="L516" s="37">
        <v>1</v>
      </c>
      <c r="M516" s="37">
        <v>1</v>
      </c>
      <c r="N516" s="37">
        <v>1</v>
      </c>
      <c r="O516" s="37">
        <v>0</v>
      </c>
      <c r="P516" s="37">
        <v>1</v>
      </c>
      <c r="Q516" s="3">
        <v>1</v>
      </c>
      <c r="R516" s="3">
        <v>1</v>
      </c>
      <c r="S516" s="3">
        <v>1</v>
      </c>
      <c r="T516" s="3">
        <v>0</v>
      </c>
      <c r="U516" t="s">
        <v>699</v>
      </c>
      <c r="V516" t="s">
        <v>1448</v>
      </c>
      <c r="W516" s="9">
        <f>(((ABS(G516-F516))/F516))</f>
        <v>0.4606570195286655</v>
      </c>
      <c r="X516" s="9">
        <f>IF(F516&lt;=80,0.07,IF(AND(F516&gt;80,F516&lt;=250),0.06,IF(AND(F516&gt;250,F516&gt;=500),0.04,IF(F516&gt;500,0.03,0))))</f>
        <v>0.04</v>
      </c>
      <c r="Y516" t="str">
        <f>IF(ABS(W516)&lt;=X516,"Dentro del rango","Supera el rango")</f>
        <v>Supera el rango</v>
      </c>
      <c r="Z516">
        <f>AVERAGE(K516,L516,M516,N516,O516,P516,Q516,R516,S516,T516)</f>
        <v>0.8</v>
      </c>
      <c r="AA516" t="str">
        <f>IF(Z516=1,"Aprobado","Ajustar")</f>
        <v>Ajustar</v>
      </c>
    </row>
    <row r="517" spans="1:27">
      <c r="A517">
        <v>516</v>
      </c>
      <c r="B517" s="1" t="s">
        <v>1809</v>
      </c>
      <c r="C517" s="1" t="s">
        <v>1626</v>
      </c>
      <c r="D517" s="1" t="s">
        <v>1810</v>
      </c>
      <c r="E517" s="3">
        <v>18</v>
      </c>
      <c r="F517" s="3" t="s">
        <v>1811</v>
      </c>
      <c r="G517">
        <v>18</v>
      </c>
      <c r="H517" s="9">
        <f>(((ABS(G517-E517))/E517))</f>
        <v>0</v>
      </c>
      <c r="I517" s="9">
        <f>IF(G517&lt;=80,0.07,IF(AND(G517&gt;80,G517&lt;=250),0.06,IF(AND(G517&gt;250,G517&gt;=500),0.04,IF(G517&gt;500,0.03,0))))</f>
        <v>7.0000000000000007E-2</v>
      </c>
      <c r="J517" t="str">
        <f>IF(ABS(H517)&lt;=I517,"Dentro del rango","Supera el rango")</f>
        <v>Dentro del rango</v>
      </c>
      <c r="K517" s="37">
        <v>1</v>
      </c>
      <c r="L517" s="37">
        <v>1</v>
      </c>
      <c r="M517" s="37">
        <v>1</v>
      </c>
      <c r="N517" s="37">
        <v>1</v>
      </c>
      <c r="O517" s="37">
        <v>0</v>
      </c>
      <c r="P517" s="37">
        <v>1</v>
      </c>
      <c r="Q517" s="3">
        <v>1</v>
      </c>
      <c r="R517" s="3">
        <v>1</v>
      </c>
      <c r="S517" s="3">
        <v>1</v>
      </c>
      <c r="T517" s="3">
        <v>0</v>
      </c>
      <c r="U517" t="s">
        <v>699</v>
      </c>
      <c r="V517" t="s">
        <v>1448</v>
      </c>
      <c r="W517" s="9">
        <f>(((ABS(G517-F517))/F517))</f>
        <v>0.51656185235234964</v>
      </c>
      <c r="X517" s="9">
        <f>IF(F517&lt;=80,0.07,IF(AND(F517&gt;80,F517&lt;=250),0.06,IF(AND(F517&gt;250,F517&gt;=500),0.04,IF(F517&gt;500,0.03,0))))</f>
        <v>0.04</v>
      </c>
      <c r="Y517" t="str">
        <f>IF(ABS(W517)&lt;=X517,"Dentro del rango","Supera el rango")</f>
        <v>Supera el rango</v>
      </c>
      <c r="Z517">
        <f>AVERAGE(K517,L517,M517,N517,O517,P517,Q517,R517,S517,T517)</f>
        <v>0.8</v>
      </c>
      <c r="AA517" t="str">
        <f>IF(Z517=1,"Aprobado","Ajustar")</f>
        <v>Ajustar</v>
      </c>
    </row>
    <row r="518" spans="1:27">
      <c r="A518">
        <v>517</v>
      </c>
      <c r="B518" s="1" t="s">
        <v>1812</v>
      </c>
      <c r="C518" s="1" t="s">
        <v>1626</v>
      </c>
      <c r="D518" s="1" t="s">
        <v>1813</v>
      </c>
      <c r="E518" s="3">
        <v>57</v>
      </c>
      <c r="F518" s="3" t="s">
        <v>1814</v>
      </c>
      <c r="G518">
        <v>57</v>
      </c>
      <c r="H518" s="9">
        <f>(((ABS(G518-E518))/E518))</f>
        <v>0</v>
      </c>
      <c r="I518" s="9">
        <f>IF(G518&lt;=80,0.07,IF(AND(G518&gt;80,G518&lt;=250),0.06,IF(AND(G518&gt;250,G518&gt;=500),0.04,IF(G518&gt;500,0.03,0))))</f>
        <v>7.0000000000000007E-2</v>
      </c>
      <c r="J518" t="str">
        <f>IF(ABS(H518)&lt;=I518,"Dentro del rango","Supera el rango")</f>
        <v>Dentro del rango</v>
      </c>
      <c r="K518" s="37">
        <v>1</v>
      </c>
      <c r="L518" s="37">
        <v>1</v>
      </c>
      <c r="M518" s="37">
        <v>1</v>
      </c>
      <c r="N518" s="37">
        <v>1</v>
      </c>
      <c r="O518" s="37">
        <v>0</v>
      </c>
      <c r="P518" s="37">
        <v>1</v>
      </c>
      <c r="Q518" s="3">
        <v>1</v>
      </c>
      <c r="R518" s="3">
        <v>1</v>
      </c>
      <c r="S518" s="3">
        <v>1</v>
      </c>
      <c r="T518" s="3">
        <v>0</v>
      </c>
      <c r="U518" t="s">
        <v>699</v>
      </c>
      <c r="V518" t="s">
        <v>1448</v>
      </c>
      <c r="W518" s="9">
        <f>(((ABS(G518-F518))/F518))</f>
        <v>0.15716905614632981</v>
      </c>
      <c r="X518" s="9">
        <f>IF(F518&lt;=80,0.07,IF(AND(F518&gt;80,F518&lt;=250),0.06,IF(AND(F518&gt;250,F518&gt;=500),0.04,IF(F518&gt;500,0.03,0))))</f>
        <v>0.04</v>
      </c>
      <c r="Y518" t="str">
        <f>IF(ABS(W518)&lt;=X518,"Dentro del rango","Supera el rango")</f>
        <v>Supera el rango</v>
      </c>
      <c r="Z518">
        <f>AVERAGE(K518,L518,M518,N518,O518,P518,Q518,R518,S518,T518)</f>
        <v>0.8</v>
      </c>
      <c r="AA518" t="str">
        <f>IF(Z518=1,"Aprobado","Ajustar")</f>
        <v>Ajustar</v>
      </c>
    </row>
    <row r="519" spans="1:27">
      <c r="A519">
        <v>518</v>
      </c>
      <c r="B519" s="1" t="s">
        <v>1815</v>
      </c>
      <c r="C519" s="1" t="s">
        <v>1626</v>
      </c>
      <c r="D519" s="1" t="s">
        <v>1816</v>
      </c>
      <c r="E519" s="3">
        <v>79</v>
      </c>
      <c r="F519" s="3" t="s">
        <v>1817</v>
      </c>
      <c r="G519">
        <v>79</v>
      </c>
      <c r="H519" s="9">
        <f>(((ABS(G519-E519))/E519))</f>
        <v>0</v>
      </c>
      <c r="I519" s="9">
        <f>IF(G519&lt;=80,0.07,IF(AND(G519&gt;80,G519&lt;=250),0.06,IF(AND(G519&gt;250,G519&gt;=500),0.04,IF(G519&gt;500,0.03,0))))</f>
        <v>7.0000000000000007E-2</v>
      </c>
      <c r="J519" t="str">
        <f>IF(ABS(H519)&lt;=I519,"Dentro del rango","Supera el rango")</f>
        <v>Dentro del rango</v>
      </c>
      <c r="K519" s="37">
        <v>1</v>
      </c>
      <c r="L519" s="37">
        <v>1</v>
      </c>
      <c r="M519" s="37">
        <v>0</v>
      </c>
      <c r="N519" s="37">
        <v>1</v>
      </c>
      <c r="O519" s="37">
        <v>0</v>
      </c>
      <c r="P519" s="37">
        <v>1</v>
      </c>
      <c r="Q519" s="3">
        <v>1</v>
      </c>
      <c r="R519" s="3">
        <v>1</v>
      </c>
      <c r="S519" s="3">
        <v>1</v>
      </c>
      <c r="T519" s="3">
        <v>0</v>
      </c>
      <c r="U519" t="s">
        <v>1818</v>
      </c>
      <c r="V519" t="s">
        <v>1448</v>
      </c>
      <c r="W519" s="9">
        <f>(((ABS(G519-F519))/F519))</f>
        <v>0.12552133871835078</v>
      </c>
      <c r="X519" s="9">
        <f>IF(F519&lt;=80,0.07,IF(AND(F519&gt;80,F519&lt;=250),0.06,IF(AND(F519&gt;250,F519&gt;=500),0.04,IF(F519&gt;500,0.03,0))))</f>
        <v>0.04</v>
      </c>
      <c r="Y519" t="str">
        <f>IF(ABS(W519)&lt;=X519,"Dentro del rango","Supera el rango")</f>
        <v>Supera el rango</v>
      </c>
      <c r="Z519">
        <f>AVERAGE(K519,L519,M519,N519,O519,P519,Q519,R519,S519,T519)</f>
        <v>0.7</v>
      </c>
      <c r="AA519" t="str">
        <f>IF(Z519=1,"Aprobado","Ajustar")</f>
        <v>Ajustar</v>
      </c>
    </row>
    <row r="520" spans="1:27">
      <c r="A520">
        <v>519</v>
      </c>
      <c r="B520" s="1" t="s">
        <v>1819</v>
      </c>
      <c r="C520" s="1" t="s">
        <v>1626</v>
      </c>
      <c r="D520" s="1" t="s">
        <v>1820</v>
      </c>
      <c r="E520" s="3">
        <v>57</v>
      </c>
      <c r="F520" s="3" t="s">
        <v>1821</v>
      </c>
      <c r="G520">
        <v>57</v>
      </c>
      <c r="H520" s="9">
        <f>(((ABS(G520-E520))/E520))</f>
        <v>0</v>
      </c>
      <c r="I520" s="9">
        <f>IF(G520&lt;=80,0.07,IF(AND(G520&gt;80,G520&lt;=250),0.06,IF(AND(G520&gt;250,G520&gt;=500),0.04,IF(G520&gt;500,0.03,0))))</f>
        <v>7.0000000000000007E-2</v>
      </c>
      <c r="J520" t="str">
        <f>IF(ABS(H520)&lt;=I520,"Dentro del rango","Supera el rango")</f>
        <v>Dentro del rango</v>
      </c>
      <c r="K520" s="37">
        <v>1</v>
      </c>
      <c r="L520" s="37">
        <v>1</v>
      </c>
      <c r="M520" s="37">
        <v>0</v>
      </c>
      <c r="N520" s="37">
        <v>1</v>
      </c>
      <c r="O520" s="37">
        <v>0</v>
      </c>
      <c r="P520" s="37">
        <v>1</v>
      </c>
      <c r="Q520" s="3">
        <v>1</v>
      </c>
      <c r="R520" s="3">
        <v>1</v>
      </c>
      <c r="S520" s="3">
        <v>1</v>
      </c>
      <c r="T520" s="3">
        <v>0</v>
      </c>
      <c r="U520" t="s">
        <v>682</v>
      </c>
      <c r="V520" t="s">
        <v>1448</v>
      </c>
      <c r="W520" s="9">
        <f>(((ABS(G520-F520))/F520))</f>
        <v>7.3560559347076671E-2</v>
      </c>
      <c r="X520" s="9">
        <f>IF(F520&lt;=80,0.07,IF(AND(F520&gt;80,F520&lt;=250),0.06,IF(AND(F520&gt;250,F520&gt;=500),0.04,IF(F520&gt;500,0.03,0))))</f>
        <v>0.04</v>
      </c>
      <c r="Y520" t="str">
        <f>IF(ABS(W520)&lt;=X520,"Dentro del rango","Supera el rango")</f>
        <v>Supera el rango</v>
      </c>
      <c r="Z520">
        <f>AVERAGE(K520,L520,M520,N520,O520,P520,Q520,R520,S520,T520)</f>
        <v>0.7</v>
      </c>
      <c r="AA520" t="str">
        <f>IF(Z520=1,"Aprobado","Ajustar")</f>
        <v>Ajustar</v>
      </c>
    </row>
    <row r="521" spans="1:27">
      <c r="A521">
        <v>520</v>
      </c>
      <c r="B521" s="1" t="s">
        <v>1822</v>
      </c>
      <c r="C521" s="1" t="s">
        <v>1626</v>
      </c>
      <c r="D521" s="1" t="s">
        <v>1823</v>
      </c>
      <c r="E521" s="3">
        <v>63</v>
      </c>
      <c r="F521" s="3" t="s">
        <v>1824</v>
      </c>
      <c r="G521">
        <v>63</v>
      </c>
      <c r="H521" s="9">
        <f>(((ABS(G521-E521))/E521))</f>
        <v>0</v>
      </c>
      <c r="I521" s="9">
        <f>IF(G521&lt;=80,0.07,IF(AND(G521&gt;80,G521&lt;=250),0.06,IF(AND(G521&gt;250,G521&gt;=500),0.04,IF(G521&gt;500,0.03,0))))</f>
        <v>7.0000000000000007E-2</v>
      </c>
      <c r="J521" t="str">
        <f>IF(ABS(H521)&lt;=I521,"Dentro del rango","Supera el rango")</f>
        <v>Dentro del rango</v>
      </c>
      <c r="K521" s="37">
        <v>1</v>
      </c>
      <c r="L521" s="37">
        <v>1</v>
      </c>
      <c r="M521" s="37">
        <v>0</v>
      </c>
      <c r="N521" s="37">
        <v>1</v>
      </c>
      <c r="O521" s="37">
        <v>0</v>
      </c>
      <c r="P521" s="37">
        <v>1</v>
      </c>
      <c r="Q521" s="3">
        <v>1</v>
      </c>
      <c r="R521" s="3">
        <v>1</v>
      </c>
      <c r="S521" s="3">
        <v>1</v>
      </c>
      <c r="T521" s="3">
        <v>0</v>
      </c>
      <c r="U521" t="s">
        <v>682</v>
      </c>
      <c r="V521" t="s">
        <v>1448</v>
      </c>
      <c r="W521" s="9">
        <f>(((ABS(G521-F521))/F521))</f>
        <v>0.12748111651006405</v>
      </c>
      <c r="X521" s="9">
        <f>IF(F521&lt;=80,0.07,IF(AND(F521&gt;80,F521&lt;=250),0.06,IF(AND(F521&gt;250,F521&gt;=500),0.04,IF(F521&gt;500,0.03,0))))</f>
        <v>0.04</v>
      </c>
      <c r="Y521" t="str">
        <f>IF(ABS(W521)&lt;=X521,"Dentro del rango","Supera el rango")</f>
        <v>Supera el rango</v>
      </c>
      <c r="Z521">
        <f>AVERAGE(K521,L521,M521,N521,O521,P521,Q521,R521,S521,T521)</f>
        <v>0.7</v>
      </c>
      <c r="AA521" t="str">
        <f>IF(Z521=1,"Aprobado","Ajustar")</f>
        <v>Ajustar</v>
      </c>
    </row>
    <row r="522" spans="1:27">
      <c r="A522">
        <v>521</v>
      </c>
      <c r="B522" s="1" t="s">
        <v>1825</v>
      </c>
      <c r="C522" s="1" t="s">
        <v>1626</v>
      </c>
      <c r="D522" s="1" t="s">
        <v>1826</v>
      </c>
      <c r="E522" s="3">
        <v>30</v>
      </c>
      <c r="F522" s="3" t="s">
        <v>1827</v>
      </c>
      <c r="G522">
        <v>30</v>
      </c>
      <c r="H522" s="9">
        <f>(((ABS(G522-E522))/E522))</f>
        <v>0</v>
      </c>
      <c r="I522" s="9">
        <f>IF(G522&lt;=80,0.07,IF(AND(G522&gt;80,G522&lt;=250),0.06,IF(AND(G522&gt;250,G522&gt;=500),0.04,IF(G522&gt;500,0.03,0))))</f>
        <v>7.0000000000000007E-2</v>
      </c>
      <c r="J522" t="str">
        <f>IF(ABS(H522)&lt;=I522,"Dentro del rango","Supera el rango")</f>
        <v>Dentro del rango</v>
      </c>
      <c r="K522" s="37">
        <v>1</v>
      </c>
      <c r="L522" s="37">
        <v>1</v>
      </c>
      <c r="M522" s="37">
        <v>0</v>
      </c>
      <c r="N522" s="37">
        <v>1</v>
      </c>
      <c r="O522" s="37">
        <v>0</v>
      </c>
      <c r="P522" s="37">
        <v>1</v>
      </c>
      <c r="Q522" s="3">
        <v>1</v>
      </c>
      <c r="R522" s="3">
        <v>1</v>
      </c>
      <c r="S522" s="3">
        <v>1</v>
      </c>
      <c r="T522" s="3">
        <v>0</v>
      </c>
      <c r="U522" t="s">
        <v>682</v>
      </c>
      <c r="V522" t="s">
        <v>1448</v>
      </c>
      <c r="W522" s="9">
        <f>(((ABS(G522-F522))/F522))</f>
        <v>0.43376769391021686</v>
      </c>
      <c r="X522" s="9">
        <f>IF(F522&lt;=80,0.07,IF(AND(F522&gt;80,F522&lt;=250),0.06,IF(AND(F522&gt;250,F522&gt;=500),0.04,IF(F522&gt;500,0.03,0))))</f>
        <v>0.04</v>
      </c>
      <c r="Y522" t="str">
        <f>IF(ABS(W522)&lt;=X522,"Dentro del rango","Supera el rango")</f>
        <v>Supera el rango</v>
      </c>
      <c r="Z522">
        <f>AVERAGE(K522,L522,M522,N522,O522,P522,Q522,R522,S522,T522)</f>
        <v>0.7</v>
      </c>
      <c r="AA522" t="str">
        <f>IF(Z522=1,"Aprobado","Ajustar")</f>
        <v>Ajustar</v>
      </c>
    </row>
    <row r="523" spans="1:27">
      <c r="A523">
        <v>522</v>
      </c>
      <c r="B523" s="1" t="s">
        <v>1828</v>
      </c>
      <c r="C523" s="1" t="s">
        <v>1626</v>
      </c>
      <c r="D523" s="1" t="s">
        <v>1829</v>
      </c>
      <c r="E523" s="3">
        <v>65</v>
      </c>
      <c r="F523" s="3" t="s">
        <v>1830</v>
      </c>
      <c r="G523">
        <v>65</v>
      </c>
      <c r="H523" s="9">
        <f>(((ABS(G523-E523))/E523))</f>
        <v>0</v>
      </c>
      <c r="I523" s="9">
        <f>IF(G523&lt;=80,0.07,IF(AND(G523&gt;80,G523&lt;=250),0.06,IF(AND(G523&gt;250,G523&gt;=500),0.04,IF(G523&gt;500,0.03,0))))</f>
        <v>7.0000000000000007E-2</v>
      </c>
      <c r="J523" t="str">
        <f>IF(ABS(H523)&lt;=I523,"Dentro del rango","Supera el rango")</f>
        <v>Dentro del rango</v>
      </c>
      <c r="K523" s="37">
        <v>1</v>
      </c>
      <c r="L523" s="37">
        <v>1</v>
      </c>
      <c r="M523" s="37">
        <v>1</v>
      </c>
      <c r="N523" s="37">
        <v>1</v>
      </c>
      <c r="O523" s="37">
        <v>0</v>
      </c>
      <c r="P523" s="37">
        <v>1</v>
      </c>
      <c r="Q523" s="3">
        <v>1</v>
      </c>
      <c r="R523" s="3">
        <v>1</v>
      </c>
      <c r="S523" s="3">
        <v>1</v>
      </c>
      <c r="T523" s="3">
        <v>0</v>
      </c>
      <c r="U523" t="s">
        <v>699</v>
      </c>
      <c r="V523" t="s">
        <v>1448</v>
      </c>
      <c r="W523" s="9">
        <f>(((ABS(G523-F523))/F523))</f>
        <v>8.2814305003809638E-2</v>
      </c>
      <c r="X523" s="9">
        <f>IF(F523&lt;=80,0.07,IF(AND(F523&gt;80,F523&lt;=250),0.06,IF(AND(F523&gt;250,F523&gt;=500),0.04,IF(F523&gt;500,0.03,0))))</f>
        <v>0.04</v>
      </c>
      <c r="Y523" t="str">
        <f>IF(ABS(W523)&lt;=X523,"Dentro del rango","Supera el rango")</f>
        <v>Supera el rango</v>
      </c>
      <c r="Z523">
        <f>AVERAGE(K523,L523,M523,N523,O523,P523,Q523,R523,S523,T523)</f>
        <v>0.8</v>
      </c>
      <c r="AA523" t="str">
        <f>IF(Z523=1,"Aprobado","Ajustar")</f>
        <v>Ajustar</v>
      </c>
    </row>
    <row r="524" spans="1:27">
      <c r="A524">
        <v>523</v>
      </c>
      <c r="B524" s="1" t="s">
        <v>1831</v>
      </c>
      <c r="C524" s="1" t="s">
        <v>1626</v>
      </c>
      <c r="D524" s="1" t="s">
        <v>1832</v>
      </c>
      <c r="E524" s="3">
        <v>35</v>
      </c>
      <c r="F524" s="3" t="s">
        <v>1833</v>
      </c>
      <c r="G524">
        <v>35</v>
      </c>
      <c r="H524" s="9">
        <f>(((ABS(G524-E524))/E524))</f>
        <v>0</v>
      </c>
      <c r="I524" s="9">
        <f>IF(G524&lt;=80,0.07,IF(AND(G524&gt;80,G524&lt;=250),0.06,IF(AND(G524&gt;250,G524&gt;=500),0.04,IF(G524&gt;500,0.03,0))))</f>
        <v>7.0000000000000007E-2</v>
      </c>
      <c r="J524" t="str">
        <f>IF(ABS(H524)&lt;=I524,"Dentro del rango","Supera el rango")</f>
        <v>Dentro del rango</v>
      </c>
      <c r="K524" s="37">
        <v>1</v>
      </c>
      <c r="L524" s="37">
        <v>1</v>
      </c>
      <c r="M524" s="37">
        <v>0</v>
      </c>
      <c r="N524" s="37">
        <v>1</v>
      </c>
      <c r="O524" s="37">
        <v>0</v>
      </c>
      <c r="P524" s="37">
        <v>1</v>
      </c>
      <c r="Q524" s="3">
        <v>1</v>
      </c>
      <c r="R524" s="3">
        <v>1</v>
      </c>
      <c r="S524" s="3">
        <v>1</v>
      </c>
      <c r="T524" s="3">
        <v>0</v>
      </c>
      <c r="U524" t="s">
        <v>682</v>
      </c>
      <c r="V524" t="s">
        <v>1448</v>
      </c>
      <c r="W524" s="9">
        <f>(((ABS(G524-F524))/F524))</f>
        <v>0.28120637885389677</v>
      </c>
      <c r="X524" s="9">
        <f>IF(F524&lt;=80,0.07,IF(AND(F524&gt;80,F524&lt;=250),0.06,IF(AND(F524&gt;250,F524&gt;=500),0.04,IF(F524&gt;500,0.03,0))))</f>
        <v>0.04</v>
      </c>
      <c r="Y524" t="str">
        <f>IF(ABS(W524)&lt;=X524,"Dentro del rango","Supera el rango")</f>
        <v>Supera el rango</v>
      </c>
      <c r="Z524">
        <f>AVERAGE(K524,L524,M524,N524,O524,P524,Q524,R524,S524,T524)</f>
        <v>0.7</v>
      </c>
      <c r="AA524" t="str">
        <f>IF(Z524=1,"Aprobado","Ajustar")</f>
        <v>Ajustar</v>
      </c>
    </row>
    <row r="525" spans="1:27">
      <c r="A525">
        <v>524</v>
      </c>
      <c r="B525" s="1" t="s">
        <v>1834</v>
      </c>
      <c r="C525" s="1" t="s">
        <v>1626</v>
      </c>
      <c r="D525" s="1" t="s">
        <v>1835</v>
      </c>
      <c r="E525" s="3">
        <v>37</v>
      </c>
      <c r="F525" s="3" t="s">
        <v>1836</v>
      </c>
      <c r="G525">
        <v>37</v>
      </c>
      <c r="H525" s="9">
        <f>(((ABS(G525-E525))/E525))</f>
        <v>0</v>
      </c>
      <c r="I525" s="9">
        <f>IF(G525&lt;=80,0.07,IF(AND(G525&gt;80,G525&lt;=250),0.06,IF(AND(G525&gt;250,G525&gt;=500),0.04,IF(G525&gt;500,0.03,0))))</f>
        <v>7.0000000000000007E-2</v>
      </c>
      <c r="J525" t="str">
        <f>IF(ABS(H525)&lt;=I525,"Dentro del rango","Supera el rango")</f>
        <v>Dentro del rango</v>
      </c>
      <c r="K525" s="37">
        <v>1</v>
      </c>
      <c r="L525" s="37">
        <v>1</v>
      </c>
      <c r="M525" s="37">
        <v>0</v>
      </c>
      <c r="N525" s="37">
        <v>1</v>
      </c>
      <c r="O525" s="37">
        <v>0</v>
      </c>
      <c r="P525" s="37">
        <v>1</v>
      </c>
      <c r="Q525" s="3">
        <v>1</v>
      </c>
      <c r="R525" s="3">
        <v>1</v>
      </c>
      <c r="S525" s="3">
        <v>1</v>
      </c>
      <c r="T525" s="3">
        <v>0</v>
      </c>
      <c r="U525" t="s">
        <v>682</v>
      </c>
      <c r="V525" t="s">
        <v>1448</v>
      </c>
      <c r="W525" s="9">
        <f>(((ABS(G525-F525))/F525))</f>
        <v>0.34178887942349673</v>
      </c>
      <c r="X525" s="9">
        <f>IF(F525&lt;=80,0.07,IF(AND(F525&gt;80,F525&lt;=250),0.06,IF(AND(F525&gt;250,F525&gt;=500),0.04,IF(F525&gt;500,0.03,0))))</f>
        <v>0.04</v>
      </c>
      <c r="Y525" t="str">
        <f>IF(ABS(W525)&lt;=X525,"Dentro del rango","Supera el rango")</f>
        <v>Supera el rango</v>
      </c>
      <c r="Z525">
        <f>AVERAGE(K525,L525,M525,N525,O525,P525,Q525,R525,S525,T525)</f>
        <v>0.7</v>
      </c>
      <c r="AA525" t="str">
        <f>IF(Z525=1,"Aprobado","Ajustar")</f>
        <v>Ajustar</v>
      </c>
    </row>
    <row r="526" spans="1:27">
      <c r="A526">
        <v>525</v>
      </c>
      <c r="B526" s="1" t="s">
        <v>1837</v>
      </c>
      <c r="C526" s="1" t="s">
        <v>1626</v>
      </c>
      <c r="D526" s="1" t="s">
        <v>1838</v>
      </c>
      <c r="E526" s="3">
        <v>51</v>
      </c>
      <c r="F526" s="3" t="s">
        <v>1839</v>
      </c>
      <c r="G526">
        <v>51</v>
      </c>
      <c r="H526" s="9">
        <f>(((ABS(G526-E526))/E526))</f>
        <v>0</v>
      </c>
      <c r="I526" s="9">
        <f>IF(G526&lt;=80,0.07,IF(AND(G526&gt;80,G526&lt;=250),0.06,IF(AND(G526&gt;250,G526&gt;=500),0.04,IF(G526&gt;500,0.03,0))))</f>
        <v>7.0000000000000007E-2</v>
      </c>
      <c r="J526" t="str">
        <f>IF(ABS(H526)&lt;=I526,"Dentro del rango","Supera el rango")</f>
        <v>Dentro del rango</v>
      </c>
      <c r="K526" s="37">
        <v>1</v>
      </c>
      <c r="L526" s="37">
        <v>1</v>
      </c>
      <c r="M526" s="37">
        <v>1</v>
      </c>
      <c r="N526" s="37">
        <v>1</v>
      </c>
      <c r="O526" s="37">
        <v>0</v>
      </c>
      <c r="P526" s="37">
        <v>1</v>
      </c>
      <c r="Q526" s="3">
        <v>1</v>
      </c>
      <c r="R526" s="3">
        <v>1</v>
      </c>
      <c r="S526" s="3">
        <v>1</v>
      </c>
      <c r="T526" s="3">
        <v>0</v>
      </c>
      <c r="U526" t="s">
        <v>699</v>
      </c>
      <c r="V526" t="s">
        <v>1448</v>
      </c>
      <c r="W526" s="9">
        <f>(((ABS(G526-F526))/F526))</f>
        <v>1.5937500238590273E-3</v>
      </c>
      <c r="X526" s="9">
        <f>IF(F526&lt;=80,0.07,IF(AND(F526&gt;80,F526&lt;=250),0.06,IF(AND(F526&gt;250,F526&gt;=500),0.04,IF(F526&gt;500,0.03,0))))</f>
        <v>0.04</v>
      </c>
      <c r="Y526" t="str">
        <f>IF(ABS(W526)&lt;=X526,"Dentro del rango","Supera el rango")</f>
        <v>Dentro del rango</v>
      </c>
      <c r="Z526">
        <f>AVERAGE(K526,L526,M526,N526,O526,P526,Q526,R526,S526,T526)</f>
        <v>0.8</v>
      </c>
      <c r="AA526" t="str">
        <f>IF(Z526=1,"Aprobado","Ajustar")</f>
        <v>Ajustar</v>
      </c>
    </row>
    <row r="527" spans="1:27">
      <c r="A527">
        <v>526</v>
      </c>
      <c r="B527" s="1" t="s">
        <v>1840</v>
      </c>
      <c r="C527" s="1" t="s">
        <v>1626</v>
      </c>
      <c r="D527" s="1" t="s">
        <v>1841</v>
      </c>
      <c r="E527" s="3">
        <v>40</v>
      </c>
      <c r="F527" s="3" t="s">
        <v>1842</v>
      </c>
      <c r="G527">
        <v>40</v>
      </c>
      <c r="H527" s="9">
        <f>(((ABS(G527-E527))/E527))</f>
        <v>0</v>
      </c>
      <c r="I527" s="9">
        <f>IF(G527&lt;=80,0.07,IF(AND(G527&gt;80,G527&lt;=250),0.06,IF(AND(G527&gt;250,G527&gt;=500),0.04,IF(G527&gt;500,0.03,0))))</f>
        <v>7.0000000000000007E-2</v>
      </c>
      <c r="J527" t="str">
        <f>IF(ABS(H527)&lt;=I527,"Dentro del rango","Supera el rango")</f>
        <v>Dentro del rango</v>
      </c>
      <c r="K527" s="37">
        <v>1</v>
      </c>
      <c r="L527" s="37">
        <v>1</v>
      </c>
      <c r="M527" s="37">
        <v>1</v>
      </c>
      <c r="N527" s="37">
        <v>1</v>
      </c>
      <c r="O527" s="37">
        <v>0</v>
      </c>
      <c r="P527" s="37">
        <v>1</v>
      </c>
      <c r="Q527" s="3">
        <v>1</v>
      </c>
      <c r="R527" s="3">
        <v>1</v>
      </c>
      <c r="S527" s="3">
        <v>1</v>
      </c>
      <c r="T527" s="3">
        <v>0</v>
      </c>
      <c r="U527" t="s">
        <v>699</v>
      </c>
      <c r="V527" t="s">
        <v>1448</v>
      </c>
      <c r="W527" s="9">
        <f>(((ABS(G527-F527))/F527))</f>
        <v>7.5625630860110104E-3</v>
      </c>
      <c r="X527" s="9">
        <f>IF(F527&lt;=80,0.07,IF(AND(F527&gt;80,F527&lt;=250),0.06,IF(AND(F527&gt;250,F527&gt;=500),0.04,IF(F527&gt;500,0.03,0))))</f>
        <v>0.04</v>
      </c>
      <c r="Y527" t="str">
        <f>IF(ABS(W527)&lt;=X527,"Dentro del rango","Supera el rango")</f>
        <v>Dentro del rango</v>
      </c>
      <c r="Z527">
        <f>AVERAGE(K527,L527,M527,N527,O527,P527,Q527,R527,S527,T527)</f>
        <v>0.8</v>
      </c>
      <c r="AA527" t="str">
        <f>IF(Z527=1,"Aprobado","Ajustar")</f>
        <v>Ajustar</v>
      </c>
    </row>
    <row r="528" spans="1:27">
      <c r="A528">
        <v>527</v>
      </c>
      <c r="B528" s="1" t="s">
        <v>1843</v>
      </c>
      <c r="C528" s="1" t="s">
        <v>1626</v>
      </c>
      <c r="D528" s="1" t="s">
        <v>1844</v>
      </c>
      <c r="E528" s="3">
        <v>38</v>
      </c>
      <c r="F528" s="3" t="s">
        <v>1845</v>
      </c>
      <c r="G528">
        <v>38.130000000000003</v>
      </c>
      <c r="H528" s="9">
        <f>(((ABS(G528-E528))/E528))</f>
        <v>3.4210526315790147E-3</v>
      </c>
      <c r="I528" s="9">
        <f>IF(G528&lt;=80,0.07,IF(AND(G528&gt;80,G528&lt;=250),0.06,IF(AND(G528&gt;250,G528&gt;=500),0.04,IF(G528&gt;500,0.03,0))))</f>
        <v>7.0000000000000007E-2</v>
      </c>
      <c r="J528" t="str">
        <f>IF(ABS(H528)&lt;=I528,"Dentro del rango","Supera el rango")</f>
        <v>Dentro del rango</v>
      </c>
      <c r="K528" s="37">
        <v>1</v>
      </c>
      <c r="L528" s="37">
        <v>1</v>
      </c>
      <c r="M528" s="37">
        <v>1</v>
      </c>
      <c r="N528" s="37">
        <v>1</v>
      </c>
      <c r="O528" s="37">
        <v>0</v>
      </c>
      <c r="P528" s="37">
        <v>1</v>
      </c>
      <c r="Q528" s="3">
        <v>1</v>
      </c>
      <c r="R528" s="3">
        <v>1</v>
      </c>
      <c r="S528" s="3">
        <v>1</v>
      </c>
      <c r="T528" s="3">
        <v>0</v>
      </c>
      <c r="U528" t="s">
        <v>699</v>
      </c>
      <c r="V528" t="s">
        <v>1448</v>
      </c>
      <c r="W528" s="9">
        <f>(((ABS(G528-F528))/F528))</f>
        <v>1.7597382432556185E-5</v>
      </c>
      <c r="X528" s="9">
        <f>IF(F528&lt;=80,0.07,IF(AND(F528&gt;80,F528&lt;=250),0.06,IF(AND(F528&gt;250,F528&gt;=500),0.04,IF(F528&gt;500,0.03,0))))</f>
        <v>0.04</v>
      </c>
      <c r="Y528" t="str">
        <f>IF(ABS(W528)&lt;=X528,"Dentro del rango","Supera el rango")</f>
        <v>Dentro del rango</v>
      </c>
      <c r="Z528">
        <f>AVERAGE(K528,L528,M528,N528,O528,P528,Q528,R528,S528,T528)</f>
        <v>0.8</v>
      </c>
      <c r="AA528" t="str">
        <f>IF(Z528=1,"Aprobado","Ajustar")</f>
        <v>Ajustar</v>
      </c>
    </row>
    <row r="529" spans="1:27">
      <c r="A529">
        <v>528</v>
      </c>
      <c r="B529" s="1" t="s">
        <v>1846</v>
      </c>
      <c r="C529" s="1" t="s">
        <v>1626</v>
      </c>
      <c r="D529" s="1" t="s">
        <v>1847</v>
      </c>
      <c r="E529" s="3">
        <v>27</v>
      </c>
      <c r="F529" s="3" t="s">
        <v>1848</v>
      </c>
      <c r="G529">
        <v>27</v>
      </c>
      <c r="H529" s="9">
        <f>(((ABS(G529-E529))/E529))</f>
        <v>0</v>
      </c>
      <c r="I529" s="9">
        <f>IF(G529&lt;=80,0.07,IF(AND(G529&gt;80,G529&lt;=250),0.06,IF(AND(G529&gt;250,G529&gt;=500),0.04,IF(G529&gt;500,0.03,0))))</f>
        <v>7.0000000000000007E-2</v>
      </c>
      <c r="J529" t="str">
        <f>IF(ABS(H529)&lt;=I529,"Dentro del rango","Supera el rango")</f>
        <v>Dentro del rango</v>
      </c>
      <c r="K529" s="37">
        <v>1</v>
      </c>
      <c r="L529" s="37">
        <v>1</v>
      </c>
      <c r="M529" s="37">
        <v>1</v>
      </c>
      <c r="N529" s="37">
        <v>1</v>
      </c>
      <c r="O529" s="37">
        <v>0</v>
      </c>
      <c r="P529" s="37">
        <v>1</v>
      </c>
      <c r="Q529" s="3">
        <v>1</v>
      </c>
      <c r="R529" s="3">
        <v>1</v>
      </c>
      <c r="S529" s="3">
        <v>1</v>
      </c>
      <c r="T529" s="3">
        <v>0</v>
      </c>
      <c r="U529" t="s">
        <v>699</v>
      </c>
      <c r="V529" t="s">
        <v>1448</v>
      </c>
      <c r="W529" s="9">
        <f>(((ABS(G529-F529))/F529))</f>
        <v>7.3066667920203493E-3</v>
      </c>
      <c r="X529" s="9">
        <f>IF(F529&lt;=80,0.07,IF(AND(F529&gt;80,F529&lt;=250),0.06,IF(AND(F529&gt;250,F529&gt;=500),0.04,IF(F529&gt;500,0.03,0))))</f>
        <v>0.04</v>
      </c>
      <c r="Y529" t="str">
        <f>IF(ABS(W529)&lt;=X529,"Dentro del rango","Supera el rango")</f>
        <v>Dentro del rango</v>
      </c>
      <c r="Z529">
        <f>AVERAGE(K529,L529,M529,N529,O529,P529,Q529,R529,S529,T529)</f>
        <v>0.8</v>
      </c>
      <c r="AA529" t="str">
        <f>IF(Z529=1,"Aprobado","Ajustar")</f>
        <v>Ajustar</v>
      </c>
    </row>
    <row r="530" spans="1:27">
      <c r="A530">
        <v>529</v>
      </c>
      <c r="B530" s="1" t="s">
        <v>1849</v>
      </c>
      <c r="C530" s="1" t="s">
        <v>1626</v>
      </c>
      <c r="D530" s="1" t="s">
        <v>1850</v>
      </c>
      <c r="E530" s="3">
        <v>45</v>
      </c>
      <c r="F530" s="3" t="s">
        <v>1851</v>
      </c>
      <c r="G530">
        <v>45</v>
      </c>
      <c r="H530" s="9">
        <f>(((ABS(G530-E530))/E530))</f>
        <v>0</v>
      </c>
      <c r="I530" s="9">
        <f>IF(G530&lt;=80,0.07,IF(AND(G530&gt;80,G530&lt;=250),0.06,IF(AND(G530&gt;250,G530&gt;=500),0.04,IF(G530&gt;500,0.03,0))))</f>
        <v>7.0000000000000007E-2</v>
      </c>
      <c r="J530" t="str">
        <f>IF(ABS(H530)&lt;=I530,"Dentro del rango","Supera el rango")</f>
        <v>Dentro del rango</v>
      </c>
      <c r="K530" s="37">
        <v>1</v>
      </c>
      <c r="L530" s="37">
        <v>1</v>
      </c>
      <c r="M530" s="37">
        <v>0</v>
      </c>
      <c r="N530" s="37">
        <v>1</v>
      </c>
      <c r="O530" s="37">
        <v>0</v>
      </c>
      <c r="P530" s="37">
        <v>1</v>
      </c>
      <c r="Q530" s="3">
        <v>1</v>
      </c>
      <c r="R530" s="3">
        <v>1</v>
      </c>
      <c r="S530" s="3">
        <v>1</v>
      </c>
      <c r="T530" s="3">
        <v>0</v>
      </c>
      <c r="U530" t="s">
        <v>682</v>
      </c>
      <c r="V530" t="s">
        <v>1448</v>
      </c>
      <c r="W530" s="9">
        <f>(((ABS(G530-F530))/F530))</f>
        <v>0.18606578289830206</v>
      </c>
      <c r="X530" s="9">
        <f>IF(F530&lt;=80,0.07,IF(AND(F530&gt;80,F530&lt;=250),0.06,IF(AND(F530&gt;250,F530&gt;=500),0.04,IF(F530&gt;500,0.03,0))))</f>
        <v>0.04</v>
      </c>
      <c r="Y530" t="str">
        <f>IF(ABS(W530)&lt;=X530,"Dentro del rango","Supera el rango")</f>
        <v>Supera el rango</v>
      </c>
      <c r="Z530">
        <f>AVERAGE(K530,L530,M530,N530,O530,P530,Q530,R530,S530,T530)</f>
        <v>0.7</v>
      </c>
      <c r="AA530" t="str">
        <f>IF(Z530=1,"Aprobado","Ajustar")</f>
        <v>Ajustar</v>
      </c>
    </row>
    <row r="531" spans="1:27">
      <c r="A531">
        <v>530</v>
      </c>
      <c r="B531" s="1" t="s">
        <v>1852</v>
      </c>
      <c r="C531" s="1" t="s">
        <v>1626</v>
      </c>
      <c r="D531" s="1" t="s">
        <v>1853</v>
      </c>
      <c r="E531" s="3">
        <v>29</v>
      </c>
      <c r="F531" s="3" t="s">
        <v>1854</v>
      </c>
      <c r="G531">
        <v>29</v>
      </c>
      <c r="H531" s="9">
        <f>(((ABS(G531-E531))/E531))</f>
        <v>0</v>
      </c>
      <c r="I531" s="9">
        <f>IF(G531&lt;=80,0.07,IF(AND(G531&gt;80,G531&lt;=250),0.06,IF(AND(G531&gt;250,G531&gt;=500),0.04,IF(G531&gt;500,0.03,0))))</f>
        <v>7.0000000000000007E-2</v>
      </c>
      <c r="J531" t="str">
        <f>IF(ABS(H531)&lt;=I531,"Dentro del rango","Supera el rango")</f>
        <v>Dentro del rango</v>
      </c>
      <c r="K531" s="37">
        <v>1</v>
      </c>
      <c r="L531" s="37">
        <v>1</v>
      </c>
      <c r="M531" s="37">
        <v>1</v>
      </c>
      <c r="N531" s="37">
        <v>1</v>
      </c>
      <c r="O531" s="37">
        <v>0</v>
      </c>
      <c r="P531" s="37">
        <v>1</v>
      </c>
      <c r="Q531" s="3">
        <v>1</v>
      </c>
      <c r="R531" s="3">
        <v>1</v>
      </c>
      <c r="S531" s="3">
        <v>1</v>
      </c>
      <c r="T531" s="3">
        <v>0</v>
      </c>
      <c r="U531" t="s">
        <v>699</v>
      </c>
      <c r="V531" t="s">
        <v>1448</v>
      </c>
      <c r="W531" s="9">
        <f>(((ABS(G531-F531))/F531))</f>
        <v>1.5618140747093626E-2</v>
      </c>
      <c r="X531" s="9">
        <f>IF(F531&lt;=80,0.07,IF(AND(F531&gt;80,F531&lt;=250),0.06,IF(AND(F531&gt;250,F531&gt;=500),0.04,IF(F531&gt;500,0.03,0))))</f>
        <v>0.04</v>
      </c>
      <c r="Y531" t="str">
        <f>IF(ABS(W531)&lt;=X531,"Dentro del rango","Supera el rango")</f>
        <v>Dentro del rango</v>
      </c>
      <c r="Z531">
        <f>AVERAGE(K531,L531,M531,N531,O531,P531,Q531,R531,S531,T531)</f>
        <v>0.8</v>
      </c>
      <c r="AA531" t="str">
        <f>IF(Z531=1,"Aprobado","Ajustar")</f>
        <v>Ajustar</v>
      </c>
    </row>
    <row r="532" spans="1:27">
      <c r="A532">
        <v>531</v>
      </c>
      <c r="B532" s="1" t="s">
        <v>1855</v>
      </c>
      <c r="C532" s="1" t="s">
        <v>1626</v>
      </c>
      <c r="D532" s="1" t="s">
        <v>1856</v>
      </c>
      <c r="E532" s="3">
        <v>61</v>
      </c>
      <c r="F532" s="3" t="s">
        <v>1857</v>
      </c>
      <c r="G532">
        <v>60.68</v>
      </c>
      <c r="H532" s="9">
        <f>(((ABS(G532-E532))/E532))</f>
        <v>5.2459016393442666E-3</v>
      </c>
      <c r="I532" s="9">
        <f>IF(G532&lt;=80,0.07,IF(AND(G532&gt;80,G532&lt;=250),0.06,IF(AND(G532&gt;250,G532&gt;=500),0.04,IF(G532&gt;500,0.03,0))))</f>
        <v>7.0000000000000007E-2</v>
      </c>
      <c r="J532" t="str">
        <f>IF(ABS(H532)&lt;=I532,"Dentro del rango","Supera el rango")</f>
        <v>Dentro del rango</v>
      </c>
      <c r="K532" s="37">
        <v>1</v>
      </c>
      <c r="L532" s="37">
        <v>1</v>
      </c>
      <c r="M532" s="37">
        <v>1</v>
      </c>
      <c r="N532" s="37">
        <v>1</v>
      </c>
      <c r="O532" s="37">
        <v>0</v>
      </c>
      <c r="P532" s="37">
        <v>1</v>
      </c>
      <c r="Q532" s="3">
        <v>1</v>
      </c>
      <c r="R532" s="3">
        <v>1</v>
      </c>
      <c r="S532" s="3">
        <v>1</v>
      </c>
      <c r="T532" s="3">
        <v>0</v>
      </c>
      <c r="U532" t="s">
        <v>699</v>
      </c>
      <c r="V532" t="s">
        <v>1448</v>
      </c>
      <c r="W532" s="9">
        <f>(((ABS(G532-F532))/F532))</f>
        <v>5.1568249127435557E-5</v>
      </c>
      <c r="X532" s="9">
        <f>IF(F532&lt;=80,0.07,IF(AND(F532&gt;80,F532&lt;=250),0.06,IF(AND(F532&gt;250,F532&gt;=500),0.04,IF(F532&gt;500,0.03,0))))</f>
        <v>0.04</v>
      </c>
      <c r="Y532" t="str">
        <f>IF(ABS(W532)&lt;=X532,"Dentro del rango","Supera el rango")</f>
        <v>Dentro del rango</v>
      </c>
      <c r="Z532">
        <f>AVERAGE(K532,L532,M532,N532,O532,P532,Q532,R532,S532,T532)</f>
        <v>0.8</v>
      </c>
      <c r="AA532" t="str">
        <f>IF(Z532=1,"Aprobado","Ajustar")</f>
        <v>Ajustar</v>
      </c>
    </row>
    <row r="533" spans="1:27">
      <c r="A533">
        <v>532</v>
      </c>
      <c r="B533" s="1" t="s">
        <v>1858</v>
      </c>
      <c r="C533" s="1" t="s">
        <v>1626</v>
      </c>
      <c r="D533" s="1" t="s">
        <v>1859</v>
      </c>
      <c r="E533" s="3">
        <v>56</v>
      </c>
      <c r="F533" s="3" t="s">
        <v>1860</v>
      </c>
      <c r="G533">
        <v>55.59</v>
      </c>
      <c r="H533" s="9">
        <f>(((ABS(G533-E533))/E533))</f>
        <v>7.3214285714285109E-3</v>
      </c>
      <c r="I533" s="9">
        <f>IF(G533&lt;=80,0.07,IF(AND(G533&gt;80,G533&lt;=250),0.06,IF(AND(G533&gt;250,G533&gt;=500),0.04,IF(G533&gt;500,0.03,0))))</f>
        <v>7.0000000000000007E-2</v>
      </c>
      <c r="J533" t="str">
        <f>IF(ABS(H533)&lt;=I533,"Dentro del rango","Supera el rango")</f>
        <v>Dentro del rango</v>
      </c>
      <c r="K533" s="37">
        <v>1</v>
      </c>
      <c r="L533" s="37">
        <v>1</v>
      </c>
      <c r="M533" s="37">
        <v>1</v>
      </c>
      <c r="N533" s="37">
        <v>1</v>
      </c>
      <c r="O533" s="37">
        <v>0</v>
      </c>
      <c r="P533" s="37">
        <v>1</v>
      </c>
      <c r="Q533" s="3">
        <v>1</v>
      </c>
      <c r="R533" s="3">
        <v>1</v>
      </c>
      <c r="S533" s="3">
        <v>1</v>
      </c>
      <c r="T533" s="3">
        <v>0</v>
      </c>
      <c r="U533" t="s">
        <v>699</v>
      </c>
      <c r="V533" t="s">
        <v>1448</v>
      </c>
      <c r="W533" s="9">
        <f>(((ABS(G533-F533))/F533))</f>
        <v>4.7061038166560999E-5</v>
      </c>
      <c r="X533" s="9">
        <f>IF(F533&lt;=80,0.07,IF(AND(F533&gt;80,F533&lt;=250),0.06,IF(AND(F533&gt;250,F533&gt;=500),0.04,IF(F533&gt;500,0.03,0))))</f>
        <v>0.04</v>
      </c>
      <c r="Y533" t="str">
        <f>IF(ABS(W533)&lt;=X533,"Dentro del rango","Supera el rango")</f>
        <v>Dentro del rango</v>
      </c>
      <c r="Z533">
        <f>AVERAGE(K533,L533,M533,N533,O533,P533,Q533,R533,S533,T533)</f>
        <v>0.8</v>
      </c>
      <c r="AA533" t="str">
        <f>IF(Z533=1,"Aprobado","Ajustar")</f>
        <v>Ajustar</v>
      </c>
    </row>
    <row r="534" spans="1:27">
      <c r="A534">
        <v>533</v>
      </c>
      <c r="B534" s="1" t="s">
        <v>1861</v>
      </c>
      <c r="C534" s="1" t="s">
        <v>1626</v>
      </c>
      <c r="D534" s="1" t="s">
        <v>1862</v>
      </c>
      <c r="E534" s="3">
        <v>43</v>
      </c>
      <c r="F534" s="3" t="s">
        <v>1863</v>
      </c>
      <c r="G534">
        <v>43</v>
      </c>
      <c r="H534" s="9">
        <f>(((ABS(G534-E534))/E534))</f>
        <v>0</v>
      </c>
      <c r="I534" s="9">
        <f>IF(G534&lt;=80,0.07,IF(AND(G534&gt;80,G534&lt;=250),0.06,IF(AND(G534&gt;250,G534&gt;=500),0.04,IF(G534&gt;500,0.03,0))))</f>
        <v>7.0000000000000007E-2</v>
      </c>
      <c r="J534" t="str">
        <f>IF(ABS(H534)&lt;=I534,"Dentro del rango","Supera el rango")</f>
        <v>Dentro del rango</v>
      </c>
      <c r="K534" s="37">
        <v>1</v>
      </c>
      <c r="L534" s="37">
        <v>1</v>
      </c>
      <c r="M534" s="37">
        <v>0</v>
      </c>
      <c r="N534" s="37">
        <v>1</v>
      </c>
      <c r="O534" s="37">
        <v>0</v>
      </c>
      <c r="P534" s="37">
        <v>1</v>
      </c>
      <c r="Q534" s="3">
        <v>1</v>
      </c>
      <c r="R534" s="3">
        <v>1</v>
      </c>
      <c r="S534" s="3">
        <v>1</v>
      </c>
      <c r="T534" s="3">
        <v>0</v>
      </c>
      <c r="U534" t="s">
        <v>682</v>
      </c>
      <c r="V534" t="s">
        <v>1448</v>
      </c>
      <c r="W534" s="9">
        <f>(((ABS(G534-F534))/F534))</f>
        <v>0.1474257423417604</v>
      </c>
      <c r="X534" s="9">
        <f>IF(F534&lt;=80,0.07,IF(AND(F534&gt;80,F534&lt;=250),0.06,IF(AND(F534&gt;250,F534&gt;=500),0.04,IF(F534&gt;500,0.03,0))))</f>
        <v>0.04</v>
      </c>
      <c r="Y534" t="str">
        <f>IF(ABS(W534)&lt;=X534,"Dentro del rango","Supera el rango")</f>
        <v>Supera el rango</v>
      </c>
      <c r="Z534">
        <f>AVERAGE(K534,L534,M534,N534,O534,P534,Q534,R534,S534,T534)</f>
        <v>0.7</v>
      </c>
      <c r="AA534" t="str">
        <f>IF(Z534=1,"Aprobado","Ajustar")</f>
        <v>Ajustar</v>
      </c>
    </row>
    <row r="535" spans="1:27">
      <c r="A535">
        <v>534</v>
      </c>
      <c r="B535" s="1" t="s">
        <v>1864</v>
      </c>
      <c r="C535" s="1" t="s">
        <v>1626</v>
      </c>
      <c r="D535" s="1" t="s">
        <v>1865</v>
      </c>
      <c r="E535" s="3">
        <v>13</v>
      </c>
      <c r="F535" s="3" t="s">
        <v>1866</v>
      </c>
      <c r="G535">
        <v>13</v>
      </c>
      <c r="H535" s="9">
        <f>(((ABS(G535-E535))/E535))</f>
        <v>0</v>
      </c>
      <c r="I535" s="9">
        <f>IF(G535&lt;=80,0.07,IF(AND(G535&gt;80,G535&lt;=250),0.06,IF(AND(G535&gt;250,G535&gt;=500),0.04,IF(G535&gt;500,0.03,0))))</f>
        <v>7.0000000000000007E-2</v>
      </c>
      <c r="J535" t="str">
        <f>IF(ABS(H535)&lt;=I535,"Dentro del rango","Supera el rango")</f>
        <v>Dentro del rango</v>
      </c>
      <c r="K535" s="37">
        <v>1</v>
      </c>
      <c r="L535" s="37">
        <v>1</v>
      </c>
      <c r="M535" s="37">
        <v>1</v>
      </c>
      <c r="N535" s="37">
        <v>1</v>
      </c>
      <c r="O535" s="37">
        <v>0</v>
      </c>
      <c r="P535" s="37">
        <v>1</v>
      </c>
      <c r="Q535" s="3">
        <v>1</v>
      </c>
      <c r="R535" s="3">
        <v>1</v>
      </c>
      <c r="S535" s="3">
        <v>1</v>
      </c>
      <c r="T535" s="3">
        <v>0</v>
      </c>
      <c r="U535" t="s">
        <v>699</v>
      </c>
      <c r="V535" t="s">
        <v>1448</v>
      </c>
      <c r="W535" s="9">
        <f>(((ABS(G535-F535))/F535))</f>
        <v>7.0820332614405981E-3</v>
      </c>
      <c r="X535" s="9">
        <f>IF(F535&lt;=80,0.07,IF(AND(F535&gt;80,F535&lt;=250),0.06,IF(AND(F535&gt;250,F535&gt;=500),0.04,IF(F535&gt;500,0.03,0))))</f>
        <v>0.04</v>
      </c>
      <c r="Y535" t="str">
        <f>IF(ABS(W535)&lt;=X535,"Dentro del rango","Supera el rango")</f>
        <v>Dentro del rango</v>
      </c>
      <c r="Z535">
        <f>AVERAGE(K535,L535,M535,N535,O535,P535,Q535,R535,S535,T535)</f>
        <v>0.8</v>
      </c>
      <c r="AA535" t="str">
        <f>IF(Z535=1,"Aprobado","Ajustar")</f>
        <v>Ajustar</v>
      </c>
    </row>
    <row r="536" spans="1:27">
      <c r="A536">
        <v>535</v>
      </c>
      <c r="B536" s="1" t="s">
        <v>1867</v>
      </c>
      <c r="C536" s="1" t="s">
        <v>1626</v>
      </c>
      <c r="D536" s="1" t="s">
        <v>1868</v>
      </c>
      <c r="E536" s="3">
        <v>38</v>
      </c>
      <c r="F536" s="3" t="s">
        <v>1869</v>
      </c>
      <c r="G536">
        <v>38</v>
      </c>
      <c r="H536" s="9">
        <f>(((ABS(G536-E536))/E536))</f>
        <v>0</v>
      </c>
      <c r="I536" s="9">
        <f>IF(G536&lt;=80,0.07,IF(AND(G536&gt;80,G536&lt;=250),0.06,IF(AND(G536&gt;250,G536&gt;=500),0.04,IF(G536&gt;500,0.03,0))))</f>
        <v>7.0000000000000007E-2</v>
      </c>
      <c r="J536" t="str">
        <f>IF(ABS(H536)&lt;=I536,"Dentro del rango","Supera el rango")</f>
        <v>Dentro del rango</v>
      </c>
      <c r="K536" s="37">
        <v>1</v>
      </c>
      <c r="L536" s="37">
        <v>1</v>
      </c>
      <c r="M536" s="37">
        <v>1</v>
      </c>
      <c r="N536" s="37">
        <v>1</v>
      </c>
      <c r="O536" s="37">
        <v>0</v>
      </c>
      <c r="P536" s="37">
        <v>1</v>
      </c>
      <c r="Q536" s="3">
        <v>1</v>
      </c>
      <c r="R536" s="3">
        <v>1</v>
      </c>
      <c r="S536" s="3">
        <v>1</v>
      </c>
      <c r="T536" s="3">
        <v>0</v>
      </c>
      <c r="U536" t="s">
        <v>699</v>
      </c>
      <c r="V536" t="s">
        <v>1448</v>
      </c>
      <c r="W536" s="9">
        <f>(((ABS(G536-F536))/F536))</f>
        <v>8.5441870817335494E-2</v>
      </c>
      <c r="X536" s="9">
        <f>IF(F536&lt;=80,0.07,IF(AND(F536&gt;80,F536&lt;=250),0.06,IF(AND(F536&gt;250,F536&gt;=500),0.04,IF(F536&gt;500,0.03,0))))</f>
        <v>0.04</v>
      </c>
      <c r="Y536" t="str">
        <f>IF(ABS(W536)&lt;=X536,"Dentro del rango","Supera el rango")</f>
        <v>Supera el rango</v>
      </c>
      <c r="Z536">
        <f>AVERAGE(K536,L536,M536,N536,O536,P536,Q536,R536,S536,T536)</f>
        <v>0.8</v>
      </c>
      <c r="AA536" t="str">
        <f>IF(Z536=1,"Aprobado","Ajustar")</f>
        <v>Ajustar</v>
      </c>
    </row>
    <row r="537" spans="1:27">
      <c r="A537">
        <v>536</v>
      </c>
      <c r="B537" s="1" t="s">
        <v>1870</v>
      </c>
      <c r="C537" s="1" t="s">
        <v>1626</v>
      </c>
      <c r="D537" s="1" t="s">
        <v>1871</v>
      </c>
      <c r="E537" s="3">
        <v>60</v>
      </c>
      <c r="F537" s="3" t="s">
        <v>1872</v>
      </c>
      <c r="G537">
        <v>59.81</v>
      </c>
      <c r="H537" s="9">
        <f>(((ABS(G537-E537))/E537))</f>
        <v>3.1666666666666289E-3</v>
      </c>
      <c r="I537" s="9">
        <f>IF(G537&lt;=80,0.07,IF(AND(G537&gt;80,G537&lt;=250),0.06,IF(AND(G537&gt;250,G537&gt;=500),0.04,IF(G537&gt;500,0.03,0))))</f>
        <v>7.0000000000000007E-2</v>
      </c>
      <c r="J537" t="str">
        <f>IF(ABS(H537)&lt;=I537,"Dentro del rango","Supera el rango")</f>
        <v>Dentro del rango</v>
      </c>
      <c r="K537" s="37">
        <v>1</v>
      </c>
      <c r="L537" s="37">
        <v>1</v>
      </c>
      <c r="M537" s="37">
        <v>1</v>
      </c>
      <c r="N537" s="37">
        <v>1</v>
      </c>
      <c r="O537" s="37">
        <v>0</v>
      </c>
      <c r="P537" s="37">
        <v>1</v>
      </c>
      <c r="Q537" s="3">
        <v>1</v>
      </c>
      <c r="R537" s="3">
        <v>1</v>
      </c>
      <c r="S537" s="3">
        <v>1</v>
      </c>
      <c r="T537" s="3">
        <v>0</v>
      </c>
      <c r="U537" t="s">
        <v>699</v>
      </c>
      <c r="V537" t="s">
        <v>1448</v>
      </c>
      <c r="W537" s="9">
        <f>(((ABS(G537-F537))/F537))</f>
        <v>8.1380974439173906E-5</v>
      </c>
      <c r="X537" s="9">
        <f>IF(F537&lt;=80,0.07,IF(AND(F537&gt;80,F537&lt;=250),0.06,IF(AND(F537&gt;250,F537&gt;=500),0.04,IF(F537&gt;500,0.03,0))))</f>
        <v>0.04</v>
      </c>
      <c r="Y537" t="str">
        <f>IF(ABS(W537)&lt;=X537,"Dentro del rango","Supera el rango")</f>
        <v>Dentro del rango</v>
      </c>
      <c r="Z537">
        <f>AVERAGE(K537,L537,M537,N537,O537,P537,Q537,R537,S537,T537)</f>
        <v>0.8</v>
      </c>
      <c r="AA537" t="str">
        <f>IF(Z537=1,"Aprobado","Ajustar")</f>
        <v>Ajustar</v>
      </c>
    </row>
    <row r="538" spans="1:27">
      <c r="A538">
        <v>537</v>
      </c>
      <c r="B538" s="1" t="s">
        <v>1873</v>
      </c>
      <c r="C538" s="1" t="s">
        <v>1626</v>
      </c>
      <c r="D538" s="1" t="s">
        <v>1874</v>
      </c>
      <c r="E538" s="3">
        <v>46</v>
      </c>
      <c r="F538" s="3" t="s">
        <v>1875</v>
      </c>
      <c r="G538">
        <v>46</v>
      </c>
      <c r="H538" s="9">
        <f>(((ABS(G538-E538))/E538))</f>
        <v>0</v>
      </c>
      <c r="I538" s="9">
        <f>IF(G538&lt;=80,0.07,IF(AND(G538&gt;80,G538&lt;=250),0.06,IF(AND(G538&gt;250,G538&gt;=500),0.04,IF(G538&gt;500,0.03,0))))</f>
        <v>7.0000000000000007E-2</v>
      </c>
      <c r="J538" t="str">
        <f>IF(ABS(H538)&lt;=I538,"Dentro del rango","Supera el rango")</f>
        <v>Dentro del rango</v>
      </c>
      <c r="K538" s="37">
        <v>1</v>
      </c>
      <c r="L538" s="37">
        <v>1</v>
      </c>
      <c r="M538" s="37">
        <v>0</v>
      </c>
      <c r="N538" s="37">
        <v>1</v>
      </c>
      <c r="O538" s="37">
        <v>0</v>
      </c>
      <c r="P538" s="37">
        <v>1</v>
      </c>
      <c r="Q538" s="3">
        <v>1</v>
      </c>
      <c r="R538" s="3">
        <v>1</v>
      </c>
      <c r="S538" s="3">
        <v>1</v>
      </c>
      <c r="T538" s="3">
        <v>0</v>
      </c>
      <c r="U538" t="s">
        <v>682</v>
      </c>
      <c r="V538" t="s">
        <v>1448</v>
      </c>
      <c r="W538" s="9">
        <f>(((ABS(G538-F538))/F538))</f>
        <v>0.10430284401194186</v>
      </c>
      <c r="X538" s="9">
        <f>IF(F538&lt;=80,0.07,IF(AND(F538&gt;80,F538&lt;=250),0.06,IF(AND(F538&gt;250,F538&gt;=500),0.04,IF(F538&gt;500,0.03,0))))</f>
        <v>0.04</v>
      </c>
      <c r="Y538" t="str">
        <f>IF(ABS(W538)&lt;=X538,"Dentro del rango","Supera el rango")</f>
        <v>Supera el rango</v>
      </c>
      <c r="Z538">
        <f>AVERAGE(K538,L538,M538,N538,O538,P538,Q538,R538,S538,T538)</f>
        <v>0.7</v>
      </c>
      <c r="AA538" t="str">
        <f>IF(Z538=1,"Aprobado","Ajustar")</f>
        <v>Ajustar</v>
      </c>
    </row>
    <row r="539" spans="1:27">
      <c r="A539">
        <v>538</v>
      </c>
      <c r="B539" s="1" t="s">
        <v>1876</v>
      </c>
      <c r="C539" s="1" t="s">
        <v>1626</v>
      </c>
      <c r="D539" s="1" t="s">
        <v>1877</v>
      </c>
      <c r="E539" s="3">
        <v>7</v>
      </c>
      <c r="F539" s="3" t="s">
        <v>1878</v>
      </c>
      <c r="G539">
        <v>7</v>
      </c>
      <c r="H539" s="9">
        <f>(((ABS(G539-E539))/E539))</f>
        <v>0</v>
      </c>
      <c r="I539" s="9">
        <f>IF(G539&lt;=80,0.07,IF(AND(G539&gt;80,G539&lt;=250),0.06,IF(AND(G539&gt;250,G539&gt;=500),0.04,IF(G539&gt;500,0.03,0))))</f>
        <v>7.0000000000000007E-2</v>
      </c>
      <c r="J539" t="str">
        <f>IF(ABS(H539)&lt;=I539,"Dentro del rango","Supera el rango")</f>
        <v>Dentro del rango</v>
      </c>
      <c r="K539" s="37">
        <v>1</v>
      </c>
      <c r="L539" s="37">
        <v>1</v>
      </c>
      <c r="M539" s="37">
        <v>1</v>
      </c>
      <c r="N539" s="37">
        <v>1</v>
      </c>
      <c r="O539" s="37">
        <v>0</v>
      </c>
      <c r="P539" s="37">
        <v>1</v>
      </c>
      <c r="Q539" s="3">
        <v>0</v>
      </c>
      <c r="R539" s="3">
        <v>1</v>
      </c>
      <c r="S539" s="3">
        <v>1</v>
      </c>
      <c r="T539" s="3">
        <v>0</v>
      </c>
      <c r="U539" t="s">
        <v>1879</v>
      </c>
      <c r="V539" t="s">
        <v>1448</v>
      </c>
      <c r="W539" s="9">
        <f>(((ABS(G539-F539))/F539))</f>
        <v>1.4795242080290771E-2</v>
      </c>
      <c r="X539" s="9">
        <f>IF(F539&lt;=80,0.07,IF(AND(F539&gt;80,F539&lt;=250),0.06,IF(AND(F539&gt;250,F539&gt;=500),0.04,IF(F539&gt;500,0.03,0))))</f>
        <v>0.04</v>
      </c>
      <c r="Y539" t="str">
        <f>IF(ABS(W539)&lt;=X539,"Dentro del rango","Supera el rango")</f>
        <v>Dentro del rango</v>
      </c>
      <c r="Z539">
        <f>AVERAGE(K539,L539,M539,N539,O539,P539,Q539,R539,S539,T539)</f>
        <v>0.7</v>
      </c>
      <c r="AA539" t="str">
        <f>IF(Z539=1,"Aprobado","Ajustar")</f>
        <v>Ajustar</v>
      </c>
    </row>
    <row r="540" spans="1:27">
      <c r="A540">
        <v>539</v>
      </c>
      <c r="B540" s="1" t="s">
        <v>1880</v>
      </c>
      <c r="C540" s="1" t="s">
        <v>1626</v>
      </c>
      <c r="D540" s="1" t="s">
        <v>1881</v>
      </c>
      <c r="E540" s="3">
        <v>43</v>
      </c>
      <c r="F540" s="3" t="s">
        <v>1882</v>
      </c>
      <c r="G540">
        <v>43</v>
      </c>
      <c r="H540" s="9">
        <f>(((ABS(G540-E540))/E540))</f>
        <v>0</v>
      </c>
      <c r="I540" s="9">
        <f>IF(G540&lt;=80,0.07,IF(AND(G540&gt;80,G540&lt;=250),0.06,IF(AND(G540&gt;250,G540&gt;=500),0.04,IF(G540&gt;500,0.03,0))))</f>
        <v>7.0000000000000007E-2</v>
      </c>
      <c r="J540" t="str">
        <f>IF(ABS(H540)&lt;=I540,"Dentro del rango","Supera el rango")</f>
        <v>Dentro del rango</v>
      </c>
      <c r="K540" s="37">
        <v>1</v>
      </c>
      <c r="L540" s="37">
        <v>1</v>
      </c>
      <c r="M540" s="37">
        <v>1</v>
      </c>
      <c r="N540" s="37">
        <v>1</v>
      </c>
      <c r="O540" s="37">
        <v>0</v>
      </c>
      <c r="P540" s="37">
        <v>1</v>
      </c>
      <c r="Q540" s="3">
        <v>1</v>
      </c>
      <c r="R540" s="3">
        <v>1</v>
      </c>
      <c r="S540" s="3">
        <v>1</v>
      </c>
      <c r="T540" s="3">
        <v>0</v>
      </c>
      <c r="U540" t="s">
        <v>699</v>
      </c>
      <c r="V540" t="s">
        <v>1448</v>
      </c>
      <c r="W540" s="9">
        <f>(((ABS(G540-F540))/F540))</f>
        <v>2.7039198467941578E-4</v>
      </c>
      <c r="X540" s="9">
        <f>IF(F540&lt;=80,0.07,IF(AND(F540&gt;80,F540&lt;=250),0.06,IF(AND(F540&gt;250,F540&gt;=500),0.04,IF(F540&gt;500,0.03,0))))</f>
        <v>0.04</v>
      </c>
      <c r="Y540" t="str">
        <f>IF(ABS(W540)&lt;=X540,"Dentro del rango","Supera el rango")</f>
        <v>Dentro del rango</v>
      </c>
      <c r="Z540">
        <f>AVERAGE(K540,L540,M540,N540,O540,P540,Q540,R540,S540,T540)</f>
        <v>0.8</v>
      </c>
      <c r="AA540" t="str">
        <f>IF(Z540=1,"Aprobado","Ajustar")</f>
        <v>Ajustar</v>
      </c>
    </row>
    <row r="541" spans="1:27">
      <c r="A541">
        <v>540</v>
      </c>
      <c r="B541" s="1" t="s">
        <v>1883</v>
      </c>
      <c r="C541" s="1" t="s">
        <v>1626</v>
      </c>
      <c r="D541" s="1" t="s">
        <v>1884</v>
      </c>
      <c r="E541" s="3">
        <v>23</v>
      </c>
      <c r="F541" s="3" t="s">
        <v>1885</v>
      </c>
      <c r="G541">
        <v>23</v>
      </c>
      <c r="H541" s="9">
        <f>(((ABS(G541-E541))/E541))</f>
        <v>0</v>
      </c>
      <c r="I541" s="9">
        <f>IF(G541&lt;=80,0.07,IF(AND(G541&gt;80,G541&lt;=250),0.06,IF(AND(G541&gt;250,G541&gt;=500),0.04,IF(G541&gt;500,0.03,0))))</f>
        <v>7.0000000000000007E-2</v>
      </c>
      <c r="J541" t="str">
        <f>IF(ABS(H541)&lt;=I541,"Dentro del rango","Supera el rango")</f>
        <v>Dentro del rango</v>
      </c>
      <c r="K541" s="37">
        <v>1</v>
      </c>
      <c r="L541" s="37">
        <v>1</v>
      </c>
      <c r="M541" s="37">
        <v>1</v>
      </c>
      <c r="N541" s="37">
        <v>1</v>
      </c>
      <c r="O541" s="37">
        <v>0</v>
      </c>
      <c r="P541" s="37">
        <v>1</v>
      </c>
      <c r="Q541" s="3">
        <v>1</v>
      </c>
      <c r="R541" s="3">
        <v>1</v>
      </c>
      <c r="S541" s="3">
        <v>1</v>
      </c>
      <c r="T541" s="3">
        <v>0</v>
      </c>
      <c r="U541" t="s">
        <v>699</v>
      </c>
      <c r="V541" t="s">
        <v>1448</v>
      </c>
      <c r="W541" s="9">
        <f>(((ABS(G541-F541))/F541))</f>
        <v>1.93523602394787E-2</v>
      </c>
      <c r="X541" s="9">
        <f>IF(F541&lt;=80,0.07,IF(AND(F541&gt;80,F541&lt;=250),0.06,IF(AND(F541&gt;250,F541&gt;=500),0.04,IF(F541&gt;500,0.03,0))))</f>
        <v>0.04</v>
      </c>
      <c r="Y541" t="str">
        <f>IF(ABS(W541)&lt;=X541,"Dentro del rango","Supera el rango")</f>
        <v>Dentro del rango</v>
      </c>
      <c r="Z541">
        <f>AVERAGE(K541,L541,M541,N541,O541,P541,Q541,R541,S541,T541)</f>
        <v>0.8</v>
      </c>
      <c r="AA541" t="str">
        <f>IF(Z541=1,"Aprobado","Ajustar")</f>
        <v>Ajustar</v>
      </c>
    </row>
    <row r="542" spans="1:27">
      <c r="A542">
        <v>541</v>
      </c>
      <c r="B542" s="1" t="s">
        <v>1886</v>
      </c>
      <c r="C542" s="1" t="s">
        <v>1626</v>
      </c>
      <c r="D542" s="1" t="s">
        <v>1887</v>
      </c>
      <c r="E542" s="3">
        <v>61</v>
      </c>
      <c r="F542" s="3" t="s">
        <v>1888</v>
      </c>
      <c r="G542">
        <v>60.92</v>
      </c>
      <c r="H542" s="9">
        <f>(((ABS(G542-E542))/E542))</f>
        <v>1.3114754098360376E-3</v>
      </c>
      <c r="I542" s="9">
        <f>IF(G542&lt;=80,0.07,IF(AND(G542&gt;80,G542&lt;=250),0.06,IF(AND(G542&gt;250,G542&gt;=500),0.04,IF(G542&gt;500,0.03,0))))</f>
        <v>7.0000000000000007E-2</v>
      </c>
      <c r="J542" t="str">
        <f>IF(ABS(H542)&lt;=I542,"Dentro del rango","Supera el rango")</f>
        <v>Dentro del rango</v>
      </c>
      <c r="K542" s="37">
        <v>1</v>
      </c>
      <c r="L542" s="37">
        <v>1</v>
      </c>
      <c r="M542" s="37">
        <v>1</v>
      </c>
      <c r="N542" s="37">
        <v>1</v>
      </c>
      <c r="O542" s="37">
        <v>0</v>
      </c>
      <c r="P542" s="37">
        <v>1</v>
      </c>
      <c r="Q542" s="3">
        <v>1</v>
      </c>
      <c r="R542" s="3">
        <v>1</v>
      </c>
      <c r="S542" s="3">
        <v>1</v>
      </c>
      <c r="T542" s="3">
        <v>0</v>
      </c>
      <c r="U542" t="s">
        <v>699</v>
      </c>
      <c r="V542" t="s">
        <v>1448</v>
      </c>
      <c r="W542" s="9">
        <f>(((ABS(G542-F542))/F542))</f>
        <v>1.6119241150782539E-5</v>
      </c>
      <c r="X542" s="9">
        <f>IF(F542&lt;=80,0.07,IF(AND(F542&gt;80,F542&lt;=250),0.06,IF(AND(F542&gt;250,F542&gt;=500),0.04,IF(F542&gt;500,0.03,0))))</f>
        <v>0.04</v>
      </c>
      <c r="Y542" t="str">
        <f>IF(ABS(W542)&lt;=X542,"Dentro del rango","Supera el rango")</f>
        <v>Dentro del rango</v>
      </c>
      <c r="Z542">
        <f>AVERAGE(K542,L542,M542,N542,O542,P542,Q542,R542,S542,T542)</f>
        <v>0.8</v>
      </c>
      <c r="AA542" t="str">
        <f>IF(Z542=1,"Aprobado","Ajustar")</f>
        <v>Ajustar</v>
      </c>
    </row>
    <row r="543" spans="1:27">
      <c r="A543">
        <v>542</v>
      </c>
      <c r="B543" s="1" t="s">
        <v>1889</v>
      </c>
      <c r="C543" s="1" t="s">
        <v>1626</v>
      </c>
      <c r="D543" s="1" t="s">
        <v>1890</v>
      </c>
      <c r="E543" s="3">
        <v>64</v>
      </c>
      <c r="F543" s="3" t="s">
        <v>1891</v>
      </c>
      <c r="G543">
        <v>64.05</v>
      </c>
      <c r="H543" s="9">
        <f>(((ABS(G543-E543))/E543))</f>
        <v>7.8124999999995559E-4</v>
      </c>
      <c r="I543" s="9">
        <f>IF(G543&lt;=80,0.07,IF(AND(G543&gt;80,G543&lt;=250),0.06,IF(AND(G543&gt;250,G543&gt;=500),0.04,IF(G543&gt;500,0.03,0))))</f>
        <v>7.0000000000000007E-2</v>
      </c>
      <c r="J543" t="str">
        <f>IF(ABS(H543)&lt;=I543,"Dentro del rango","Supera el rango")</f>
        <v>Dentro del rango</v>
      </c>
      <c r="K543" s="37">
        <v>1</v>
      </c>
      <c r="L543" s="37">
        <v>1</v>
      </c>
      <c r="M543" s="37">
        <v>1</v>
      </c>
      <c r="N543" s="37">
        <v>1</v>
      </c>
      <c r="O543" s="37">
        <v>0</v>
      </c>
      <c r="P543" s="37">
        <v>1</v>
      </c>
      <c r="Q543" s="3">
        <v>1</v>
      </c>
      <c r="R543" s="3">
        <v>1</v>
      </c>
      <c r="S543" s="3">
        <v>1</v>
      </c>
      <c r="T543" s="3">
        <v>0</v>
      </c>
      <c r="U543" t="s">
        <v>699</v>
      </c>
      <c r="V543" t="s">
        <v>1448</v>
      </c>
      <c r="W543" s="9">
        <f>(((ABS(G543-F543))/F543))</f>
        <v>7.2948334342191879E-5</v>
      </c>
      <c r="X543" s="9">
        <f>IF(F543&lt;=80,0.07,IF(AND(F543&gt;80,F543&lt;=250),0.06,IF(AND(F543&gt;250,F543&gt;=500),0.04,IF(F543&gt;500,0.03,0))))</f>
        <v>0.04</v>
      </c>
      <c r="Y543" t="str">
        <f>IF(ABS(W543)&lt;=X543,"Dentro del rango","Supera el rango")</f>
        <v>Dentro del rango</v>
      </c>
      <c r="Z543">
        <f>AVERAGE(K543,L543,M543,N543,O543,P543,Q543,R543,S543,T543)</f>
        <v>0.8</v>
      </c>
      <c r="AA543" t="str">
        <f>IF(Z543=1,"Aprobado","Ajustar")</f>
        <v>Ajustar</v>
      </c>
    </row>
    <row r="544" spans="1:27">
      <c r="A544">
        <v>543</v>
      </c>
      <c r="B544" s="1" t="s">
        <v>1892</v>
      </c>
      <c r="C544" s="1" t="s">
        <v>1626</v>
      </c>
      <c r="D544" s="1" t="s">
        <v>1893</v>
      </c>
      <c r="E544" s="3">
        <v>50</v>
      </c>
      <c r="F544" s="3" t="s">
        <v>1894</v>
      </c>
      <c r="G544">
        <v>50</v>
      </c>
      <c r="H544" s="9">
        <f>(((ABS(G544-E544))/E544))</f>
        <v>0</v>
      </c>
      <c r="I544" s="9">
        <f>IF(G544&lt;=80,0.07,IF(AND(G544&gt;80,G544&lt;=250),0.06,IF(AND(G544&gt;250,G544&gt;=500),0.04,IF(G544&gt;500,0.03,0))))</f>
        <v>7.0000000000000007E-2</v>
      </c>
      <c r="J544" t="str">
        <f>IF(ABS(H544)&lt;=I544,"Dentro del rango","Supera el rango")</f>
        <v>Dentro del rango</v>
      </c>
      <c r="K544" s="37">
        <v>1</v>
      </c>
      <c r="L544" s="37">
        <v>1</v>
      </c>
      <c r="M544" s="37">
        <v>1</v>
      </c>
      <c r="N544" s="37">
        <v>1</v>
      </c>
      <c r="O544" s="37">
        <v>0</v>
      </c>
      <c r="P544" s="37">
        <v>1</v>
      </c>
      <c r="Q544" s="3">
        <v>1</v>
      </c>
      <c r="R544" s="3">
        <v>1</v>
      </c>
      <c r="S544" s="3">
        <v>1</v>
      </c>
      <c r="T544" s="3">
        <v>0</v>
      </c>
      <c r="U544" t="s">
        <v>699</v>
      </c>
      <c r="V544" t="s">
        <v>1448</v>
      </c>
      <c r="W544" s="9">
        <f>(((ABS(G544-F544))/F544))</f>
        <v>7.9840513603247676E-2</v>
      </c>
      <c r="X544" s="9">
        <f>IF(F544&lt;=80,0.07,IF(AND(F544&gt;80,F544&lt;=250),0.06,IF(AND(F544&gt;250,F544&gt;=500),0.04,IF(F544&gt;500,0.03,0))))</f>
        <v>0.04</v>
      </c>
      <c r="Y544" t="str">
        <f>IF(ABS(W544)&lt;=X544,"Dentro del rango","Supera el rango")</f>
        <v>Supera el rango</v>
      </c>
      <c r="Z544">
        <f>AVERAGE(K544,L544,M544,N544,O544,P544,Q544,R544,S544,T544)</f>
        <v>0.8</v>
      </c>
      <c r="AA544" t="str">
        <f>IF(Z544=1,"Aprobado","Ajustar")</f>
        <v>Ajustar</v>
      </c>
    </row>
    <row r="545" spans="1:27">
      <c r="A545">
        <v>544</v>
      </c>
      <c r="B545" s="1" t="s">
        <v>1895</v>
      </c>
      <c r="C545" s="1" t="s">
        <v>1626</v>
      </c>
      <c r="D545" s="1" t="s">
        <v>1896</v>
      </c>
      <c r="E545" s="3">
        <v>64</v>
      </c>
      <c r="F545" s="3" t="s">
        <v>1897</v>
      </c>
      <c r="G545">
        <v>64.28</v>
      </c>
      <c r="H545" s="9">
        <f>(((ABS(G545-E545))/E545))</f>
        <v>4.3750000000000178E-3</v>
      </c>
      <c r="I545" s="9">
        <f>IF(G545&lt;=80,0.07,IF(AND(G545&gt;80,G545&lt;=250),0.06,IF(AND(G545&gt;250,G545&gt;=500),0.04,IF(G545&gt;500,0.03,0))))</f>
        <v>7.0000000000000007E-2</v>
      </c>
      <c r="J545" t="str">
        <f>IF(ABS(H545)&lt;=I545,"Dentro del rango","Supera el rango")</f>
        <v>Dentro del rango</v>
      </c>
      <c r="K545" s="37">
        <v>1</v>
      </c>
      <c r="L545" s="37">
        <v>1</v>
      </c>
      <c r="M545" s="37">
        <v>1</v>
      </c>
      <c r="N545" s="37">
        <v>1</v>
      </c>
      <c r="O545" s="37">
        <v>0</v>
      </c>
      <c r="P545" s="37">
        <v>1</v>
      </c>
      <c r="Q545" s="3">
        <v>0</v>
      </c>
      <c r="R545" s="3">
        <v>1</v>
      </c>
      <c r="S545" s="3">
        <v>1</v>
      </c>
      <c r="T545" s="3">
        <v>0</v>
      </c>
      <c r="U545" t="s">
        <v>1879</v>
      </c>
      <c r="V545" t="s">
        <v>1448</v>
      </c>
      <c r="W545" s="9">
        <f>(((ABS(G545-F545))/F545))</f>
        <v>8.2141309437443505E-6</v>
      </c>
      <c r="X545" s="9">
        <f>IF(F545&lt;=80,0.07,IF(AND(F545&gt;80,F545&lt;=250),0.06,IF(AND(F545&gt;250,F545&gt;=500),0.04,IF(F545&gt;500,0.03,0))))</f>
        <v>0.04</v>
      </c>
      <c r="Y545" t="str">
        <f>IF(ABS(W545)&lt;=X545,"Dentro del rango","Supera el rango")</f>
        <v>Dentro del rango</v>
      </c>
      <c r="Z545">
        <f>AVERAGE(K545,L545,M545,N545,O545,P545,Q545,R545,S545,T545)</f>
        <v>0.7</v>
      </c>
      <c r="AA545" t="str">
        <f>IF(Z545=1,"Aprobado","Ajustar")</f>
        <v>Ajustar</v>
      </c>
    </row>
    <row r="546" spans="1:27">
      <c r="A546">
        <v>545</v>
      </c>
      <c r="B546" s="1" t="s">
        <v>1898</v>
      </c>
      <c r="C546" s="1" t="s">
        <v>1626</v>
      </c>
      <c r="D546" s="1" t="s">
        <v>1899</v>
      </c>
      <c r="E546" s="3">
        <v>55</v>
      </c>
      <c r="F546" s="3" t="s">
        <v>1900</v>
      </c>
      <c r="G546">
        <v>54.77</v>
      </c>
      <c r="H546" s="9">
        <f>(((ABS(G546-E546))/E546))</f>
        <v>4.1818181818181251E-3</v>
      </c>
      <c r="I546" s="9">
        <f>IF(G546&lt;=80,0.07,IF(AND(G546&gt;80,G546&lt;=250),0.06,IF(AND(G546&gt;250,G546&gt;=500),0.04,IF(G546&gt;500,0.03,0))))</f>
        <v>7.0000000000000007E-2</v>
      </c>
      <c r="J546" t="str">
        <f>IF(ABS(H546)&lt;=I546,"Dentro del rango","Supera el rango")</f>
        <v>Dentro del rango</v>
      </c>
      <c r="K546" s="37">
        <v>1</v>
      </c>
      <c r="L546" s="37">
        <v>1</v>
      </c>
      <c r="M546" s="37">
        <v>1</v>
      </c>
      <c r="N546" s="37">
        <v>1</v>
      </c>
      <c r="O546" s="37">
        <v>0</v>
      </c>
      <c r="P546" s="37">
        <v>1</v>
      </c>
      <c r="Q546" s="3">
        <v>1</v>
      </c>
      <c r="R546" s="3">
        <v>1</v>
      </c>
      <c r="S546" s="3">
        <v>1</v>
      </c>
      <c r="T546" s="3">
        <v>0</v>
      </c>
      <c r="U546" t="s">
        <v>699</v>
      </c>
      <c r="V546" t="s">
        <v>1448</v>
      </c>
      <c r="W546" s="9">
        <f>(((ABS(G546-F546))/F546))</f>
        <v>7.3695406877278158E-5</v>
      </c>
      <c r="X546" s="9">
        <f>IF(F546&lt;=80,0.07,IF(AND(F546&gt;80,F546&lt;=250),0.06,IF(AND(F546&gt;250,F546&gt;=500),0.04,IF(F546&gt;500,0.03,0))))</f>
        <v>0.04</v>
      </c>
      <c r="Y546" t="str">
        <f>IF(ABS(W546)&lt;=X546,"Dentro del rango","Supera el rango")</f>
        <v>Dentro del rango</v>
      </c>
      <c r="Z546">
        <f>AVERAGE(K546,L546,M546,N546,O546,P546,Q546,R546,S546,T546)</f>
        <v>0.8</v>
      </c>
      <c r="AA546" t="str">
        <f>IF(Z546=1,"Aprobado","Ajustar")</f>
        <v>Ajustar</v>
      </c>
    </row>
    <row r="547" spans="1:27">
      <c r="A547">
        <v>546</v>
      </c>
      <c r="B547" s="1" t="s">
        <v>1901</v>
      </c>
      <c r="C547" s="1" t="s">
        <v>1626</v>
      </c>
      <c r="D547" s="1" t="s">
        <v>1902</v>
      </c>
      <c r="E547" s="3">
        <v>42</v>
      </c>
      <c r="F547" s="3" t="s">
        <v>1903</v>
      </c>
      <c r="G547">
        <v>42.12</v>
      </c>
      <c r="H547" s="9">
        <f>(((ABS(G547-E547))/E547))</f>
        <v>2.8571428571427964E-3</v>
      </c>
      <c r="I547" s="9">
        <f>IF(G547&lt;=80,0.07,IF(AND(G547&gt;80,G547&lt;=250),0.06,IF(AND(G547&gt;250,G547&gt;=500),0.04,IF(G547&gt;500,0.03,0))))</f>
        <v>7.0000000000000007E-2</v>
      </c>
      <c r="J547" t="str">
        <f>IF(ABS(H547)&lt;=I547,"Dentro del rango","Supera el rango")</f>
        <v>Dentro del rango</v>
      </c>
      <c r="K547" s="37">
        <v>1</v>
      </c>
      <c r="L547" s="37">
        <v>1</v>
      </c>
      <c r="M547" s="37">
        <v>1</v>
      </c>
      <c r="N547" s="37">
        <v>1</v>
      </c>
      <c r="O547" s="37">
        <v>0</v>
      </c>
      <c r="P547" s="37">
        <v>1</v>
      </c>
      <c r="Q547" s="3">
        <v>0</v>
      </c>
      <c r="R547" s="3">
        <v>1</v>
      </c>
      <c r="S547" s="3">
        <v>1</v>
      </c>
      <c r="T547" s="3">
        <v>0</v>
      </c>
      <c r="U547" t="s">
        <v>1879</v>
      </c>
      <c r="V547" t="s">
        <v>1448</v>
      </c>
      <c r="W547" s="9">
        <f>(((ABS(G547-F547))/F547))</f>
        <v>9.2465333512012173E-5</v>
      </c>
      <c r="X547" s="9">
        <f>IF(F547&lt;=80,0.07,IF(AND(F547&gt;80,F547&lt;=250),0.06,IF(AND(F547&gt;250,F547&gt;=500),0.04,IF(F547&gt;500,0.03,0))))</f>
        <v>0.04</v>
      </c>
      <c r="Y547" t="str">
        <f>IF(ABS(W547)&lt;=X547,"Dentro del rango","Supera el rango")</f>
        <v>Dentro del rango</v>
      </c>
      <c r="Z547">
        <f>AVERAGE(K547,L547,M547,N547,O547,P547,Q547,R547,S547,T547)</f>
        <v>0.7</v>
      </c>
      <c r="AA547" t="str">
        <f>IF(Z547=1,"Aprobado","Ajustar")</f>
        <v>Ajustar</v>
      </c>
    </row>
    <row r="548" spans="1:27">
      <c r="A548">
        <v>547</v>
      </c>
      <c r="B548" s="1" t="s">
        <v>1904</v>
      </c>
      <c r="C548" s="1" t="s">
        <v>1626</v>
      </c>
      <c r="D548" s="1" t="s">
        <v>1905</v>
      </c>
      <c r="E548" s="3">
        <v>38</v>
      </c>
      <c r="F548" s="3" t="s">
        <v>1906</v>
      </c>
      <c r="G548">
        <v>37.99</v>
      </c>
      <c r="H548" s="9">
        <f>(((ABS(G548-E548))/E548))</f>
        <v>2.6315789473678973E-4</v>
      </c>
      <c r="I548" s="9">
        <f>IF(G548&lt;=80,0.07,IF(AND(G548&gt;80,G548&lt;=250),0.06,IF(AND(G548&gt;250,G548&gt;=500),0.04,IF(G548&gt;500,0.03,0))))</f>
        <v>7.0000000000000007E-2</v>
      </c>
      <c r="J548" t="str">
        <f>IF(ABS(H548)&lt;=I548,"Dentro del rango","Supera el rango")</f>
        <v>Dentro del rango</v>
      </c>
      <c r="K548" s="37">
        <v>1</v>
      </c>
      <c r="L548" s="37">
        <v>1</v>
      </c>
      <c r="M548" s="37">
        <v>1</v>
      </c>
      <c r="N548" s="37">
        <v>1</v>
      </c>
      <c r="O548" s="37">
        <v>0</v>
      </c>
      <c r="P548" s="37">
        <v>1</v>
      </c>
      <c r="Q548" s="3">
        <v>1</v>
      </c>
      <c r="R548" s="3">
        <v>1</v>
      </c>
      <c r="S548" s="3">
        <v>1</v>
      </c>
      <c r="T548" s="3">
        <v>0</v>
      </c>
      <c r="U548" t="s">
        <v>699</v>
      </c>
      <c r="V548" t="s">
        <v>1448</v>
      </c>
      <c r="W548" s="9">
        <f>(((ABS(G548-F548))/F548))</f>
        <v>4.1147590101523378E-2</v>
      </c>
      <c r="X548" s="9">
        <f>IF(F548&lt;=80,0.07,IF(AND(F548&gt;80,F548&lt;=250),0.06,IF(AND(F548&gt;250,F548&gt;=500),0.04,IF(F548&gt;500,0.03,0))))</f>
        <v>0.04</v>
      </c>
      <c r="Y548" t="str">
        <f>IF(ABS(W548)&lt;=X548,"Dentro del rango","Supera el rango")</f>
        <v>Supera el rango</v>
      </c>
      <c r="Z548">
        <f>AVERAGE(K548,L548,M548,N548,O548,P548,Q548,R548,S548,T548)</f>
        <v>0.8</v>
      </c>
      <c r="AA548" t="str">
        <f>IF(Z548=1,"Aprobado","Ajustar")</f>
        <v>Ajustar</v>
      </c>
    </row>
    <row r="549" spans="1:27">
      <c r="A549">
        <v>548</v>
      </c>
      <c r="B549" s="1" t="s">
        <v>1907</v>
      </c>
      <c r="C549" s="1" t="s">
        <v>1626</v>
      </c>
      <c r="D549" s="1" t="s">
        <v>1908</v>
      </c>
      <c r="E549" s="3">
        <v>67</v>
      </c>
      <c r="F549" s="3" t="s">
        <v>1909</v>
      </c>
      <c r="G549">
        <v>67.180000000000007</v>
      </c>
      <c r="H549" s="9">
        <f>(((ABS(G549-E549))/E549))</f>
        <v>2.6865671641792062E-3</v>
      </c>
      <c r="I549" s="9">
        <f>IF(G549&lt;=80,0.07,IF(AND(G549&gt;80,G549&lt;=250),0.06,IF(AND(G549&gt;250,G549&gt;=500),0.04,IF(G549&gt;500,0.03,0))))</f>
        <v>7.0000000000000007E-2</v>
      </c>
      <c r="J549" t="str">
        <f>IF(ABS(H549)&lt;=I549,"Dentro del rango","Supera el rango")</f>
        <v>Dentro del rango</v>
      </c>
      <c r="K549" s="37">
        <v>1</v>
      </c>
      <c r="L549" s="37">
        <v>1</v>
      </c>
      <c r="M549" s="37">
        <v>1</v>
      </c>
      <c r="N549" s="37">
        <v>1</v>
      </c>
      <c r="O549" s="37">
        <v>0</v>
      </c>
      <c r="P549" s="37">
        <v>1</v>
      </c>
      <c r="Q549" s="3">
        <v>1</v>
      </c>
      <c r="R549" s="3">
        <v>1</v>
      </c>
      <c r="S549" s="3">
        <v>1</v>
      </c>
      <c r="T549" s="3">
        <v>0</v>
      </c>
      <c r="U549" t="s">
        <v>699</v>
      </c>
      <c r="V549" t="s">
        <v>1448</v>
      </c>
      <c r="W549" s="9">
        <f>(((ABS(G549-F549))/F549))</f>
        <v>1.8621407290584379E-3</v>
      </c>
      <c r="X549" s="9">
        <f>IF(F549&lt;=80,0.07,IF(AND(F549&gt;80,F549&lt;=250),0.06,IF(AND(F549&gt;250,F549&gt;=500),0.04,IF(F549&gt;500,0.03,0))))</f>
        <v>0.04</v>
      </c>
      <c r="Y549" t="str">
        <f>IF(ABS(W549)&lt;=X549,"Dentro del rango","Supera el rango")</f>
        <v>Dentro del rango</v>
      </c>
      <c r="Z549">
        <f>AVERAGE(K549,L549,M549,N549,O549,P549,Q549,R549,S549,T549)</f>
        <v>0.8</v>
      </c>
      <c r="AA549" t="str">
        <f>IF(Z549=1,"Aprobado","Ajustar")</f>
        <v>Ajustar</v>
      </c>
    </row>
    <row r="550" spans="1:27">
      <c r="A550">
        <v>549</v>
      </c>
      <c r="B550" s="1" t="s">
        <v>1910</v>
      </c>
      <c r="C550" s="1" t="s">
        <v>1911</v>
      </c>
      <c r="D550" s="1" t="s">
        <v>424</v>
      </c>
      <c r="E550">
        <v>45</v>
      </c>
      <c r="F550" t="s">
        <v>1912</v>
      </c>
      <c r="G550" s="13">
        <v>44.53</v>
      </c>
      <c r="H550" s="9">
        <f>(((ABS(G550-E550))/E550))</f>
        <v>1.0444444444444419E-2</v>
      </c>
      <c r="I550" s="9">
        <f>IF(G550&lt;=80,0.07,IF(AND(G550&gt;80,G550&lt;=250),0.06,IF(AND(G550&gt;250,G550&gt;=500),0.04,IF(G550&gt;500,0.03,0))))</f>
        <v>7.0000000000000007E-2</v>
      </c>
      <c r="J550" t="str">
        <f>IF(ABS(H550)&lt;=I550,"Dentro del rango","Supera el rango")</f>
        <v>Dentro del rango</v>
      </c>
      <c r="K550" s="38">
        <v>1</v>
      </c>
      <c r="L550" s="38">
        <v>1</v>
      </c>
      <c r="M550" s="38">
        <v>1</v>
      </c>
      <c r="N550" s="38">
        <v>1</v>
      </c>
      <c r="O550" s="38">
        <v>0</v>
      </c>
      <c r="P550" s="38">
        <v>1</v>
      </c>
      <c r="Q550" s="13">
        <v>1</v>
      </c>
      <c r="R550" s="13">
        <v>1</v>
      </c>
      <c r="S550" s="13">
        <v>1</v>
      </c>
      <c r="T550" s="13">
        <v>0</v>
      </c>
      <c r="U550" s="13" t="s">
        <v>1913</v>
      </c>
      <c r="V550" t="s">
        <v>353</v>
      </c>
      <c r="W550" s="9">
        <f>(((ABS(G550-F550))/F550))</f>
        <v>7.1395171013958748E-5</v>
      </c>
      <c r="X550" s="9">
        <f>IF(F550&lt;=80,0.07,IF(AND(F550&gt;80,F550&lt;=250),0.06,IF(AND(F550&gt;250,F550&gt;=500),0.04,IF(F550&gt;500,0.03,0))))</f>
        <v>0.04</v>
      </c>
      <c r="Y550" t="str">
        <f>IF(ABS(W550)&lt;=X550,"Dentro del rango","Supera el rango")</f>
        <v>Dentro del rango</v>
      </c>
      <c r="Z550">
        <f>AVERAGE(K550,L550,M550,N550,O550,P550,Q550,R550,S550,T550)</f>
        <v>0.8</v>
      </c>
      <c r="AA550" t="str">
        <f>IF(Z550=1,"Aprobado","Ajustar")</f>
        <v>Ajustar</v>
      </c>
    </row>
    <row r="551" spans="1:27">
      <c r="A551">
        <v>550</v>
      </c>
      <c r="B551" s="1" t="s">
        <v>1914</v>
      </c>
      <c r="C551" s="1" t="s">
        <v>1911</v>
      </c>
      <c r="D551" s="1" t="s">
        <v>1915</v>
      </c>
      <c r="E551">
        <v>21</v>
      </c>
      <c r="F551" t="s">
        <v>1916</v>
      </c>
      <c r="G551" s="13">
        <v>21</v>
      </c>
      <c r="H551" s="9">
        <f>(((ABS(G551-E551))/E551))</f>
        <v>0</v>
      </c>
      <c r="I551" s="9">
        <f>IF(G551&lt;=80,0.07,IF(AND(G551&gt;80,G551&lt;=250),0.06,IF(AND(G551&gt;250,G551&gt;=500),0.04,IF(G551&gt;500,0.03,0))))</f>
        <v>7.0000000000000007E-2</v>
      </c>
      <c r="J551" t="str">
        <f>IF(ABS(H551)&lt;=I551,"Dentro del rango","Supera el rango")</f>
        <v>Dentro del rango</v>
      </c>
      <c r="K551" s="38">
        <v>1</v>
      </c>
      <c r="L551" s="38">
        <v>1</v>
      </c>
      <c r="M551" s="38">
        <v>1</v>
      </c>
      <c r="N551" s="38">
        <v>1</v>
      </c>
      <c r="O551" s="38">
        <v>0</v>
      </c>
      <c r="P551" s="38">
        <v>1</v>
      </c>
      <c r="Q551" s="13">
        <v>1</v>
      </c>
      <c r="R551" s="13">
        <v>1</v>
      </c>
      <c r="S551" s="13">
        <v>1</v>
      </c>
      <c r="T551" s="13">
        <v>0</v>
      </c>
      <c r="U551" s="13" t="s">
        <v>1917</v>
      </c>
      <c r="V551" t="s">
        <v>353</v>
      </c>
      <c r="W551" s="9">
        <f>(((ABS(G551-F551))/F551))</f>
        <v>1.935760083995075E-2</v>
      </c>
      <c r="X551" s="9">
        <f>IF(F551&lt;=80,0.07,IF(AND(F551&gt;80,F551&lt;=250),0.06,IF(AND(F551&gt;250,F551&gt;=500),0.04,IF(F551&gt;500,0.03,0))))</f>
        <v>0.04</v>
      </c>
      <c r="Y551" t="str">
        <f>IF(ABS(W551)&lt;=X551,"Dentro del rango","Supera el rango")</f>
        <v>Dentro del rango</v>
      </c>
      <c r="Z551">
        <f>AVERAGE(K551,L551,M551,N551,O551,P551,Q551,R551,S551,T551)</f>
        <v>0.8</v>
      </c>
      <c r="AA551" t="str">
        <f>IF(Z551=1,"Aprobado","Ajustar")</f>
        <v>Ajustar</v>
      </c>
    </row>
    <row r="552" spans="1:27">
      <c r="A552">
        <v>551</v>
      </c>
      <c r="B552" s="1" t="s">
        <v>1918</v>
      </c>
      <c r="C552" s="1" t="s">
        <v>1911</v>
      </c>
      <c r="D552" s="1" t="s">
        <v>1919</v>
      </c>
      <c r="E552">
        <v>65</v>
      </c>
      <c r="F552" t="s">
        <v>1920</v>
      </c>
      <c r="G552" s="13">
        <v>65.099999999999994</v>
      </c>
      <c r="H552" s="9">
        <f>(((ABS(G552-E552))/E552))</f>
        <v>1.5384615384614511E-3</v>
      </c>
      <c r="I552" s="9">
        <f>IF(G552&lt;=80,0.07,IF(AND(G552&gt;80,G552&lt;=250),0.06,IF(AND(G552&gt;250,G552&gt;=500),0.04,IF(G552&gt;500,0.03,0))))</f>
        <v>7.0000000000000007E-2</v>
      </c>
      <c r="J552" t="str">
        <f>IF(ABS(H552)&lt;=I552,"Dentro del rango","Supera el rango")</f>
        <v>Dentro del rango</v>
      </c>
      <c r="K552" s="38">
        <v>1</v>
      </c>
      <c r="L552" s="38">
        <v>1</v>
      </c>
      <c r="M552" s="38">
        <v>1</v>
      </c>
      <c r="N552" s="38">
        <v>1</v>
      </c>
      <c r="O552" s="38">
        <v>0</v>
      </c>
      <c r="P552" s="38">
        <v>1</v>
      </c>
      <c r="Q552" s="13">
        <v>0</v>
      </c>
      <c r="R552" s="13">
        <v>0</v>
      </c>
      <c r="S552" s="13">
        <v>1</v>
      </c>
      <c r="T552" s="13">
        <v>0</v>
      </c>
      <c r="U552" s="13" t="s">
        <v>1921</v>
      </c>
      <c r="V552" t="s">
        <v>353</v>
      </c>
      <c r="W552" s="9">
        <f>(((ABS(G552-F552))/F552))</f>
        <v>4.3365935822259212E-5</v>
      </c>
      <c r="X552" s="9">
        <f>IF(F552&lt;=80,0.07,IF(AND(F552&gt;80,F552&lt;=250),0.06,IF(AND(F552&gt;250,F552&gt;=500),0.04,IF(F552&gt;500,0.03,0))))</f>
        <v>0.04</v>
      </c>
      <c r="Y552" t="str">
        <f>IF(ABS(W552)&lt;=X552,"Dentro del rango","Supera el rango")</f>
        <v>Dentro del rango</v>
      </c>
      <c r="Z552">
        <f>AVERAGE(K552,L552,M552,N552,O552,P552,Q552,R552,S552,T552)</f>
        <v>0.6</v>
      </c>
      <c r="AA552" t="str">
        <f>IF(Z552=1,"Aprobado","Ajustar")</f>
        <v>Ajustar</v>
      </c>
    </row>
    <row r="553" spans="1:27">
      <c r="A553">
        <v>552</v>
      </c>
      <c r="B553" s="1" t="s">
        <v>1922</v>
      </c>
      <c r="C553" s="1" t="s">
        <v>1911</v>
      </c>
      <c r="D553" s="1" t="s">
        <v>1923</v>
      </c>
      <c r="E553">
        <v>43</v>
      </c>
      <c r="F553" t="s">
        <v>1924</v>
      </c>
      <c r="G553" s="13">
        <v>42.55</v>
      </c>
      <c r="H553" s="9">
        <f>(((ABS(G553-E553))/E553))</f>
        <v>1.0465116279069833E-2</v>
      </c>
      <c r="I553" s="9">
        <f>IF(G553&lt;=80,0.07,IF(AND(G553&gt;80,G553&lt;=250),0.06,IF(AND(G553&gt;250,G553&gt;=500),0.04,IF(G553&gt;500,0.03,0))))</f>
        <v>7.0000000000000007E-2</v>
      </c>
      <c r="J553" t="str">
        <f>IF(ABS(H553)&lt;=I553,"Dentro del rango","Supera el rango")</f>
        <v>Dentro del rango</v>
      </c>
      <c r="K553" s="38">
        <v>1</v>
      </c>
      <c r="L553" s="38">
        <v>1</v>
      </c>
      <c r="M553" s="38">
        <v>1</v>
      </c>
      <c r="N553" s="38">
        <v>1</v>
      </c>
      <c r="O553" s="38">
        <v>0</v>
      </c>
      <c r="P553" s="38">
        <v>1</v>
      </c>
      <c r="Q553" s="13">
        <v>1</v>
      </c>
      <c r="R553" s="13">
        <v>1</v>
      </c>
      <c r="S553" s="13">
        <v>1</v>
      </c>
      <c r="T553" s="13">
        <v>1</v>
      </c>
      <c r="U553" s="13" t="s">
        <v>1925</v>
      </c>
      <c r="V553" t="s">
        <v>353</v>
      </c>
      <c r="W553" s="9">
        <f>(((ABS(G553-F553))/F553))</f>
        <v>1.3137312720207524E-5</v>
      </c>
      <c r="X553" s="9">
        <f>IF(F553&lt;=80,0.07,IF(AND(F553&gt;80,F553&lt;=250),0.06,IF(AND(F553&gt;250,F553&gt;=500),0.04,IF(F553&gt;500,0.03,0))))</f>
        <v>0.04</v>
      </c>
      <c r="Y553" t="str">
        <f>IF(ABS(W553)&lt;=X553,"Dentro del rango","Supera el rango")</f>
        <v>Dentro del rango</v>
      </c>
      <c r="Z553">
        <f>AVERAGE(K553,L553,M553,N553,O553,P553,Q553,R553,S553,T553)</f>
        <v>0.9</v>
      </c>
      <c r="AA553" t="str">
        <f>IF(Z553=1,"Aprobado","Ajustar")</f>
        <v>Ajustar</v>
      </c>
    </row>
    <row r="554" spans="1:27">
      <c r="A554">
        <v>553</v>
      </c>
      <c r="B554" s="1" t="s">
        <v>1926</v>
      </c>
      <c r="C554" s="1" t="s">
        <v>1911</v>
      </c>
      <c r="D554" s="1" t="s">
        <v>1927</v>
      </c>
      <c r="E554">
        <v>32</v>
      </c>
      <c r="F554" t="s">
        <v>1928</v>
      </c>
      <c r="G554" s="13">
        <v>32</v>
      </c>
      <c r="H554" s="9">
        <f>(((ABS(G554-E554))/E554))</f>
        <v>0</v>
      </c>
      <c r="I554" s="9">
        <f>IF(G554&lt;=80,0.07,IF(AND(G554&gt;80,G554&lt;=250),0.06,IF(AND(G554&gt;250,G554&gt;=500),0.04,IF(G554&gt;500,0.03,0))))</f>
        <v>7.0000000000000007E-2</v>
      </c>
      <c r="J554" t="str">
        <f>IF(ABS(H554)&lt;=I554,"Dentro del rango","Supera el rango")</f>
        <v>Dentro del rango</v>
      </c>
      <c r="K554" s="38">
        <v>1</v>
      </c>
      <c r="L554" s="38">
        <v>1</v>
      </c>
      <c r="M554" s="38">
        <v>1</v>
      </c>
      <c r="N554" s="38">
        <v>1</v>
      </c>
      <c r="O554" s="38">
        <v>0</v>
      </c>
      <c r="P554" s="38">
        <v>1</v>
      </c>
      <c r="Q554" s="13">
        <v>0</v>
      </c>
      <c r="R554" s="13">
        <v>0</v>
      </c>
      <c r="S554" s="13">
        <v>0</v>
      </c>
      <c r="T554" s="13">
        <v>0</v>
      </c>
      <c r="U554" s="13" t="s">
        <v>1929</v>
      </c>
      <c r="V554" t="s">
        <v>470</v>
      </c>
      <c r="W554" s="9">
        <f>(((ABS(G554-F554))/F554))</f>
        <v>0.32016289152058081</v>
      </c>
      <c r="X554" s="9">
        <f>IF(F554&lt;=80,0.07,IF(AND(F554&gt;80,F554&lt;=250),0.06,IF(AND(F554&gt;250,F554&gt;=500),0.04,IF(F554&gt;500,0.03,0))))</f>
        <v>0.04</v>
      </c>
      <c r="Y554" t="str">
        <f>IF(ABS(W554)&lt;=X554,"Dentro del rango","Supera el rango")</f>
        <v>Supera el rango</v>
      </c>
      <c r="Z554">
        <f>AVERAGE(K554,L554,M554,N554,O554,P554,Q554,R554,S554,T554)</f>
        <v>0.5</v>
      </c>
      <c r="AA554" t="str">
        <f>IF(Z554=1,"Aprobado","Ajustar")</f>
        <v>Ajustar</v>
      </c>
    </row>
    <row r="555" spans="1:27">
      <c r="A555">
        <v>554</v>
      </c>
      <c r="B555" s="1" t="s">
        <v>1930</v>
      </c>
      <c r="C555" s="1" t="s">
        <v>1911</v>
      </c>
      <c r="D555" s="1" t="s">
        <v>1931</v>
      </c>
      <c r="E555">
        <v>28</v>
      </c>
      <c r="F555" t="s">
        <v>1932</v>
      </c>
      <c r="G555" s="13">
        <v>28</v>
      </c>
      <c r="H555" s="9">
        <f>(((ABS(G555-E555))/E555))</f>
        <v>0</v>
      </c>
      <c r="I555" s="9">
        <f>IF(G555&lt;=80,0.07,IF(AND(G555&gt;80,G555&lt;=250),0.06,IF(AND(G555&gt;250,G555&gt;=500),0.04,IF(G555&gt;500,0.03,0))))</f>
        <v>7.0000000000000007E-2</v>
      </c>
      <c r="J555" t="str">
        <f>IF(ABS(H555)&lt;=I555,"Dentro del rango","Supera el rango")</f>
        <v>Dentro del rango</v>
      </c>
      <c r="K555" s="38">
        <v>1</v>
      </c>
      <c r="L555" s="38">
        <v>1</v>
      </c>
      <c r="M555" s="38">
        <v>1</v>
      </c>
      <c r="N555" s="38">
        <v>1</v>
      </c>
      <c r="O555" s="38">
        <v>0</v>
      </c>
      <c r="P555" s="38">
        <v>1</v>
      </c>
      <c r="Q555" s="13">
        <v>1</v>
      </c>
      <c r="R555" s="13">
        <v>1</v>
      </c>
      <c r="S555" s="13">
        <v>1</v>
      </c>
      <c r="T555" s="13">
        <v>1</v>
      </c>
      <c r="U555" s="13" t="s">
        <v>1925</v>
      </c>
      <c r="V555" t="s">
        <v>470</v>
      </c>
      <c r="W555" s="9">
        <f>(((ABS(G555-F555))/F555))</f>
        <v>9.9878946537516319E-2</v>
      </c>
      <c r="X555" s="9">
        <f>IF(F555&lt;=80,0.07,IF(AND(F555&gt;80,F555&lt;=250),0.06,IF(AND(F555&gt;250,F555&gt;=500),0.04,IF(F555&gt;500,0.03,0))))</f>
        <v>0.04</v>
      </c>
      <c r="Y555" t="str">
        <f>IF(ABS(W555)&lt;=X555,"Dentro del rango","Supera el rango")</f>
        <v>Supera el rango</v>
      </c>
      <c r="Z555">
        <f>AVERAGE(K555,L555,M555,N555,O555,P555,Q555,R555,S555,T555)</f>
        <v>0.9</v>
      </c>
      <c r="AA555" t="str">
        <f>IF(Z555=1,"Aprobado","Ajustar")</f>
        <v>Ajustar</v>
      </c>
    </row>
    <row r="556" spans="1:27">
      <c r="A556">
        <v>555</v>
      </c>
      <c r="B556" s="1" t="s">
        <v>1933</v>
      </c>
      <c r="C556" s="1" t="s">
        <v>1911</v>
      </c>
      <c r="D556" s="1" t="s">
        <v>1934</v>
      </c>
      <c r="E556">
        <v>34</v>
      </c>
      <c r="F556" t="s">
        <v>1935</v>
      </c>
      <c r="G556" s="13">
        <v>34</v>
      </c>
      <c r="H556" s="9">
        <f>(((ABS(G556-E556))/E556))</f>
        <v>0</v>
      </c>
      <c r="I556" s="9">
        <f>IF(G556&lt;=80,0.07,IF(AND(G556&gt;80,G556&lt;=250),0.06,IF(AND(G556&gt;250,G556&gt;=500),0.04,IF(G556&gt;500,0.03,0))))</f>
        <v>7.0000000000000007E-2</v>
      </c>
      <c r="J556" t="str">
        <f>IF(ABS(H556)&lt;=I556,"Dentro del rango","Supera el rango")</f>
        <v>Dentro del rango</v>
      </c>
      <c r="K556" s="38">
        <v>1</v>
      </c>
      <c r="L556" s="38">
        <v>1</v>
      </c>
      <c r="M556" s="38">
        <v>1</v>
      </c>
      <c r="N556" s="38">
        <v>1</v>
      </c>
      <c r="O556" s="38">
        <v>0</v>
      </c>
      <c r="P556" s="38">
        <v>1</v>
      </c>
      <c r="Q556" s="13">
        <v>0</v>
      </c>
      <c r="R556" s="13">
        <v>0</v>
      </c>
      <c r="S556" s="13">
        <v>0</v>
      </c>
      <c r="T556" s="13">
        <v>0</v>
      </c>
      <c r="U556" s="13" t="s">
        <v>1929</v>
      </c>
      <c r="V556" t="s">
        <v>470</v>
      </c>
      <c r="W556" s="9">
        <f>(((ABS(G556-F556))/F556))</f>
        <v>1.2419046675257553E-2</v>
      </c>
      <c r="X556" s="9">
        <f>IF(F556&lt;=80,0.07,IF(AND(F556&gt;80,F556&lt;=250),0.06,IF(AND(F556&gt;250,F556&gt;=500),0.04,IF(F556&gt;500,0.03,0))))</f>
        <v>0.04</v>
      </c>
      <c r="Y556" t="str">
        <f>IF(ABS(W556)&lt;=X556,"Dentro del rango","Supera el rango")</f>
        <v>Dentro del rango</v>
      </c>
      <c r="Z556">
        <f>AVERAGE(K556,L556,M556,N556,O556,P556,Q556,R556,S556,T556)</f>
        <v>0.5</v>
      </c>
      <c r="AA556" t="str">
        <f>IF(Z556=1,"Aprobado","Ajustar")</f>
        <v>Ajustar</v>
      </c>
    </row>
    <row r="557" spans="1:27">
      <c r="A557">
        <v>556</v>
      </c>
      <c r="B557" s="1" t="s">
        <v>1936</v>
      </c>
      <c r="C557" s="1" t="s">
        <v>1911</v>
      </c>
      <c r="D557" s="1" t="s">
        <v>1937</v>
      </c>
      <c r="E557">
        <v>71</v>
      </c>
      <c r="F557" t="s">
        <v>1938</v>
      </c>
      <c r="G557" s="13">
        <v>71</v>
      </c>
      <c r="H557" s="9">
        <f>(((ABS(G557-E557))/E557))</f>
        <v>0</v>
      </c>
      <c r="I557" s="9">
        <f>IF(G557&lt;=80,0.07,IF(AND(G557&gt;80,G557&lt;=250),0.06,IF(AND(G557&gt;250,G557&gt;=500),0.04,IF(G557&gt;500,0.03,0))))</f>
        <v>7.0000000000000007E-2</v>
      </c>
      <c r="J557" t="str">
        <f>IF(ABS(H557)&lt;=I557,"Dentro del rango","Supera el rango")</f>
        <v>Dentro del rango</v>
      </c>
      <c r="K557" s="38">
        <v>1</v>
      </c>
      <c r="L557" s="38">
        <v>1</v>
      </c>
      <c r="M557" s="38">
        <v>1</v>
      </c>
      <c r="N557" s="38">
        <v>1</v>
      </c>
      <c r="O557" s="38">
        <v>0</v>
      </c>
      <c r="P557" s="38">
        <v>1</v>
      </c>
      <c r="Q557" s="13">
        <v>1</v>
      </c>
      <c r="R557" s="13">
        <v>1</v>
      </c>
      <c r="S557" s="13">
        <v>1</v>
      </c>
      <c r="T557" s="13">
        <v>1</v>
      </c>
      <c r="U557" s="13" t="s">
        <v>1925</v>
      </c>
      <c r="V557" t="s">
        <v>470</v>
      </c>
      <c r="W557" s="9">
        <f>(((ABS(G557-F557))/F557))</f>
        <v>0.55697486362764181</v>
      </c>
      <c r="X557" s="9">
        <f>IF(F557&lt;=80,0.07,IF(AND(F557&gt;80,F557&lt;=250),0.06,IF(AND(F557&gt;250,F557&gt;=500),0.04,IF(F557&gt;500,0.03,0))))</f>
        <v>0.04</v>
      </c>
      <c r="Y557" t="str">
        <f>IF(ABS(W557)&lt;=X557,"Dentro del rango","Supera el rango")</f>
        <v>Supera el rango</v>
      </c>
      <c r="Z557">
        <f>AVERAGE(K557,L557,M557,N557,O557,P557,Q557,R557,S557,T557)</f>
        <v>0.9</v>
      </c>
      <c r="AA557" t="str">
        <f>IF(Z557=1,"Aprobado","Ajustar")</f>
        <v>Ajustar</v>
      </c>
    </row>
    <row r="558" spans="1:27">
      <c r="A558">
        <v>557</v>
      </c>
      <c r="B558" s="1" t="s">
        <v>1939</v>
      </c>
      <c r="C558" s="1" t="s">
        <v>1911</v>
      </c>
      <c r="D558" s="1" t="s">
        <v>1940</v>
      </c>
      <c r="E558">
        <v>39</v>
      </c>
      <c r="F558" t="s">
        <v>1941</v>
      </c>
      <c r="G558" s="13">
        <v>39</v>
      </c>
      <c r="H558" s="9">
        <f>(((ABS(G558-E558))/E558))</f>
        <v>0</v>
      </c>
      <c r="I558" s="9">
        <f>IF(G558&lt;=80,0.07,IF(AND(G558&gt;80,G558&lt;=250),0.06,IF(AND(G558&gt;250,G558&gt;=500),0.04,IF(G558&gt;500,0.03,0))))</f>
        <v>7.0000000000000007E-2</v>
      </c>
      <c r="J558" t="str">
        <f>IF(ABS(H558)&lt;=I558,"Dentro del rango","Supera el rango")</f>
        <v>Dentro del rango</v>
      </c>
      <c r="K558" s="38">
        <v>1</v>
      </c>
      <c r="L558" s="38">
        <v>1</v>
      </c>
      <c r="M558" s="38">
        <v>1</v>
      </c>
      <c r="N558" s="38">
        <v>1</v>
      </c>
      <c r="O558" s="38">
        <v>0</v>
      </c>
      <c r="P558" s="38">
        <v>1</v>
      </c>
      <c r="Q558" s="13">
        <v>1</v>
      </c>
      <c r="R558" s="13">
        <v>1</v>
      </c>
      <c r="S558" s="13">
        <v>1</v>
      </c>
      <c r="T558" s="13">
        <v>1</v>
      </c>
      <c r="U558" s="13" t="s">
        <v>1925</v>
      </c>
      <c r="V558" t="s">
        <v>470</v>
      </c>
      <c r="W558" s="9">
        <f>(((ABS(G558-F558))/F558))</f>
        <v>0.19403846370835801</v>
      </c>
      <c r="X558" s="9">
        <f>IF(F558&lt;=80,0.07,IF(AND(F558&gt;80,F558&lt;=250),0.06,IF(AND(F558&gt;250,F558&gt;=500),0.04,IF(F558&gt;500,0.03,0))))</f>
        <v>0.04</v>
      </c>
      <c r="Y558" t="str">
        <f>IF(ABS(W558)&lt;=X558,"Dentro del rango","Supera el rango")</f>
        <v>Supera el rango</v>
      </c>
      <c r="Z558">
        <f>AVERAGE(K558,L558,M558,N558,O558,P558,Q558,R558,S558,T558)</f>
        <v>0.9</v>
      </c>
      <c r="AA558" t="str">
        <f>IF(Z558=1,"Aprobado","Ajustar")</f>
        <v>Ajustar</v>
      </c>
    </row>
    <row r="559" spans="1:27">
      <c r="A559">
        <v>558</v>
      </c>
      <c r="B559" s="1" t="s">
        <v>1942</v>
      </c>
      <c r="C559" s="1" t="s">
        <v>1911</v>
      </c>
      <c r="D559" s="1" t="s">
        <v>1943</v>
      </c>
      <c r="E559">
        <v>173</v>
      </c>
      <c r="F559" t="s">
        <v>1944</v>
      </c>
      <c r="G559" s="13">
        <v>173</v>
      </c>
      <c r="H559" s="9">
        <f>(((ABS(G559-E559))/E559))</f>
        <v>0</v>
      </c>
      <c r="I559" s="9">
        <f>IF(G559&lt;=80,0.07,IF(AND(G559&gt;80,G559&lt;=250),0.06,IF(AND(G559&gt;250,G559&gt;=500),0.04,IF(G559&gt;500,0.03,0))))</f>
        <v>0.06</v>
      </c>
      <c r="J559" t="str">
        <f>IF(ABS(H559)&lt;=I559,"Dentro del rango","Supera el rango")</f>
        <v>Dentro del rango</v>
      </c>
      <c r="K559" s="38">
        <v>1</v>
      </c>
      <c r="L559" s="38">
        <v>1</v>
      </c>
      <c r="M559" s="38">
        <v>1</v>
      </c>
      <c r="N559" s="38">
        <v>1</v>
      </c>
      <c r="O559" s="38">
        <v>0</v>
      </c>
      <c r="P559" s="38">
        <v>1</v>
      </c>
      <c r="Q559" s="13">
        <v>1</v>
      </c>
      <c r="R559" s="13">
        <v>1</v>
      </c>
      <c r="S559" s="13">
        <v>1</v>
      </c>
      <c r="T559" s="13">
        <v>1</v>
      </c>
      <c r="U559" s="13" t="s">
        <v>1925</v>
      </c>
      <c r="V559" t="s">
        <v>470</v>
      </c>
      <c r="W559" s="9">
        <f>(((ABS(G559-F559))/F559))</f>
        <v>0.13456536814108172</v>
      </c>
      <c r="X559" s="9">
        <f>IF(F559&lt;=80,0.07,IF(AND(F559&gt;80,F559&lt;=250),0.06,IF(AND(F559&gt;250,F559&gt;=500),0.04,IF(F559&gt;500,0.03,0))))</f>
        <v>0.04</v>
      </c>
      <c r="Y559" t="str">
        <f>IF(ABS(W559)&lt;=X559,"Dentro del rango","Supera el rango")</f>
        <v>Supera el rango</v>
      </c>
      <c r="Z559">
        <f>AVERAGE(K559,L559,M559,N559,O559,P559,Q559,R559,S559,T559)</f>
        <v>0.9</v>
      </c>
      <c r="AA559" t="str">
        <f>IF(Z559=1,"Aprobado","Ajustar")</f>
        <v>Ajustar</v>
      </c>
    </row>
    <row r="560" spans="1:27">
      <c r="A560">
        <v>559</v>
      </c>
      <c r="B560" s="1" t="s">
        <v>1945</v>
      </c>
      <c r="C560" s="1" t="s">
        <v>1911</v>
      </c>
      <c r="D560" s="1" t="s">
        <v>1946</v>
      </c>
      <c r="E560">
        <v>44</v>
      </c>
      <c r="F560" t="s">
        <v>1947</v>
      </c>
      <c r="G560" s="13">
        <v>44</v>
      </c>
      <c r="H560" s="9">
        <f>(((ABS(G560-E560))/E560))</f>
        <v>0</v>
      </c>
      <c r="I560" s="9">
        <f>IF(G560&lt;=80,0.07,IF(AND(G560&gt;80,G560&lt;=250),0.06,IF(AND(G560&gt;250,G560&gt;=500),0.04,IF(G560&gt;500,0.03,0))))</f>
        <v>7.0000000000000007E-2</v>
      </c>
      <c r="J560" t="str">
        <f>IF(ABS(H560)&lt;=I560,"Dentro del rango","Supera el rango")</f>
        <v>Dentro del rango</v>
      </c>
      <c r="K560" s="38">
        <v>1</v>
      </c>
      <c r="L560" s="38">
        <v>1</v>
      </c>
      <c r="M560" s="38">
        <v>1</v>
      </c>
      <c r="N560" s="38">
        <v>1</v>
      </c>
      <c r="O560" s="38">
        <v>0</v>
      </c>
      <c r="P560" s="38">
        <v>1</v>
      </c>
      <c r="Q560" s="13">
        <v>1</v>
      </c>
      <c r="R560" s="13">
        <v>1</v>
      </c>
      <c r="S560" s="13">
        <v>1</v>
      </c>
      <c r="T560" s="13">
        <v>1</v>
      </c>
      <c r="U560" s="13" t="s">
        <v>1925</v>
      </c>
      <c r="V560" t="s">
        <v>470</v>
      </c>
      <c r="W560" s="9">
        <f>(((ABS(G560-F560))/F560))</f>
        <v>0.22324929261401347</v>
      </c>
      <c r="X560" s="9">
        <f>IF(F560&lt;=80,0.07,IF(AND(F560&gt;80,F560&lt;=250),0.06,IF(AND(F560&gt;250,F560&gt;=500),0.04,IF(F560&gt;500,0.03,0))))</f>
        <v>0.04</v>
      </c>
      <c r="Y560" t="str">
        <f>IF(ABS(W560)&lt;=X560,"Dentro del rango","Supera el rango")</f>
        <v>Supera el rango</v>
      </c>
      <c r="Z560">
        <f>AVERAGE(K560,L560,M560,N560,O560,P560,Q560,R560,S560,T560)</f>
        <v>0.9</v>
      </c>
      <c r="AA560" t="str">
        <f>IF(Z560=1,"Aprobado","Ajustar")</f>
        <v>Ajustar</v>
      </c>
    </row>
    <row r="561" spans="1:27">
      <c r="A561">
        <v>560</v>
      </c>
      <c r="B561" s="1" t="s">
        <v>1948</v>
      </c>
      <c r="C561" s="1" t="s">
        <v>1911</v>
      </c>
      <c r="D561" s="1" t="s">
        <v>1949</v>
      </c>
      <c r="E561">
        <v>68</v>
      </c>
      <c r="F561" t="s">
        <v>1950</v>
      </c>
      <c r="G561" s="13">
        <v>68</v>
      </c>
      <c r="H561" s="9">
        <f>(((ABS(G561-E561))/E561))</f>
        <v>0</v>
      </c>
      <c r="I561" s="9">
        <f>IF(G561&lt;=80,0.07,IF(AND(G561&gt;80,G561&lt;=250),0.06,IF(AND(G561&gt;250,G561&gt;=500),0.04,IF(G561&gt;500,0.03,0))))</f>
        <v>7.0000000000000007E-2</v>
      </c>
      <c r="J561" t="str">
        <f>IF(ABS(H561)&lt;=I561,"Dentro del rango","Supera el rango")</f>
        <v>Dentro del rango</v>
      </c>
      <c r="K561" s="38">
        <v>1</v>
      </c>
      <c r="L561" s="38">
        <v>1</v>
      </c>
      <c r="M561" s="38">
        <v>1</v>
      </c>
      <c r="N561" s="38">
        <v>1</v>
      </c>
      <c r="O561" s="38">
        <v>0</v>
      </c>
      <c r="P561" s="38">
        <v>1</v>
      </c>
      <c r="Q561" s="13">
        <v>1</v>
      </c>
      <c r="R561" s="13">
        <v>1</v>
      </c>
      <c r="S561" s="13">
        <v>1</v>
      </c>
      <c r="T561" s="13">
        <v>1</v>
      </c>
      <c r="U561" s="13" t="s">
        <v>1925</v>
      </c>
      <c r="V561" t="s">
        <v>470</v>
      </c>
      <c r="W561" s="9">
        <f>(((ABS(G561-F561))/F561))</f>
        <v>0.16212933002012977</v>
      </c>
      <c r="X561" s="9">
        <f>IF(F561&lt;=80,0.07,IF(AND(F561&gt;80,F561&lt;=250),0.06,IF(AND(F561&gt;250,F561&gt;=500),0.04,IF(F561&gt;500,0.03,0))))</f>
        <v>0.04</v>
      </c>
      <c r="Y561" t="str">
        <f>IF(ABS(W561)&lt;=X561,"Dentro del rango","Supera el rango")</f>
        <v>Supera el rango</v>
      </c>
      <c r="Z561">
        <f>AVERAGE(K561,L561,M561,N561,O561,P561,Q561,R561,S561,T561)</f>
        <v>0.9</v>
      </c>
      <c r="AA561" t="str">
        <f>IF(Z561=1,"Aprobado","Ajustar")</f>
        <v>Ajustar</v>
      </c>
    </row>
    <row r="562" spans="1:27">
      <c r="A562">
        <v>561</v>
      </c>
      <c r="B562" s="1" t="s">
        <v>1951</v>
      </c>
      <c r="C562" s="1" t="s">
        <v>1911</v>
      </c>
      <c r="D562" s="1" t="s">
        <v>1952</v>
      </c>
      <c r="E562">
        <v>45</v>
      </c>
      <c r="F562" t="s">
        <v>1953</v>
      </c>
      <c r="G562" s="13">
        <v>45</v>
      </c>
      <c r="H562" s="9">
        <f>(((ABS(G562-E562))/E562))</f>
        <v>0</v>
      </c>
      <c r="I562" s="9">
        <f>IF(G562&lt;=80,0.07,IF(AND(G562&gt;80,G562&lt;=250),0.06,IF(AND(G562&gt;250,G562&gt;=500),0.04,IF(G562&gt;500,0.03,0))))</f>
        <v>7.0000000000000007E-2</v>
      </c>
      <c r="J562" t="str">
        <f>IF(ABS(H562)&lt;=I562,"Dentro del rango","Supera el rango")</f>
        <v>Dentro del rango</v>
      </c>
      <c r="K562" s="38">
        <v>1</v>
      </c>
      <c r="L562" s="38">
        <v>1</v>
      </c>
      <c r="M562" s="38">
        <v>1</v>
      </c>
      <c r="N562" s="38">
        <v>1</v>
      </c>
      <c r="O562" s="38">
        <v>1</v>
      </c>
      <c r="P562" s="38">
        <v>1</v>
      </c>
      <c r="Q562" s="13">
        <v>1</v>
      </c>
      <c r="R562" s="13">
        <v>1</v>
      </c>
      <c r="S562" s="13">
        <v>1</v>
      </c>
      <c r="T562" s="13">
        <v>0</v>
      </c>
      <c r="U562" s="13" t="s">
        <v>1954</v>
      </c>
      <c r="V562" t="s">
        <v>470</v>
      </c>
      <c r="W562" s="9">
        <f>(((ABS(G562-F562))/F562))</f>
        <v>0.21849252313561712</v>
      </c>
      <c r="X562" s="9">
        <f>IF(F562&lt;=80,0.07,IF(AND(F562&gt;80,F562&lt;=250),0.06,IF(AND(F562&gt;250,F562&gt;=500),0.04,IF(F562&gt;500,0.03,0))))</f>
        <v>0.04</v>
      </c>
      <c r="Y562" t="str">
        <f>IF(ABS(W562)&lt;=X562,"Dentro del rango","Supera el rango")</f>
        <v>Supera el rango</v>
      </c>
      <c r="Z562">
        <f>AVERAGE(K562,L562,M562,N562,O562,P562,Q562,R562,S562,T562)</f>
        <v>0.9</v>
      </c>
      <c r="AA562" t="str">
        <f>IF(Z562=1,"Aprobado","Ajustar")</f>
        <v>Ajustar</v>
      </c>
    </row>
    <row r="563" spans="1:27">
      <c r="A563">
        <v>562</v>
      </c>
      <c r="B563" s="1" t="s">
        <v>1955</v>
      </c>
      <c r="C563" s="1" t="s">
        <v>1911</v>
      </c>
      <c r="D563" s="1" t="s">
        <v>1956</v>
      </c>
      <c r="E563">
        <v>107</v>
      </c>
      <c r="F563" t="s">
        <v>1957</v>
      </c>
      <c r="G563" s="13">
        <v>107</v>
      </c>
      <c r="H563" s="9">
        <f>(((ABS(G563-E563))/E563))</f>
        <v>0</v>
      </c>
      <c r="I563" s="9">
        <f>IF(G563&lt;=80,0.07,IF(AND(G563&gt;80,G563&lt;=250),0.06,IF(AND(G563&gt;250,G563&gt;=500),0.04,IF(G563&gt;500,0.03,0))))</f>
        <v>0.06</v>
      </c>
      <c r="J563" t="str">
        <f>IF(ABS(H563)&lt;=I563,"Dentro del rango","Supera el rango")</f>
        <v>Dentro del rango</v>
      </c>
      <c r="K563" s="38">
        <v>1</v>
      </c>
      <c r="L563" s="38">
        <v>1</v>
      </c>
      <c r="M563" s="38">
        <v>1</v>
      </c>
      <c r="N563" s="38">
        <v>1</v>
      </c>
      <c r="O563" s="38">
        <v>0</v>
      </c>
      <c r="P563" s="38">
        <v>1</v>
      </c>
      <c r="Q563" s="13">
        <v>1</v>
      </c>
      <c r="R563" s="13">
        <v>1</v>
      </c>
      <c r="S563" s="13">
        <v>1</v>
      </c>
      <c r="T563" s="13">
        <v>1</v>
      </c>
      <c r="U563" s="13" t="s">
        <v>1925</v>
      </c>
      <c r="V563" t="s">
        <v>470</v>
      </c>
      <c r="W563" s="9">
        <f>(((ABS(G563-F563))/F563))</f>
        <v>0.18132374413472754</v>
      </c>
      <c r="X563" s="9">
        <f>IF(F563&lt;=80,0.07,IF(AND(F563&gt;80,F563&lt;=250),0.06,IF(AND(F563&gt;250,F563&gt;=500),0.04,IF(F563&gt;500,0.03,0))))</f>
        <v>0.04</v>
      </c>
      <c r="Y563" t="str">
        <f>IF(ABS(W563)&lt;=X563,"Dentro del rango","Supera el rango")</f>
        <v>Supera el rango</v>
      </c>
      <c r="Z563">
        <f>AVERAGE(K563,L563,M563,N563,O563,P563,Q563,R563,S563,T563)</f>
        <v>0.9</v>
      </c>
      <c r="AA563" t="str">
        <f>IF(Z563=1,"Aprobado","Ajustar")</f>
        <v>Ajustar</v>
      </c>
    </row>
    <row r="564" spans="1:27">
      <c r="A564">
        <v>563</v>
      </c>
      <c r="B564" s="1" t="s">
        <v>1958</v>
      </c>
      <c r="C564" s="1" t="s">
        <v>1911</v>
      </c>
      <c r="D564" s="1" t="s">
        <v>1959</v>
      </c>
      <c r="E564">
        <v>34</v>
      </c>
      <c r="F564" t="s">
        <v>1960</v>
      </c>
      <c r="G564" s="13">
        <v>34</v>
      </c>
      <c r="H564" s="9">
        <f>(((ABS(G564-E564))/E564))</f>
        <v>0</v>
      </c>
      <c r="I564" s="9">
        <f>IF(G564&lt;=80,0.07,IF(AND(G564&gt;80,G564&lt;=250),0.06,IF(AND(G564&gt;250,G564&gt;=500),0.04,IF(G564&gt;500,0.03,0))))</f>
        <v>7.0000000000000007E-2</v>
      </c>
      <c r="J564" t="str">
        <f>IF(ABS(H564)&lt;=I564,"Dentro del rango","Supera el rango")</f>
        <v>Dentro del rango</v>
      </c>
      <c r="K564" s="38">
        <v>1</v>
      </c>
      <c r="L564" s="38">
        <v>1</v>
      </c>
      <c r="M564" s="38">
        <v>1</v>
      </c>
      <c r="N564" s="38">
        <v>1</v>
      </c>
      <c r="O564" s="38">
        <v>0</v>
      </c>
      <c r="P564" s="38">
        <v>1</v>
      </c>
      <c r="Q564" s="13">
        <v>1</v>
      </c>
      <c r="R564" s="13">
        <v>1</v>
      </c>
      <c r="S564" s="13">
        <v>1</v>
      </c>
      <c r="T564" s="13">
        <v>1</v>
      </c>
      <c r="U564" s="13" t="s">
        <v>1925</v>
      </c>
      <c r="V564" t="s">
        <v>470</v>
      </c>
      <c r="W564" s="9">
        <f>(((ABS(G564-F564))/F564))</f>
        <v>4.7082557768307734E-2</v>
      </c>
      <c r="X564" s="9">
        <f>IF(F564&lt;=80,0.07,IF(AND(F564&gt;80,F564&lt;=250),0.06,IF(AND(F564&gt;250,F564&gt;=500),0.04,IF(F564&gt;500,0.03,0))))</f>
        <v>0.04</v>
      </c>
      <c r="Y564" t="str">
        <f>IF(ABS(W564)&lt;=X564,"Dentro del rango","Supera el rango")</f>
        <v>Supera el rango</v>
      </c>
      <c r="Z564">
        <f>AVERAGE(K564,L564,M564,N564,O564,P564,Q564,R564,S564,T564)</f>
        <v>0.9</v>
      </c>
      <c r="AA564" t="str">
        <f>IF(Z564=1,"Aprobado","Ajustar")</f>
        <v>Ajustar</v>
      </c>
    </row>
    <row r="565" spans="1:27">
      <c r="A565">
        <v>564</v>
      </c>
      <c r="B565" s="1" t="s">
        <v>1961</v>
      </c>
      <c r="C565" s="1" t="s">
        <v>1911</v>
      </c>
      <c r="D565" s="1" t="s">
        <v>1962</v>
      </c>
      <c r="E565">
        <v>15</v>
      </c>
      <c r="F565" t="s">
        <v>1963</v>
      </c>
      <c r="G565" s="13">
        <v>15</v>
      </c>
      <c r="H565" s="9">
        <f>(((ABS(G565-E565))/E565))</f>
        <v>0</v>
      </c>
      <c r="I565" s="9">
        <f>IF(G565&lt;=80,0.07,IF(AND(G565&gt;80,G565&lt;=250),0.06,IF(AND(G565&gt;250,G565&gt;=500),0.04,IF(G565&gt;500,0.03,0))))</f>
        <v>7.0000000000000007E-2</v>
      </c>
      <c r="J565" t="str">
        <f>IF(ABS(H565)&lt;=I565,"Dentro del rango","Supera el rango")</f>
        <v>Dentro del rango</v>
      </c>
      <c r="K565" s="38">
        <v>1</v>
      </c>
      <c r="L565" s="38">
        <v>1</v>
      </c>
      <c r="M565" s="38">
        <v>1</v>
      </c>
      <c r="N565" s="38">
        <v>1</v>
      </c>
      <c r="O565" s="38">
        <v>0</v>
      </c>
      <c r="P565" s="38">
        <v>1</v>
      </c>
      <c r="Q565" s="13">
        <v>1</v>
      </c>
      <c r="R565" s="13">
        <v>1</v>
      </c>
      <c r="S565" s="13">
        <v>1</v>
      </c>
      <c r="T565" s="13">
        <v>1</v>
      </c>
      <c r="U565" s="13" t="s">
        <v>1925</v>
      </c>
      <c r="V565" t="s">
        <v>470</v>
      </c>
      <c r="W565" s="9">
        <f>(((ABS(G565-F565))/F565))</f>
        <v>0.95784447588307597</v>
      </c>
      <c r="X565" s="9">
        <f>IF(F565&lt;=80,0.07,IF(AND(F565&gt;80,F565&lt;=250),0.06,IF(AND(F565&gt;250,F565&gt;=500),0.04,IF(F565&gt;500,0.03,0))))</f>
        <v>0.04</v>
      </c>
      <c r="Y565" t="str">
        <f>IF(ABS(W565)&lt;=X565,"Dentro del rango","Supera el rango")</f>
        <v>Supera el rango</v>
      </c>
      <c r="Z565">
        <f>AVERAGE(K565,L565,M565,N565,O565,P565,Q565,R565,S565,T565)</f>
        <v>0.9</v>
      </c>
      <c r="AA565" t="str">
        <f>IF(Z565=1,"Aprobado","Ajustar")</f>
        <v>Ajustar</v>
      </c>
    </row>
    <row r="566" spans="1:27">
      <c r="A566">
        <v>565</v>
      </c>
      <c r="B566" s="1" t="s">
        <v>1964</v>
      </c>
      <c r="C566" s="1" t="s">
        <v>1911</v>
      </c>
      <c r="D566" s="1" t="s">
        <v>1965</v>
      </c>
      <c r="E566">
        <v>97</v>
      </c>
      <c r="F566" t="s">
        <v>1966</v>
      </c>
      <c r="G566" s="13">
        <v>97</v>
      </c>
      <c r="H566" s="9">
        <f>(((ABS(G566-E566))/E566))</f>
        <v>0</v>
      </c>
      <c r="I566" s="9">
        <f>IF(G566&lt;=80,0.07,IF(AND(G566&gt;80,G566&lt;=250),0.06,IF(AND(G566&gt;250,G566&gt;=500),0.04,IF(G566&gt;500,0.03,0))))</f>
        <v>0.06</v>
      </c>
      <c r="J566" t="str">
        <f>IF(ABS(H566)&lt;=I566,"Dentro del rango","Supera el rango")</f>
        <v>Dentro del rango</v>
      </c>
      <c r="K566" s="38">
        <v>1</v>
      </c>
      <c r="L566" s="38">
        <v>1</v>
      </c>
      <c r="M566" s="38">
        <v>1</v>
      </c>
      <c r="N566" s="38">
        <v>1</v>
      </c>
      <c r="O566" s="38">
        <v>0</v>
      </c>
      <c r="P566" s="38">
        <v>1</v>
      </c>
      <c r="Q566" s="13">
        <v>0</v>
      </c>
      <c r="R566" s="13">
        <v>0</v>
      </c>
      <c r="S566" s="13">
        <v>0</v>
      </c>
      <c r="T566" s="13">
        <v>0</v>
      </c>
      <c r="U566" s="13" t="s">
        <v>1954</v>
      </c>
      <c r="V566" t="s">
        <v>470</v>
      </c>
      <c r="W566" s="9">
        <f>(((ABS(G566-F566))/F566))</f>
        <v>0.19658274225949429</v>
      </c>
      <c r="X566" s="9">
        <f>IF(F566&lt;=80,0.07,IF(AND(F566&gt;80,F566&lt;=250),0.06,IF(AND(F566&gt;250,F566&gt;=500),0.04,IF(F566&gt;500,0.03,0))))</f>
        <v>0.04</v>
      </c>
      <c r="Y566" t="str">
        <f>IF(ABS(W566)&lt;=X566,"Dentro del rango","Supera el rango")</f>
        <v>Supera el rango</v>
      </c>
      <c r="Z566">
        <f>AVERAGE(K566,L566,M566,N566,O566,P566,Q566,R566,S566,T566)</f>
        <v>0.5</v>
      </c>
      <c r="AA566" t="str">
        <f>IF(Z566=1,"Aprobado","Ajustar")</f>
        <v>Ajustar</v>
      </c>
    </row>
    <row r="567" spans="1:27">
      <c r="A567">
        <v>566</v>
      </c>
      <c r="B567" s="1" t="s">
        <v>1967</v>
      </c>
      <c r="C567" s="1" t="s">
        <v>1911</v>
      </c>
      <c r="D567" s="1" t="s">
        <v>1968</v>
      </c>
      <c r="E567">
        <v>102</v>
      </c>
      <c r="F567" t="s">
        <v>1969</v>
      </c>
      <c r="G567" s="13">
        <v>102</v>
      </c>
      <c r="H567" s="9">
        <f>(((ABS(G567-E567))/E567))</f>
        <v>0</v>
      </c>
      <c r="I567" s="9">
        <f>IF(G567&lt;=80,0.07,IF(AND(G567&gt;80,G567&lt;=250),0.06,IF(AND(G567&gt;250,G567&gt;=500),0.04,IF(G567&gt;500,0.03,0))))</f>
        <v>0.06</v>
      </c>
      <c r="J567" t="str">
        <f>IF(ABS(H567)&lt;=I567,"Dentro del rango","Supera el rango")</f>
        <v>Dentro del rango</v>
      </c>
      <c r="K567" s="38">
        <v>1</v>
      </c>
      <c r="L567" s="38">
        <v>1</v>
      </c>
      <c r="M567" s="38">
        <v>1</v>
      </c>
      <c r="N567" s="38">
        <v>1</v>
      </c>
      <c r="O567" s="38">
        <v>0</v>
      </c>
      <c r="P567" s="38">
        <v>1</v>
      </c>
      <c r="Q567" s="13">
        <v>1</v>
      </c>
      <c r="R567" s="13">
        <v>1</v>
      </c>
      <c r="S567" s="13">
        <v>1</v>
      </c>
      <c r="T567" s="13">
        <v>1</v>
      </c>
      <c r="U567" s="13" t="s">
        <v>1925</v>
      </c>
      <c r="V567" t="s">
        <v>470</v>
      </c>
      <c r="W567" s="9">
        <f>(((ABS(G567-F567))/F567))</f>
        <v>0.53365624415434509</v>
      </c>
      <c r="X567" s="9">
        <f>IF(F567&lt;=80,0.07,IF(AND(F567&gt;80,F567&lt;=250),0.06,IF(AND(F567&gt;250,F567&gt;=500),0.04,IF(F567&gt;500,0.03,0))))</f>
        <v>0.04</v>
      </c>
      <c r="Y567" t="str">
        <f>IF(ABS(W567)&lt;=X567,"Dentro del rango","Supera el rango")</f>
        <v>Supera el rango</v>
      </c>
      <c r="Z567">
        <f>AVERAGE(K567,L567,M567,N567,O567,P567,Q567,R567,S567,T567)</f>
        <v>0.9</v>
      </c>
      <c r="AA567" t="str">
        <f>IF(Z567=1,"Aprobado","Ajustar")</f>
        <v>Ajustar</v>
      </c>
    </row>
    <row r="568" spans="1:27">
      <c r="A568">
        <v>567</v>
      </c>
      <c r="B568" s="1" t="s">
        <v>1970</v>
      </c>
      <c r="C568" s="1" t="s">
        <v>1911</v>
      </c>
      <c r="D568" s="1" t="s">
        <v>1971</v>
      </c>
      <c r="E568">
        <v>101</v>
      </c>
      <c r="F568" t="s">
        <v>1972</v>
      </c>
      <c r="G568" s="13">
        <v>101</v>
      </c>
      <c r="H568" s="9">
        <f>(((ABS(G568-E568))/E568))</f>
        <v>0</v>
      </c>
      <c r="I568" s="9">
        <f>IF(G568&lt;=80,0.07,IF(AND(G568&gt;80,G568&lt;=250),0.06,IF(AND(G568&gt;250,G568&gt;=500),0.04,IF(G568&gt;500,0.03,0))))</f>
        <v>0.06</v>
      </c>
      <c r="J568" t="str">
        <f>IF(ABS(H568)&lt;=I568,"Dentro del rango","Supera el rango")</f>
        <v>Dentro del rango</v>
      </c>
      <c r="K568" s="38">
        <v>1</v>
      </c>
      <c r="L568" s="38">
        <v>1</v>
      </c>
      <c r="M568" s="38">
        <v>1</v>
      </c>
      <c r="N568" s="38">
        <v>1</v>
      </c>
      <c r="O568" s="38">
        <v>0</v>
      </c>
      <c r="P568" s="38">
        <v>1</v>
      </c>
      <c r="Q568" s="13">
        <v>1</v>
      </c>
      <c r="R568" s="13">
        <v>1</v>
      </c>
      <c r="S568" s="13">
        <v>1</v>
      </c>
      <c r="T568" s="13">
        <v>1</v>
      </c>
      <c r="U568" s="13" t="s">
        <v>1925</v>
      </c>
      <c r="V568" t="s">
        <v>470</v>
      </c>
      <c r="W568" s="9">
        <f>(((ABS(G568-F568))/F568))</f>
        <v>0.42744869071014141</v>
      </c>
      <c r="X568" s="9">
        <f>IF(F568&lt;=80,0.07,IF(AND(F568&gt;80,F568&lt;=250),0.06,IF(AND(F568&gt;250,F568&gt;=500),0.04,IF(F568&gt;500,0.03,0))))</f>
        <v>0.04</v>
      </c>
      <c r="Y568" t="str">
        <f>IF(ABS(W568)&lt;=X568,"Dentro del rango","Supera el rango")</f>
        <v>Supera el rango</v>
      </c>
      <c r="Z568">
        <f>AVERAGE(K568,L568,M568,N568,O568,P568,Q568,R568,S568,T568)</f>
        <v>0.9</v>
      </c>
      <c r="AA568" t="str">
        <f>IF(Z568=1,"Aprobado","Ajustar")</f>
        <v>Ajustar</v>
      </c>
    </row>
    <row r="569" spans="1:27">
      <c r="A569">
        <v>568</v>
      </c>
      <c r="B569" s="1" t="s">
        <v>1973</v>
      </c>
      <c r="C569" s="1" t="s">
        <v>1911</v>
      </c>
      <c r="D569" s="1" t="s">
        <v>1974</v>
      </c>
      <c r="E569">
        <v>102</v>
      </c>
      <c r="F569" t="s">
        <v>1975</v>
      </c>
      <c r="G569" s="13">
        <v>102</v>
      </c>
      <c r="H569" s="9">
        <f>(((ABS(G569-E569))/E569))</f>
        <v>0</v>
      </c>
      <c r="I569" s="9">
        <f>IF(G569&lt;=80,0.07,IF(AND(G569&gt;80,G569&lt;=250),0.06,IF(AND(G569&gt;250,G569&gt;=500),0.04,IF(G569&gt;500,0.03,0))))</f>
        <v>0.06</v>
      </c>
      <c r="J569" t="str">
        <f>IF(ABS(H569)&lt;=I569,"Dentro del rango","Supera el rango")</f>
        <v>Dentro del rango</v>
      </c>
      <c r="K569" s="38">
        <v>1</v>
      </c>
      <c r="L569" s="38">
        <v>1</v>
      </c>
      <c r="M569" s="38">
        <v>1</v>
      </c>
      <c r="N569" s="38">
        <v>1</v>
      </c>
      <c r="O569" s="38">
        <v>0</v>
      </c>
      <c r="P569" s="38">
        <v>1</v>
      </c>
      <c r="Q569" s="13">
        <v>1</v>
      </c>
      <c r="R569" s="13">
        <v>1</v>
      </c>
      <c r="S569" s="13">
        <v>1</v>
      </c>
      <c r="T569" s="13">
        <v>1</v>
      </c>
      <c r="U569" s="13" t="s">
        <v>1925</v>
      </c>
      <c r="V569" t="s">
        <v>470</v>
      </c>
      <c r="W569" s="9">
        <f>(((ABS(G569-F569))/F569))</f>
        <v>0.28518888105987672</v>
      </c>
      <c r="X569" s="9">
        <f>IF(F569&lt;=80,0.07,IF(AND(F569&gt;80,F569&lt;=250),0.06,IF(AND(F569&gt;250,F569&gt;=500),0.04,IF(F569&gt;500,0.03,0))))</f>
        <v>0.04</v>
      </c>
      <c r="Y569" t="str">
        <f>IF(ABS(W569)&lt;=X569,"Dentro del rango","Supera el rango")</f>
        <v>Supera el rango</v>
      </c>
      <c r="Z569">
        <f>AVERAGE(K569,L569,M569,N569,O569,P569,Q569,R569,S569,T569)</f>
        <v>0.9</v>
      </c>
      <c r="AA569" t="str">
        <f>IF(Z569=1,"Aprobado","Ajustar")</f>
        <v>Ajustar</v>
      </c>
    </row>
    <row r="570" spans="1:27">
      <c r="A570">
        <v>569</v>
      </c>
      <c r="B570" s="1" t="s">
        <v>1976</v>
      </c>
      <c r="C570" s="1" t="s">
        <v>1911</v>
      </c>
      <c r="D570" s="1" t="s">
        <v>1977</v>
      </c>
      <c r="E570">
        <v>53</v>
      </c>
      <c r="F570" t="s">
        <v>1978</v>
      </c>
      <c r="G570" s="13">
        <v>53</v>
      </c>
      <c r="H570" s="9">
        <f>(((ABS(G570-E570))/E570))</f>
        <v>0</v>
      </c>
      <c r="I570" s="9">
        <f>IF(G570&lt;=80,0.07,IF(AND(G570&gt;80,G570&lt;=250),0.06,IF(AND(G570&gt;250,G570&gt;=500),0.04,IF(G570&gt;500,0.03,0))))</f>
        <v>7.0000000000000007E-2</v>
      </c>
      <c r="J570" t="str">
        <f>IF(ABS(H570)&lt;=I570,"Dentro del rango","Supera el rango")</f>
        <v>Dentro del rango</v>
      </c>
      <c r="K570" s="38">
        <v>1</v>
      </c>
      <c r="L570" s="38">
        <v>1</v>
      </c>
      <c r="M570" s="38">
        <v>1</v>
      </c>
      <c r="N570" s="38">
        <v>1</v>
      </c>
      <c r="O570" s="38">
        <v>0</v>
      </c>
      <c r="P570" s="38">
        <v>1</v>
      </c>
      <c r="Q570" s="13">
        <v>1</v>
      </c>
      <c r="R570" s="13">
        <v>1</v>
      </c>
      <c r="S570" s="13">
        <v>1</v>
      </c>
      <c r="T570" s="13">
        <v>1</v>
      </c>
      <c r="U570" s="13" t="s">
        <v>1925</v>
      </c>
      <c r="V570" t="s">
        <v>470</v>
      </c>
      <c r="W570" s="9">
        <f>(((ABS(G570-F570))/F570))</f>
        <v>0.33361082784332391</v>
      </c>
      <c r="X570" s="9">
        <f>IF(F570&lt;=80,0.07,IF(AND(F570&gt;80,F570&lt;=250),0.06,IF(AND(F570&gt;250,F570&gt;=500),0.04,IF(F570&gt;500,0.03,0))))</f>
        <v>0.04</v>
      </c>
      <c r="Y570" t="str">
        <f>IF(ABS(W570)&lt;=X570,"Dentro del rango","Supera el rango")</f>
        <v>Supera el rango</v>
      </c>
      <c r="Z570">
        <f>AVERAGE(K570,L570,M570,N570,O570,P570,Q570,R570,S570,T570)</f>
        <v>0.9</v>
      </c>
      <c r="AA570" t="str">
        <f>IF(Z570=1,"Aprobado","Ajustar")</f>
        <v>Ajustar</v>
      </c>
    </row>
    <row r="571" spans="1:27">
      <c r="A571">
        <v>570</v>
      </c>
      <c r="B571" s="1" t="s">
        <v>1979</v>
      </c>
      <c r="C571" s="1" t="s">
        <v>1911</v>
      </c>
      <c r="D571" s="1" t="s">
        <v>1980</v>
      </c>
      <c r="E571">
        <v>97</v>
      </c>
      <c r="F571" t="s">
        <v>1981</v>
      </c>
      <c r="G571" s="13">
        <v>97.49</v>
      </c>
      <c r="H571" s="9">
        <f>(((ABS(G571-E571))/E571))</f>
        <v>5.0515463917525242E-3</v>
      </c>
      <c r="I571" s="9">
        <f>IF(G571&lt;=80,0.07,IF(AND(G571&gt;80,G571&lt;=250),0.06,IF(AND(G571&gt;250,G571&gt;=500),0.04,IF(G571&gt;500,0.03,0))))</f>
        <v>0.06</v>
      </c>
      <c r="J571" t="str">
        <f>IF(ABS(H571)&lt;=I571,"Dentro del rango","Supera el rango")</f>
        <v>Dentro del rango</v>
      </c>
      <c r="K571" s="38">
        <v>1</v>
      </c>
      <c r="L571" s="38">
        <v>1</v>
      </c>
      <c r="M571" s="38">
        <v>1</v>
      </c>
      <c r="N571" s="38">
        <v>1</v>
      </c>
      <c r="O571" s="38">
        <v>0</v>
      </c>
      <c r="P571" s="38">
        <v>1</v>
      </c>
      <c r="Q571" s="13">
        <v>1</v>
      </c>
      <c r="R571" s="13">
        <v>1</v>
      </c>
      <c r="S571" s="13">
        <v>1</v>
      </c>
      <c r="T571" s="13">
        <v>1</v>
      </c>
      <c r="U571" s="13" t="s">
        <v>1925</v>
      </c>
      <c r="V571" t="s">
        <v>470</v>
      </c>
      <c r="W571" s="9">
        <f>(((ABS(G571-F571))/F571))</f>
        <v>0.30217243207328826</v>
      </c>
      <c r="X571" s="9">
        <f>IF(F571&lt;=80,0.07,IF(AND(F571&gt;80,F571&lt;=250),0.06,IF(AND(F571&gt;250,F571&gt;=500),0.04,IF(F571&gt;500,0.03,0))))</f>
        <v>0.04</v>
      </c>
      <c r="Y571" t="str">
        <f>IF(ABS(W571)&lt;=X571,"Dentro del rango","Supera el rango")</f>
        <v>Supera el rango</v>
      </c>
      <c r="Z571">
        <f>AVERAGE(K571,L571,M571,N571,O571,P571,Q571,R571,S571,T571)</f>
        <v>0.9</v>
      </c>
      <c r="AA571" t="str">
        <f>IF(Z571=1,"Aprobado","Ajustar")</f>
        <v>Ajustar</v>
      </c>
    </row>
    <row r="572" spans="1:27">
      <c r="A572">
        <v>571</v>
      </c>
      <c r="B572" s="1" t="s">
        <v>1982</v>
      </c>
      <c r="C572" s="1" t="s">
        <v>1911</v>
      </c>
      <c r="D572" s="1" t="s">
        <v>1983</v>
      </c>
      <c r="E572">
        <v>90</v>
      </c>
      <c r="F572" t="s">
        <v>1984</v>
      </c>
      <c r="G572" s="13">
        <v>90</v>
      </c>
      <c r="H572" s="9">
        <f>(((ABS(G572-E572))/E572))</f>
        <v>0</v>
      </c>
      <c r="I572" s="9">
        <f>IF(G572&lt;=80,0.07,IF(AND(G572&gt;80,G572&lt;=250),0.06,IF(AND(G572&gt;250,G572&gt;=500),0.04,IF(G572&gt;500,0.03,0))))</f>
        <v>0.06</v>
      </c>
      <c r="J572" t="str">
        <f>IF(ABS(H572)&lt;=I572,"Dentro del rango","Supera el rango")</f>
        <v>Dentro del rango</v>
      </c>
      <c r="K572" s="38">
        <v>1</v>
      </c>
      <c r="L572" s="38">
        <v>1</v>
      </c>
      <c r="M572" s="38">
        <v>1</v>
      </c>
      <c r="N572" s="38">
        <v>1</v>
      </c>
      <c r="O572" s="38">
        <v>0</v>
      </c>
      <c r="P572" s="38">
        <v>1</v>
      </c>
      <c r="Q572" s="13">
        <v>1</v>
      </c>
      <c r="R572" s="13">
        <v>1</v>
      </c>
      <c r="S572" s="13">
        <v>1</v>
      </c>
      <c r="T572" s="13">
        <v>1</v>
      </c>
      <c r="U572" s="13" t="s">
        <v>1925</v>
      </c>
      <c r="V572" t="s">
        <v>470</v>
      </c>
      <c r="W572" s="9">
        <f>(((ABS(G572-F572))/F572))</f>
        <v>1.0120001501399225</v>
      </c>
      <c r="X572" s="9">
        <f>IF(F572&lt;=80,0.07,IF(AND(F572&gt;80,F572&lt;=250),0.06,IF(AND(F572&gt;250,F572&gt;=500),0.04,IF(F572&gt;500,0.03,0))))</f>
        <v>0.04</v>
      </c>
      <c r="Y572" t="str">
        <f>IF(ABS(W572)&lt;=X572,"Dentro del rango","Supera el rango")</f>
        <v>Supera el rango</v>
      </c>
      <c r="Z572">
        <f>AVERAGE(K572,L572,M572,N572,O572,P572,Q572,R572,S572,T572)</f>
        <v>0.9</v>
      </c>
      <c r="AA572" t="str">
        <f>IF(Z572=1,"Aprobado","Ajustar")</f>
        <v>Ajustar</v>
      </c>
    </row>
    <row r="573" spans="1:27">
      <c r="A573">
        <v>572</v>
      </c>
      <c r="B573" s="1" t="s">
        <v>1985</v>
      </c>
      <c r="C573" s="1" t="s">
        <v>1911</v>
      </c>
      <c r="D573" s="1" t="s">
        <v>1986</v>
      </c>
      <c r="E573">
        <v>92</v>
      </c>
      <c r="F573" t="s">
        <v>1987</v>
      </c>
      <c r="G573" s="13">
        <v>92.06</v>
      </c>
      <c r="H573" s="9">
        <f>(((ABS(G573-E573))/E573))</f>
        <v>6.5217391304350292E-4</v>
      </c>
      <c r="I573" s="9">
        <f>IF(G573&lt;=80,0.07,IF(AND(G573&gt;80,G573&lt;=250),0.06,IF(AND(G573&gt;250,G573&gt;=500),0.04,IF(G573&gt;500,0.03,0))))</f>
        <v>0.06</v>
      </c>
      <c r="J573" t="str">
        <f>IF(ABS(H573)&lt;=I573,"Dentro del rango","Supera el rango")</f>
        <v>Dentro del rango</v>
      </c>
      <c r="K573" s="38">
        <v>1</v>
      </c>
      <c r="L573" s="38">
        <v>1</v>
      </c>
      <c r="M573" s="38">
        <v>1</v>
      </c>
      <c r="N573" s="38">
        <v>1</v>
      </c>
      <c r="O573" s="38">
        <v>0</v>
      </c>
      <c r="P573" s="38">
        <v>1</v>
      </c>
      <c r="Q573" s="13">
        <v>1</v>
      </c>
      <c r="R573" s="13">
        <v>1</v>
      </c>
      <c r="S573" s="13">
        <v>1</v>
      </c>
      <c r="T573" s="13">
        <v>1</v>
      </c>
      <c r="U573" s="13" t="s">
        <v>1925</v>
      </c>
      <c r="V573" t="s">
        <v>470</v>
      </c>
      <c r="W573" s="9">
        <f>(((ABS(G573-F573))/F573))</f>
        <v>0.63109482607011858</v>
      </c>
      <c r="X573" s="9">
        <f>IF(F573&lt;=80,0.07,IF(AND(F573&gt;80,F573&lt;=250),0.06,IF(AND(F573&gt;250,F573&gt;=500),0.04,IF(F573&gt;500,0.03,0))))</f>
        <v>0.04</v>
      </c>
      <c r="Y573" t="str">
        <f>IF(ABS(W573)&lt;=X573,"Dentro del rango","Supera el rango")</f>
        <v>Supera el rango</v>
      </c>
      <c r="Z573">
        <f>AVERAGE(K573,L573,M573,N573,O573,P573,Q573,R573,S573,T573)</f>
        <v>0.9</v>
      </c>
      <c r="AA573" t="str">
        <f>IF(Z573=1,"Aprobado","Ajustar")</f>
        <v>Ajustar</v>
      </c>
    </row>
    <row r="574" spans="1:27">
      <c r="A574">
        <v>573</v>
      </c>
      <c r="B574" s="1" t="s">
        <v>1988</v>
      </c>
      <c r="C574" s="1" t="s">
        <v>1911</v>
      </c>
      <c r="D574" s="1" t="s">
        <v>1989</v>
      </c>
      <c r="E574">
        <v>105</v>
      </c>
      <c r="F574" t="s">
        <v>1990</v>
      </c>
      <c r="G574" s="13">
        <v>105</v>
      </c>
      <c r="H574" s="9">
        <f>(((ABS(G574-E574))/E574))</f>
        <v>0</v>
      </c>
      <c r="I574" s="9">
        <f>IF(G574&lt;=80,0.07,IF(AND(G574&gt;80,G574&lt;=250),0.06,IF(AND(G574&gt;250,G574&gt;=500),0.04,IF(G574&gt;500,0.03,0))))</f>
        <v>0.06</v>
      </c>
      <c r="J574" t="str">
        <f>IF(ABS(H574)&lt;=I574,"Dentro del rango","Supera el rango")</f>
        <v>Dentro del rango</v>
      </c>
      <c r="K574" s="38">
        <v>1</v>
      </c>
      <c r="L574" s="38">
        <v>1</v>
      </c>
      <c r="M574" s="38">
        <v>1</v>
      </c>
      <c r="N574" s="38">
        <v>1</v>
      </c>
      <c r="O574" s="38">
        <v>0</v>
      </c>
      <c r="P574" s="38">
        <v>1</v>
      </c>
      <c r="Q574" s="13">
        <v>1</v>
      </c>
      <c r="R574" s="13">
        <v>1</v>
      </c>
      <c r="S574" s="13">
        <v>1</v>
      </c>
      <c r="T574" s="13">
        <v>1</v>
      </c>
      <c r="U574" s="13" t="s">
        <v>1925</v>
      </c>
      <c r="V574" t="s">
        <v>470</v>
      </c>
      <c r="W574" s="9">
        <f>(((ABS(G574-F574))/F574))</f>
        <v>0.32773096619892861</v>
      </c>
      <c r="X574" s="9">
        <f>IF(F574&lt;=80,0.07,IF(AND(F574&gt;80,F574&lt;=250),0.06,IF(AND(F574&gt;250,F574&gt;=500),0.04,IF(F574&gt;500,0.03,0))))</f>
        <v>0.04</v>
      </c>
      <c r="Y574" t="str">
        <f>IF(ABS(W574)&lt;=X574,"Dentro del rango","Supera el rango")</f>
        <v>Supera el rango</v>
      </c>
      <c r="Z574">
        <f>AVERAGE(K574,L574,M574,N574,O574,P574,Q574,R574,S574,T574)</f>
        <v>0.9</v>
      </c>
      <c r="AA574" t="str">
        <f>IF(Z574=1,"Aprobado","Ajustar")</f>
        <v>Ajustar</v>
      </c>
    </row>
    <row r="575" spans="1:27">
      <c r="A575">
        <v>574</v>
      </c>
      <c r="B575" s="1" t="s">
        <v>1991</v>
      </c>
      <c r="C575" s="1" t="s">
        <v>1911</v>
      </c>
      <c r="D575" s="1" t="s">
        <v>1992</v>
      </c>
      <c r="E575">
        <v>86</v>
      </c>
      <c r="F575" t="s">
        <v>1993</v>
      </c>
      <c r="G575" s="13">
        <v>86.13</v>
      </c>
      <c r="H575" s="9">
        <f>(((ABS(G575-E575))/E575))</f>
        <v>1.5116279069766912E-3</v>
      </c>
      <c r="I575" s="9">
        <f>IF(G575&lt;=80,0.07,IF(AND(G575&gt;80,G575&lt;=250),0.06,IF(AND(G575&gt;250,G575&gt;=500),0.04,IF(G575&gt;500,0.03,0))))</f>
        <v>0.06</v>
      </c>
      <c r="J575" t="str">
        <f>IF(ABS(H575)&lt;=I575,"Dentro del rango","Supera el rango")</f>
        <v>Dentro del rango</v>
      </c>
      <c r="K575" s="38">
        <v>1</v>
      </c>
      <c r="L575" s="38">
        <v>1</v>
      </c>
      <c r="M575" s="38">
        <v>1</v>
      </c>
      <c r="N575" s="38">
        <v>1</v>
      </c>
      <c r="O575" s="38">
        <v>0</v>
      </c>
      <c r="P575" s="38">
        <v>1</v>
      </c>
      <c r="Q575" s="13">
        <v>1</v>
      </c>
      <c r="R575" s="13">
        <v>1</v>
      </c>
      <c r="S575" s="13">
        <v>1</v>
      </c>
      <c r="T575" s="13">
        <v>1</v>
      </c>
      <c r="U575" s="13" t="s">
        <v>1925</v>
      </c>
      <c r="V575" t="s">
        <v>470</v>
      </c>
      <c r="W575" s="9">
        <f>(((ABS(G575-F575))/F575))</f>
        <v>0.91189075962751753</v>
      </c>
      <c r="X575" s="9">
        <f>IF(F575&lt;=80,0.07,IF(AND(F575&gt;80,F575&lt;=250),0.06,IF(AND(F575&gt;250,F575&gt;=500),0.04,IF(F575&gt;500,0.03,0))))</f>
        <v>0.04</v>
      </c>
      <c r="Y575" t="str">
        <f>IF(ABS(W575)&lt;=X575,"Dentro del rango","Supera el rango")</f>
        <v>Supera el rango</v>
      </c>
      <c r="Z575">
        <f>AVERAGE(K575,L575,M575,N575,O575,P575,Q575,R575,S575,T575)</f>
        <v>0.9</v>
      </c>
      <c r="AA575" t="str">
        <f>IF(Z575=1,"Aprobado","Ajustar")</f>
        <v>Ajustar</v>
      </c>
    </row>
    <row r="576" spans="1:27">
      <c r="A576">
        <v>575</v>
      </c>
      <c r="B576" s="1" t="s">
        <v>1994</v>
      </c>
      <c r="C576" s="1" t="s">
        <v>1911</v>
      </c>
      <c r="D576" s="1" t="s">
        <v>1995</v>
      </c>
      <c r="E576">
        <v>112</v>
      </c>
      <c r="F576" t="s">
        <v>1996</v>
      </c>
      <c r="G576" s="13">
        <v>112.25</v>
      </c>
      <c r="H576" s="9">
        <f>(((ABS(G576-E576))/E576))</f>
        <v>2.232142857142857E-3</v>
      </c>
      <c r="I576" s="9">
        <f>IF(G576&lt;=80,0.07,IF(AND(G576&gt;80,G576&lt;=250),0.06,IF(AND(G576&gt;250,G576&gt;=500),0.04,IF(G576&gt;500,0.03,0))))</f>
        <v>0.06</v>
      </c>
      <c r="J576" t="str">
        <f>IF(ABS(H576)&lt;=I576,"Dentro del rango","Supera el rango")</f>
        <v>Dentro del rango</v>
      </c>
      <c r="K576" s="38">
        <v>1</v>
      </c>
      <c r="L576" s="38">
        <v>1</v>
      </c>
      <c r="M576" s="38">
        <v>1</v>
      </c>
      <c r="N576" s="38">
        <v>1</v>
      </c>
      <c r="O576" s="38">
        <v>0</v>
      </c>
      <c r="P576" s="38">
        <v>1</v>
      </c>
      <c r="Q576" s="13">
        <v>1</v>
      </c>
      <c r="R576" s="13">
        <v>1</v>
      </c>
      <c r="S576" s="13">
        <v>1</v>
      </c>
      <c r="T576" s="13">
        <v>1</v>
      </c>
      <c r="U576" s="13" t="s">
        <v>1925</v>
      </c>
      <c r="V576" t="s">
        <v>470</v>
      </c>
      <c r="W576" s="9">
        <f>(((ABS(G576-F576))/F576))</f>
        <v>0.10442057207778818</v>
      </c>
      <c r="X576" s="9">
        <f>IF(F576&lt;=80,0.07,IF(AND(F576&gt;80,F576&lt;=250),0.06,IF(AND(F576&gt;250,F576&gt;=500),0.04,IF(F576&gt;500,0.03,0))))</f>
        <v>0.04</v>
      </c>
      <c r="Y576" t="str">
        <f>IF(ABS(W576)&lt;=X576,"Dentro del rango","Supera el rango")</f>
        <v>Supera el rango</v>
      </c>
      <c r="Z576">
        <f>AVERAGE(K576,L576,M576,N576,O576,P576,Q576,R576,S576,T576)</f>
        <v>0.9</v>
      </c>
      <c r="AA576" t="str">
        <f>IF(Z576=1,"Aprobado","Ajustar")</f>
        <v>Ajustar</v>
      </c>
    </row>
    <row r="577" spans="1:27">
      <c r="A577">
        <v>576</v>
      </c>
      <c r="B577" s="1" t="s">
        <v>1997</v>
      </c>
      <c r="C577" s="1" t="s">
        <v>1911</v>
      </c>
      <c r="D577" s="1" t="s">
        <v>1998</v>
      </c>
      <c r="E577">
        <v>134</v>
      </c>
      <c r="F577" t="s">
        <v>1999</v>
      </c>
      <c r="G577" s="13">
        <v>133.62</v>
      </c>
      <c r="H577" s="9">
        <f>(((ABS(G577-E577))/E577))</f>
        <v>2.8358208955223539E-3</v>
      </c>
      <c r="I577" s="9">
        <f>IF(G577&lt;=80,0.07,IF(AND(G577&gt;80,G577&lt;=250),0.06,IF(AND(G577&gt;250,G577&gt;=500),0.04,IF(G577&gt;500,0.03,0))))</f>
        <v>0.06</v>
      </c>
      <c r="J577" t="str">
        <f>IF(ABS(H577)&lt;=I577,"Dentro del rango","Supera el rango")</f>
        <v>Dentro del rango</v>
      </c>
      <c r="K577" s="38">
        <v>1</v>
      </c>
      <c r="L577" s="38">
        <v>1</v>
      </c>
      <c r="M577" s="38">
        <v>1</v>
      </c>
      <c r="N577" s="38">
        <v>1</v>
      </c>
      <c r="O577" s="38">
        <v>0</v>
      </c>
      <c r="P577" s="38">
        <v>1</v>
      </c>
      <c r="Q577" s="13">
        <v>0</v>
      </c>
      <c r="R577" s="13">
        <v>0</v>
      </c>
      <c r="S577" s="13">
        <v>0</v>
      </c>
      <c r="T577" s="13">
        <v>0</v>
      </c>
      <c r="U577" s="13" t="s">
        <v>2000</v>
      </c>
      <c r="V577" t="s">
        <v>470</v>
      </c>
      <c r="W577" s="9">
        <f>(((ABS(G577-F577))/F577))</f>
        <v>0.14759771991691578</v>
      </c>
      <c r="X577" s="9">
        <f>IF(F577&lt;=80,0.07,IF(AND(F577&gt;80,F577&lt;=250),0.06,IF(AND(F577&gt;250,F577&gt;=500),0.04,IF(F577&gt;500,0.03,0))))</f>
        <v>0.04</v>
      </c>
      <c r="Y577" t="str">
        <f>IF(ABS(W577)&lt;=X577,"Dentro del rango","Supera el rango")</f>
        <v>Supera el rango</v>
      </c>
      <c r="Z577">
        <f>AVERAGE(K577,L577,M577,N577,O577,P577,Q577,R577,S577,T577)</f>
        <v>0.5</v>
      </c>
      <c r="AA577" t="str">
        <f>IF(Z577=1,"Aprobado","Ajustar")</f>
        <v>Ajustar</v>
      </c>
    </row>
    <row r="578" spans="1:27">
      <c r="A578">
        <v>577</v>
      </c>
      <c r="B578" s="1" t="s">
        <v>2001</v>
      </c>
      <c r="C578" s="1" t="s">
        <v>1911</v>
      </c>
      <c r="D578" s="1" t="s">
        <v>1952</v>
      </c>
      <c r="E578">
        <v>503</v>
      </c>
      <c r="F578" t="s">
        <v>2002</v>
      </c>
      <c r="G578" s="13">
        <v>503</v>
      </c>
      <c r="H578" s="9">
        <f>(((ABS(G578-E578))/E578))</f>
        <v>0</v>
      </c>
      <c r="I578" s="9">
        <f>IF(G578&lt;=80,0.07,IF(AND(G578&gt;80,G578&lt;=250),0.06,IF(AND(G578&gt;250,G578&gt;=500),0.04,IF(G578&gt;500,0.03,0))))</f>
        <v>0.04</v>
      </c>
      <c r="J578" t="str">
        <f>IF(ABS(H578)&lt;=I578,"Dentro del rango","Supera el rango")</f>
        <v>Dentro del rango</v>
      </c>
      <c r="K578" s="38">
        <v>1</v>
      </c>
      <c r="L578" s="38">
        <v>1</v>
      </c>
      <c r="M578" s="38">
        <v>0</v>
      </c>
      <c r="N578" s="38">
        <v>1</v>
      </c>
      <c r="O578" s="38">
        <v>0</v>
      </c>
      <c r="P578" s="38">
        <v>1</v>
      </c>
      <c r="Q578" s="13">
        <v>0</v>
      </c>
      <c r="R578" s="13">
        <v>0</v>
      </c>
      <c r="S578" s="13">
        <v>0</v>
      </c>
      <c r="T578" s="13">
        <v>0</v>
      </c>
      <c r="U578" s="13" t="s">
        <v>2003</v>
      </c>
      <c r="V578" t="s">
        <v>470</v>
      </c>
      <c r="W578" s="9">
        <f>(((ABS(G578-F578))/F578))</f>
        <v>0.23208039682836318</v>
      </c>
      <c r="X578" s="9">
        <f>IF(F578&lt;=80,0.07,IF(AND(F578&gt;80,F578&lt;=250),0.06,IF(AND(F578&gt;250,F578&gt;=500),0.04,IF(F578&gt;500,0.03,0))))</f>
        <v>0.04</v>
      </c>
      <c r="Y578" t="str">
        <f>IF(ABS(W578)&lt;=X578,"Dentro del rango","Supera el rango")</f>
        <v>Supera el rango</v>
      </c>
      <c r="Z578">
        <f>AVERAGE(K578,L578,M578,N578,O578,P578,Q578,R578,S578,T578)</f>
        <v>0.4</v>
      </c>
      <c r="AA578" t="str">
        <f>IF(Z578=1,"Aprobado","Ajustar")</f>
        <v>Ajustar</v>
      </c>
    </row>
    <row r="579" spans="1:27">
      <c r="A579">
        <v>578</v>
      </c>
      <c r="B579" s="1" t="s">
        <v>2004</v>
      </c>
      <c r="C579" s="1" t="s">
        <v>1911</v>
      </c>
      <c r="D579" s="1" t="s">
        <v>2005</v>
      </c>
      <c r="E579">
        <v>78</v>
      </c>
      <c r="F579" t="s">
        <v>2006</v>
      </c>
      <c r="G579" s="13">
        <v>78</v>
      </c>
      <c r="H579" s="9">
        <f>(((ABS(G579-E579))/E579))</f>
        <v>0</v>
      </c>
      <c r="I579" s="9">
        <f>IF(G579&lt;=80,0.07,IF(AND(G579&gt;80,G579&lt;=250),0.06,IF(AND(G579&gt;250,G579&gt;=500),0.04,IF(G579&gt;500,0.03,0))))</f>
        <v>7.0000000000000007E-2</v>
      </c>
      <c r="J579" t="str">
        <f>IF(ABS(H579)&lt;=I579,"Dentro del rango","Supera el rango")</f>
        <v>Dentro del rango</v>
      </c>
      <c r="K579" s="38">
        <v>1</v>
      </c>
      <c r="L579" s="38">
        <v>1</v>
      </c>
      <c r="M579" s="38">
        <v>1</v>
      </c>
      <c r="N579" s="38">
        <v>1</v>
      </c>
      <c r="O579" s="38">
        <v>0</v>
      </c>
      <c r="P579" s="38">
        <v>1</v>
      </c>
      <c r="Q579" s="13">
        <v>1</v>
      </c>
      <c r="R579" s="13">
        <v>1</v>
      </c>
      <c r="S579" s="13">
        <v>1</v>
      </c>
      <c r="T579" s="13">
        <v>1</v>
      </c>
      <c r="U579" s="13" t="s">
        <v>1925</v>
      </c>
      <c r="V579" t="s">
        <v>470</v>
      </c>
      <c r="W579" s="9">
        <f>(((ABS(G579-F579))/F579))</f>
        <v>9.7547688693318424E-2</v>
      </c>
      <c r="X579" s="9">
        <f>IF(F579&lt;=80,0.07,IF(AND(F579&gt;80,F579&lt;=250),0.06,IF(AND(F579&gt;250,F579&gt;=500),0.04,IF(F579&gt;500,0.03,0))))</f>
        <v>0.04</v>
      </c>
      <c r="Y579" t="str">
        <f>IF(ABS(W579)&lt;=X579,"Dentro del rango","Supera el rango")</f>
        <v>Supera el rango</v>
      </c>
      <c r="Z579">
        <f>AVERAGE(K579,L579,M579,N579,O579,P579,Q579,R579,S579,T579)</f>
        <v>0.9</v>
      </c>
      <c r="AA579" t="str">
        <f>IF(Z579=1,"Aprobado","Ajustar")</f>
        <v>Ajustar</v>
      </c>
    </row>
    <row r="580" spans="1:27">
      <c r="A580">
        <v>579</v>
      </c>
      <c r="B580" s="1" t="s">
        <v>2007</v>
      </c>
      <c r="C580" s="1" t="s">
        <v>1911</v>
      </c>
      <c r="D580" s="1" t="s">
        <v>2008</v>
      </c>
      <c r="E580">
        <v>62</v>
      </c>
      <c r="F580" t="s">
        <v>2009</v>
      </c>
      <c r="G580" s="13">
        <v>62</v>
      </c>
      <c r="H580" s="9">
        <f>(((ABS(G580-E580))/E580))</f>
        <v>0</v>
      </c>
      <c r="I580" s="9">
        <f>IF(G580&lt;=80,0.07,IF(AND(G580&gt;80,G580&lt;=250),0.06,IF(AND(G580&gt;250,G580&gt;=500),0.04,IF(G580&gt;500,0.03,0))))</f>
        <v>7.0000000000000007E-2</v>
      </c>
      <c r="J580" t="str">
        <f>IF(ABS(H580)&lt;=I580,"Dentro del rango","Supera el rango")</f>
        <v>Dentro del rango</v>
      </c>
      <c r="K580" s="38">
        <v>1</v>
      </c>
      <c r="L580" s="38">
        <v>1</v>
      </c>
      <c r="M580" s="38">
        <v>1</v>
      </c>
      <c r="N580" s="38">
        <v>1</v>
      </c>
      <c r="O580" s="38">
        <v>0</v>
      </c>
      <c r="P580" s="38">
        <v>1</v>
      </c>
      <c r="Q580" s="13">
        <v>1</v>
      </c>
      <c r="R580" s="13">
        <v>1</v>
      </c>
      <c r="S580" s="13">
        <v>1</v>
      </c>
      <c r="T580" s="13">
        <v>1</v>
      </c>
      <c r="U580" s="13" t="s">
        <v>1925</v>
      </c>
      <c r="V580" t="s">
        <v>470</v>
      </c>
      <c r="W580" s="9">
        <f>(((ABS(G580-F580))/F580))</f>
        <v>0.1744595213054535</v>
      </c>
      <c r="X580" s="9">
        <f>IF(F580&lt;=80,0.07,IF(AND(F580&gt;80,F580&lt;=250),0.06,IF(AND(F580&gt;250,F580&gt;=500),0.04,IF(F580&gt;500,0.03,0))))</f>
        <v>0.04</v>
      </c>
      <c r="Y580" t="str">
        <f>IF(ABS(W580)&lt;=X580,"Dentro del rango","Supera el rango")</f>
        <v>Supera el rango</v>
      </c>
      <c r="Z580">
        <f>AVERAGE(K580,L580,M580,N580,O580,P580,Q580,R580,S580,T580)</f>
        <v>0.9</v>
      </c>
      <c r="AA580" t="str">
        <f>IF(Z580=1,"Aprobado","Ajustar")</f>
        <v>Ajustar</v>
      </c>
    </row>
    <row r="581" spans="1:27">
      <c r="A581">
        <v>580</v>
      </c>
      <c r="B581" s="1" t="s">
        <v>2010</v>
      </c>
      <c r="C581" s="1" t="s">
        <v>1911</v>
      </c>
      <c r="D581" s="1" t="s">
        <v>2011</v>
      </c>
      <c r="E581">
        <v>28</v>
      </c>
      <c r="F581" t="s">
        <v>2012</v>
      </c>
      <c r="G581" s="13">
        <v>28</v>
      </c>
      <c r="H581" s="9">
        <f>(((ABS(G581-E581))/E581))</f>
        <v>0</v>
      </c>
      <c r="I581" s="9">
        <f>IF(G581&lt;=80,0.07,IF(AND(G581&gt;80,G581&lt;=250),0.06,IF(AND(G581&gt;250,G581&gt;=500),0.04,IF(G581&gt;500,0.03,0))))</f>
        <v>7.0000000000000007E-2</v>
      </c>
      <c r="J581" t="str">
        <f>IF(ABS(H581)&lt;=I581,"Dentro del rango","Supera el rango")</f>
        <v>Dentro del rango</v>
      </c>
      <c r="K581" s="38">
        <v>1</v>
      </c>
      <c r="L581" s="38">
        <v>1</v>
      </c>
      <c r="M581" s="38">
        <v>1</v>
      </c>
      <c r="N581" s="38">
        <v>1</v>
      </c>
      <c r="O581" s="38">
        <v>0</v>
      </c>
      <c r="P581" s="38">
        <v>1</v>
      </c>
      <c r="Q581" s="13">
        <v>1</v>
      </c>
      <c r="R581" s="13">
        <v>1</v>
      </c>
      <c r="S581" s="13">
        <v>1</v>
      </c>
      <c r="T581" s="13">
        <v>1</v>
      </c>
      <c r="U581" s="13" t="s">
        <v>1954</v>
      </c>
      <c r="V581" t="s">
        <v>470</v>
      </c>
      <c r="W581" s="9">
        <f>(((ABS(G581-F581))/F581))</f>
        <v>1.294110543027436</v>
      </c>
      <c r="X581" s="9">
        <f>IF(F581&lt;=80,0.07,IF(AND(F581&gt;80,F581&lt;=250),0.06,IF(AND(F581&gt;250,F581&gt;=500),0.04,IF(F581&gt;500,0.03,0))))</f>
        <v>0.04</v>
      </c>
      <c r="Y581" t="str">
        <f>IF(ABS(W581)&lt;=X581,"Dentro del rango","Supera el rango")</f>
        <v>Supera el rango</v>
      </c>
      <c r="Z581">
        <f>AVERAGE(K581,L581,M581,N581,O581,P581,Q581,R581,S581,T581)</f>
        <v>0.9</v>
      </c>
      <c r="AA581" t="str">
        <f>IF(Z581=1,"Aprobado","Ajustar")</f>
        <v>Ajustar</v>
      </c>
    </row>
    <row r="582" spans="1:27">
      <c r="A582">
        <v>581</v>
      </c>
      <c r="B582" s="1" t="s">
        <v>2013</v>
      </c>
      <c r="C582" s="1" t="s">
        <v>1911</v>
      </c>
      <c r="D582" s="1" t="s">
        <v>1946</v>
      </c>
      <c r="E582">
        <v>32</v>
      </c>
      <c r="F582" t="s">
        <v>2014</v>
      </c>
      <c r="G582" s="13">
        <v>32</v>
      </c>
      <c r="H582" s="9">
        <f>(((ABS(G582-E582))/E582))</f>
        <v>0</v>
      </c>
      <c r="I582" s="9">
        <f>IF(G582&lt;=80,0.07,IF(AND(G582&gt;80,G582&lt;=250),0.06,IF(AND(G582&gt;250,G582&gt;=500),0.04,IF(G582&gt;500,0.03,0))))</f>
        <v>7.0000000000000007E-2</v>
      </c>
      <c r="J582" t="str">
        <f>IF(ABS(H582)&lt;=I582,"Dentro del rango","Supera el rango")</f>
        <v>Dentro del rango</v>
      </c>
      <c r="K582" s="38">
        <v>1</v>
      </c>
      <c r="L582" s="38">
        <v>1</v>
      </c>
      <c r="M582" s="38">
        <v>1</v>
      </c>
      <c r="N582" s="38">
        <v>1</v>
      </c>
      <c r="O582" s="38">
        <v>0</v>
      </c>
      <c r="P582" s="38">
        <v>1</v>
      </c>
      <c r="Q582" s="13">
        <v>1</v>
      </c>
      <c r="R582" s="13">
        <v>1</v>
      </c>
      <c r="S582" s="13">
        <v>1</v>
      </c>
      <c r="T582" s="13">
        <v>1</v>
      </c>
      <c r="U582" s="13" t="s">
        <v>1925</v>
      </c>
      <c r="V582" t="s">
        <v>470</v>
      </c>
      <c r="W582" s="9">
        <f>(((ABS(G582-F582))/F582))</f>
        <v>0.29935229937029728</v>
      </c>
      <c r="X582" s="9">
        <f>IF(F582&lt;=80,0.07,IF(AND(F582&gt;80,F582&lt;=250),0.06,IF(AND(F582&gt;250,F582&gt;=500),0.04,IF(F582&gt;500,0.03,0))))</f>
        <v>0.04</v>
      </c>
      <c r="Y582" t="str">
        <f>IF(ABS(W582)&lt;=X582,"Dentro del rango","Supera el rango")</f>
        <v>Supera el rango</v>
      </c>
      <c r="Z582">
        <f>AVERAGE(K582,L582,M582,N582,O582,P582,Q582,R582,S582,T582)</f>
        <v>0.9</v>
      </c>
      <c r="AA582" t="str">
        <f>IF(Z582=1,"Aprobado","Ajustar")</f>
        <v>Ajustar</v>
      </c>
    </row>
    <row r="583" spans="1:27">
      <c r="A583">
        <v>582</v>
      </c>
      <c r="B583" s="1" t="s">
        <v>2015</v>
      </c>
      <c r="C583" s="1" t="s">
        <v>1911</v>
      </c>
      <c r="D583" s="1" t="s">
        <v>2016</v>
      </c>
      <c r="E583">
        <v>22</v>
      </c>
      <c r="F583" t="s">
        <v>2017</v>
      </c>
      <c r="G583" s="13">
        <v>22</v>
      </c>
      <c r="H583" s="9">
        <f>(((ABS(G583-E583))/E583))</f>
        <v>0</v>
      </c>
      <c r="I583" s="9">
        <f>IF(G583&lt;=80,0.07,IF(AND(G583&gt;80,G583&lt;=250),0.06,IF(AND(G583&gt;250,G583&gt;=500),0.04,IF(G583&gt;500,0.03,0))))</f>
        <v>7.0000000000000007E-2</v>
      </c>
      <c r="J583" t="str">
        <f>IF(ABS(H583)&lt;=I583,"Dentro del rango","Supera el rango")</f>
        <v>Dentro del rango</v>
      </c>
      <c r="K583" s="38">
        <v>1</v>
      </c>
      <c r="L583" s="38">
        <v>1</v>
      </c>
      <c r="M583" s="38">
        <v>1</v>
      </c>
      <c r="N583" s="38">
        <v>1</v>
      </c>
      <c r="O583" s="38">
        <v>0</v>
      </c>
      <c r="P583" s="38">
        <v>1</v>
      </c>
      <c r="Q583" s="13">
        <v>1</v>
      </c>
      <c r="R583" s="13">
        <v>1</v>
      </c>
      <c r="S583" s="13">
        <v>1</v>
      </c>
      <c r="T583" s="13">
        <v>1</v>
      </c>
      <c r="U583" s="13" t="s">
        <v>2018</v>
      </c>
      <c r="V583" t="s">
        <v>470</v>
      </c>
      <c r="W583" s="9">
        <f>(((ABS(G583-F583))/F583))</f>
        <v>1.9227747122594723</v>
      </c>
      <c r="X583" s="9">
        <f>IF(F583&lt;=80,0.07,IF(AND(F583&gt;80,F583&lt;=250),0.06,IF(AND(F583&gt;250,F583&gt;=500),0.04,IF(F583&gt;500,0.03,0))))</f>
        <v>0.04</v>
      </c>
      <c r="Y583" t="str">
        <f>IF(ABS(W583)&lt;=X583,"Dentro del rango","Supera el rango")</f>
        <v>Supera el rango</v>
      </c>
      <c r="Z583">
        <f>AVERAGE(K583,L583,M583,N583,O583,P583,Q583,R583,S583,T583)</f>
        <v>0.9</v>
      </c>
      <c r="AA583" t="str">
        <f>IF(Z583=1,"Aprobado","Ajustar")</f>
        <v>Ajustar</v>
      </c>
    </row>
    <row r="584" spans="1:27">
      <c r="A584">
        <v>583</v>
      </c>
      <c r="B584" s="1" t="s">
        <v>2019</v>
      </c>
      <c r="C584" s="1" t="s">
        <v>1911</v>
      </c>
      <c r="D584" s="1" t="s">
        <v>2020</v>
      </c>
      <c r="E584">
        <v>117</v>
      </c>
      <c r="F584" t="s">
        <v>2021</v>
      </c>
      <c r="G584" s="13">
        <v>117</v>
      </c>
      <c r="H584" s="9">
        <f>(((ABS(G584-E584))/E584))</f>
        <v>0</v>
      </c>
      <c r="I584" s="9">
        <f>IF(G584&lt;=80,0.07,IF(AND(G584&gt;80,G584&lt;=250),0.06,IF(AND(G584&gt;250,G584&gt;=500),0.04,IF(G584&gt;500,0.03,0))))</f>
        <v>0.06</v>
      </c>
      <c r="J584" t="str">
        <f>IF(ABS(H584)&lt;=I584,"Dentro del rango","Supera el rango")</f>
        <v>Dentro del rango</v>
      </c>
      <c r="K584" s="38">
        <v>1</v>
      </c>
      <c r="L584" s="38">
        <v>1</v>
      </c>
      <c r="M584" s="38">
        <v>1</v>
      </c>
      <c r="N584" s="38">
        <v>1</v>
      </c>
      <c r="O584" s="38">
        <v>0</v>
      </c>
      <c r="P584" s="38">
        <v>1</v>
      </c>
      <c r="Q584" s="13">
        <v>1</v>
      </c>
      <c r="R584" s="13">
        <v>1</v>
      </c>
      <c r="S584" s="13">
        <v>1</v>
      </c>
      <c r="T584" s="13">
        <v>1</v>
      </c>
      <c r="U584" s="13" t="s">
        <v>2022</v>
      </c>
      <c r="V584" t="s">
        <v>470</v>
      </c>
      <c r="W584" s="9">
        <f>(((ABS(G584-F584))/F584))</f>
        <v>0.82289156376846284</v>
      </c>
      <c r="X584" s="9">
        <f>IF(F584&lt;=80,0.07,IF(AND(F584&gt;80,F584&lt;=250),0.06,IF(AND(F584&gt;250,F584&gt;=500),0.04,IF(F584&gt;500,0.03,0))))</f>
        <v>0.04</v>
      </c>
      <c r="Y584" t="str">
        <f>IF(ABS(W584)&lt;=X584,"Dentro del rango","Supera el rango")</f>
        <v>Supera el rango</v>
      </c>
      <c r="Z584">
        <f>AVERAGE(K584,L584,M584,N584,O584,P584,Q584,R584,S584,T584)</f>
        <v>0.9</v>
      </c>
      <c r="AA584" t="str">
        <f>IF(Z584=1,"Aprobado","Ajustar")</f>
        <v>Ajustar</v>
      </c>
    </row>
    <row r="585" spans="1:27">
      <c r="A585">
        <v>584</v>
      </c>
      <c r="B585" s="1" t="s">
        <v>2023</v>
      </c>
      <c r="C585" s="1" t="s">
        <v>1911</v>
      </c>
      <c r="D585" s="1" t="s">
        <v>2024</v>
      </c>
      <c r="E585">
        <v>102</v>
      </c>
      <c r="F585" t="s">
        <v>2025</v>
      </c>
      <c r="G585" s="13">
        <v>102</v>
      </c>
      <c r="H585" s="9">
        <f>(((ABS(G585-E585))/E585))</f>
        <v>0</v>
      </c>
      <c r="I585" s="9">
        <f>IF(G585&lt;=80,0.07,IF(AND(G585&gt;80,G585&lt;=250),0.06,IF(AND(G585&gt;250,G585&gt;=500),0.04,IF(G585&gt;500,0.03,0))))</f>
        <v>0.06</v>
      </c>
      <c r="J585" t="str">
        <f>IF(ABS(H585)&lt;=I585,"Dentro del rango","Supera el rango")</f>
        <v>Dentro del rango</v>
      </c>
      <c r="K585" s="38">
        <v>1</v>
      </c>
      <c r="L585" s="38">
        <v>1</v>
      </c>
      <c r="M585" s="38">
        <v>1</v>
      </c>
      <c r="N585" s="38">
        <v>1</v>
      </c>
      <c r="O585" s="38">
        <v>0</v>
      </c>
      <c r="P585" s="38">
        <v>1</v>
      </c>
      <c r="Q585" s="13">
        <v>1</v>
      </c>
      <c r="R585" s="13">
        <v>1</v>
      </c>
      <c r="S585" s="13">
        <v>1</v>
      </c>
      <c r="T585" s="13">
        <v>1</v>
      </c>
      <c r="U585" s="13" t="s">
        <v>2022</v>
      </c>
      <c r="V585" t="s">
        <v>470</v>
      </c>
      <c r="W585" s="9">
        <f>(((ABS(G585-F585))/F585))</f>
        <v>0.2884484382640688</v>
      </c>
      <c r="X585" s="9">
        <f>IF(F585&lt;=80,0.07,IF(AND(F585&gt;80,F585&lt;=250),0.06,IF(AND(F585&gt;250,F585&gt;=500),0.04,IF(F585&gt;500,0.03,0))))</f>
        <v>0.04</v>
      </c>
      <c r="Y585" t="str">
        <f>IF(ABS(W585)&lt;=X585,"Dentro del rango","Supera el rango")</f>
        <v>Supera el rango</v>
      </c>
      <c r="Z585">
        <f>AVERAGE(K585,L585,M585,N585,O585,P585,Q585,R585,S585,T585)</f>
        <v>0.9</v>
      </c>
      <c r="AA585" t="str">
        <f>IF(Z585=1,"Aprobado","Ajustar")</f>
        <v>Ajustar</v>
      </c>
    </row>
    <row r="586" spans="1:27">
      <c r="A586">
        <v>585</v>
      </c>
      <c r="B586" s="1" t="s">
        <v>2026</v>
      </c>
      <c r="C586" s="1" t="s">
        <v>1911</v>
      </c>
      <c r="D586" s="1" t="s">
        <v>2027</v>
      </c>
      <c r="E586">
        <v>57</v>
      </c>
      <c r="F586" t="s">
        <v>2028</v>
      </c>
      <c r="G586" s="13">
        <v>57</v>
      </c>
      <c r="H586" s="9">
        <f>(((ABS(G586-E586))/E586))</f>
        <v>0</v>
      </c>
      <c r="I586" s="9">
        <f>IF(G586&lt;=80,0.07,IF(AND(G586&gt;80,G586&lt;=250),0.06,IF(AND(G586&gt;250,G586&gt;=500),0.04,IF(G586&gt;500,0.03,0))))</f>
        <v>7.0000000000000007E-2</v>
      </c>
      <c r="J586" t="str">
        <f>IF(ABS(H586)&lt;=I586,"Dentro del rango","Supera el rango")</f>
        <v>Dentro del rango</v>
      </c>
      <c r="K586" s="38">
        <v>1</v>
      </c>
      <c r="L586" s="38">
        <v>1</v>
      </c>
      <c r="M586" s="38">
        <v>1</v>
      </c>
      <c r="N586" s="38">
        <v>1</v>
      </c>
      <c r="O586" s="38">
        <v>0</v>
      </c>
      <c r="P586" s="38">
        <v>1</v>
      </c>
      <c r="Q586" s="13">
        <v>1</v>
      </c>
      <c r="R586" s="13">
        <v>1</v>
      </c>
      <c r="S586" s="13">
        <v>1</v>
      </c>
      <c r="T586" s="13">
        <v>1</v>
      </c>
      <c r="U586" s="13" t="s">
        <v>2022</v>
      </c>
      <c r="V586" t="s">
        <v>470</v>
      </c>
      <c r="W586" s="9">
        <f>(((ABS(G586-F586))/F586))</f>
        <v>0.14575163178298492</v>
      </c>
      <c r="X586" s="9">
        <f>IF(F586&lt;=80,0.07,IF(AND(F586&gt;80,F586&lt;=250),0.06,IF(AND(F586&gt;250,F586&gt;=500),0.04,IF(F586&gt;500,0.03,0))))</f>
        <v>0.04</v>
      </c>
      <c r="Y586" t="str">
        <f>IF(ABS(W586)&lt;=X586,"Dentro del rango","Supera el rango")</f>
        <v>Supera el rango</v>
      </c>
      <c r="Z586">
        <f>AVERAGE(K586,L586,M586,N586,O586,P586,Q586,R586,S586,T586)</f>
        <v>0.9</v>
      </c>
      <c r="AA586" t="str">
        <f>IF(Z586=1,"Aprobado","Ajustar")</f>
        <v>Ajustar</v>
      </c>
    </row>
    <row r="587" spans="1:27">
      <c r="A587">
        <v>586</v>
      </c>
      <c r="B587" s="1" t="s">
        <v>2029</v>
      </c>
      <c r="C587" s="1" t="s">
        <v>1911</v>
      </c>
      <c r="D587" s="1" t="s">
        <v>2030</v>
      </c>
      <c r="E587">
        <v>103</v>
      </c>
      <c r="F587" t="s">
        <v>2031</v>
      </c>
      <c r="G587" s="13">
        <v>103</v>
      </c>
      <c r="H587" s="9">
        <f>(((ABS(G587-E587))/E587))</f>
        <v>0</v>
      </c>
      <c r="I587" s="9">
        <f>IF(G587&lt;=80,0.07,IF(AND(G587&gt;80,G587&lt;=250),0.06,IF(AND(G587&gt;250,G587&gt;=500),0.04,IF(G587&gt;500,0.03,0))))</f>
        <v>0.06</v>
      </c>
      <c r="J587" t="str">
        <f>IF(ABS(H587)&lt;=I587,"Dentro del rango","Supera el rango")</f>
        <v>Dentro del rango</v>
      </c>
      <c r="K587" s="38">
        <v>1</v>
      </c>
      <c r="L587" s="38">
        <v>1</v>
      </c>
      <c r="M587" s="38">
        <v>1</v>
      </c>
      <c r="N587" s="38">
        <v>1</v>
      </c>
      <c r="O587" s="38">
        <v>0</v>
      </c>
      <c r="P587" s="38">
        <v>1</v>
      </c>
      <c r="Q587" s="13">
        <v>1</v>
      </c>
      <c r="R587" s="13">
        <v>1</v>
      </c>
      <c r="S587" s="13">
        <v>1</v>
      </c>
      <c r="T587" s="13">
        <v>1</v>
      </c>
      <c r="U587" s="13" t="s">
        <v>2022</v>
      </c>
      <c r="V587" t="s">
        <v>470</v>
      </c>
      <c r="W587" s="9">
        <f>(((ABS(G587-F587))/F587))</f>
        <v>4.9994710868611188E-2</v>
      </c>
      <c r="X587" s="9">
        <f>IF(F587&lt;=80,0.07,IF(AND(F587&gt;80,F587&lt;=250),0.06,IF(AND(F587&gt;250,F587&gt;=500),0.04,IF(F587&gt;500,0.03,0))))</f>
        <v>0.04</v>
      </c>
      <c r="Y587" t="str">
        <f>IF(ABS(W587)&lt;=X587,"Dentro del rango","Supera el rango")</f>
        <v>Supera el rango</v>
      </c>
      <c r="Z587">
        <f>AVERAGE(K587,L587,M587,N587,O587,P587,Q587,R587,S587,T587)</f>
        <v>0.9</v>
      </c>
      <c r="AA587" t="str">
        <f>IF(Z587=1,"Aprobado","Ajustar")</f>
        <v>Ajustar</v>
      </c>
    </row>
    <row r="588" spans="1:27">
      <c r="A588">
        <v>587</v>
      </c>
      <c r="B588" s="1" t="s">
        <v>2032</v>
      </c>
      <c r="C588" s="1" t="s">
        <v>1911</v>
      </c>
      <c r="D588" s="1" t="s">
        <v>2033</v>
      </c>
      <c r="E588">
        <v>83</v>
      </c>
      <c r="F588" t="s">
        <v>2034</v>
      </c>
      <c r="G588" s="13">
        <v>83</v>
      </c>
      <c r="H588" s="9">
        <f>(((ABS(G588-E588))/E588))</f>
        <v>0</v>
      </c>
      <c r="I588" s="9">
        <f>IF(G588&lt;=80,0.07,IF(AND(G588&gt;80,G588&lt;=250),0.06,IF(AND(G588&gt;250,G588&gt;=500),0.04,IF(G588&gt;500,0.03,0))))</f>
        <v>0.06</v>
      </c>
      <c r="J588" t="str">
        <f>IF(ABS(H588)&lt;=I588,"Dentro del rango","Supera el rango")</f>
        <v>Dentro del rango</v>
      </c>
      <c r="K588" s="38">
        <v>1</v>
      </c>
      <c r="L588" s="38">
        <v>1</v>
      </c>
      <c r="M588" s="38">
        <v>1</v>
      </c>
      <c r="N588" s="38">
        <v>1</v>
      </c>
      <c r="O588" s="38">
        <v>0</v>
      </c>
      <c r="P588" s="38">
        <v>1</v>
      </c>
      <c r="Q588" s="13">
        <v>1</v>
      </c>
      <c r="R588" s="13">
        <v>1</v>
      </c>
      <c r="S588" s="13">
        <v>1</v>
      </c>
      <c r="T588" s="13">
        <v>1</v>
      </c>
      <c r="U588" s="13" t="s">
        <v>2022</v>
      </c>
      <c r="V588" t="s">
        <v>470</v>
      </c>
      <c r="W588" s="9">
        <f>(((ABS(G588-F588))/F588))</f>
        <v>8.0466657107631616E-3</v>
      </c>
      <c r="X588" s="9">
        <f>IF(F588&lt;=80,0.07,IF(AND(F588&gt;80,F588&lt;=250),0.06,IF(AND(F588&gt;250,F588&gt;=500),0.04,IF(F588&gt;500,0.03,0))))</f>
        <v>0.04</v>
      </c>
      <c r="Y588" t="str">
        <f>IF(ABS(W588)&lt;=X588,"Dentro del rango","Supera el rango")</f>
        <v>Dentro del rango</v>
      </c>
      <c r="Z588">
        <f>AVERAGE(K588,L588,M588,N588,O588,P588,Q588,R588,S588,T588)</f>
        <v>0.9</v>
      </c>
      <c r="AA588" t="str">
        <f>IF(Z588=1,"Aprobado","Ajustar")</f>
        <v>Ajustar</v>
      </c>
    </row>
    <row r="589" spans="1:27">
      <c r="A589">
        <v>588</v>
      </c>
      <c r="B589" s="1" t="s">
        <v>2035</v>
      </c>
      <c r="C589" s="1" t="s">
        <v>1911</v>
      </c>
      <c r="D589" s="1" t="s">
        <v>2036</v>
      </c>
      <c r="E589">
        <v>39</v>
      </c>
      <c r="F589" t="s">
        <v>2037</v>
      </c>
      <c r="G589" s="13">
        <v>39</v>
      </c>
      <c r="H589" s="9">
        <f>(((ABS(G589-E589))/E589))</f>
        <v>0</v>
      </c>
      <c r="I589" s="9">
        <f>IF(G589&lt;=80,0.07,IF(AND(G589&gt;80,G589&lt;=250),0.06,IF(AND(G589&gt;250,G589&gt;=500),0.04,IF(G589&gt;500,0.03,0))))</f>
        <v>7.0000000000000007E-2</v>
      </c>
      <c r="J589" t="str">
        <f>IF(ABS(H589)&lt;=I589,"Dentro del rango","Supera el rango")</f>
        <v>Dentro del rango</v>
      </c>
      <c r="K589" s="38">
        <v>1</v>
      </c>
      <c r="L589" s="38">
        <v>1</v>
      </c>
      <c r="M589" s="38">
        <v>1</v>
      </c>
      <c r="N589" s="38">
        <v>1</v>
      </c>
      <c r="O589" s="38">
        <v>0</v>
      </c>
      <c r="P589" s="38">
        <v>1</v>
      </c>
      <c r="Q589" s="13">
        <v>1</v>
      </c>
      <c r="R589" s="13">
        <v>1</v>
      </c>
      <c r="S589" s="13">
        <v>1</v>
      </c>
      <c r="T589" s="13">
        <v>1</v>
      </c>
      <c r="U589" s="13" t="s">
        <v>2022</v>
      </c>
      <c r="V589" t="s">
        <v>470</v>
      </c>
      <c r="W589" s="9">
        <f>(((ABS(G589-F589))/F589))</f>
        <v>0.3878874029236507</v>
      </c>
      <c r="X589" s="9">
        <f>IF(F589&lt;=80,0.07,IF(AND(F589&gt;80,F589&lt;=250),0.06,IF(AND(F589&gt;250,F589&gt;=500),0.04,IF(F589&gt;500,0.03,0))))</f>
        <v>0.04</v>
      </c>
      <c r="Y589" t="str">
        <f>IF(ABS(W589)&lt;=X589,"Dentro del rango","Supera el rango")</f>
        <v>Supera el rango</v>
      </c>
      <c r="Z589">
        <f>AVERAGE(K589,L589,M589,N589,O589,P589,Q589,R589,S589,T589)</f>
        <v>0.9</v>
      </c>
      <c r="AA589" t="str">
        <f>IF(Z589=1,"Aprobado","Ajustar")</f>
        <v>Ajustar</v>
      </c>
    </row>
    <row r="590" spans="1:27">
      <c r="A590">
        <v>589</v>
      </c>
      <c r="B590" s="1" t="s">
        <v>2038</v>
      </c>
      <c r="C590" s="1" t="s">
        <v>1911</v>
      </c>
      <c r="D590" s="1" t="s">
        <v>2039</v>
      </c>
      <c r="E590">
        <v>67</v>
      </c>
      <c r="F590" t="s">
        <v>2040</v>
      </c>
      <c r="G590" s="13">
        <v>67</v>
      </c>
      <c r="H590" s="9">
        <f>(((ABS(G590-E590))/E590))</f>
        <v>0</v>
      </c>
      <c r="I590" s="9">
        <f>IF(G590&lt;=80,0.07,IF(AND(G590&gt;80,G590&lt;=250),0.06,IF(AND(G590&gt;250,G590&gt;=500),0.04,IF(G590&gt;500,0.03,0))))</f>
        <v>7.0000000000000007E-2</v>
      </c>
      <c r="J590" t="str">
        <f>IF(ABS(H590)&lt;=I590,"Dentro del rango","Supera el rango")</f>
        <v>Dentro del rango</v>
      </c>
      <c r="K590" s="38">
        <v>1</v>
      </c>
      <c r="L590" s="38">
        <v>1</v>
      </c>
      <c r="M590" s="38">
        <v>1</v>
      </c>
      <c r="N590" s="38">
        <v>1</v>
      </c>
      <c r="O590" s="38">
        <v>0</v>
      </c>
      <c r="P590" s="38">
        <v>1</v>
      </c>
      <c r="Q590" s="13">
        <v>1</v>
      </c>
      <c r="R590" s="13">
        <v>1</v>
      </c>
      <c r="S590" s="13">
        <v>1</v>
      </c>
      <c r="T590" s="13">
        <v>1</v>
      </c>
      <c r="U590" s="13" t="s">
        <v>2041</v>
      </c>
      <c r="V590" t="s">
        <v>470</v>
      </c>
      <c r="W590" s="9">
        <f>(((ABS(G590-F590))/F590))</f>
        <v>0.55777573990743845</v>
      </c>
      <c r="X590" s="9">
        <f>IF(F590&lt;=80,0.07,IF(AND(F590&gt;80,F590&lt;=250),0.06,IF(AND(F590&gt;250,F590&gt;=500),0.04,IF(F590&gt;500,0.03,0))))</f>
        <v>0.04</v>
      </c>
      <c r="Y590" t="str">
        <f>IF(ABS(W590)&lt;=X590,"Dentro del rango","Supera el rango")</f>
        <v>Supera el rango</v>
      </c>
      <c r="Z590">
        <f>AVERAGE(K590,L590,M590,N590,O590,P590,Q590,R590,S590,T590)</f>
        <v>0.9</v>
      </c>
      <c r="AA590" t="str">
        <f>IF(Z590=1,"Aprobado","Ajustar")</f>
        <v>Ajustar</v>
      </c>
    </row>
    <row r="591" spans="1:27">
      <c r="A591">
        <v>590</v>
      </c>
      <c r="B591" s="1" t="s">
        <v>2042</v>
      </c>
      <c r="C591" s="1" t="s">
        <v>1911</v>
      </c>
      <c r="D591" s="1" t="s">
        <v>2043</v>
      </c>
      <c r="E591">
        <v>107</v>
      </c>
      <c r="F591" t="s">
        <v>2044</v>
      </c>
      <c r="G591" s="13">
        <v>107</v>
      </c>
      <c r="H591" s="9">
        <f>(((ABS(G591-E591))/E591))</f>
        <v>0</v>
      </c>
      <c r="I591" s="9">
        <f>IF(G591&lt;=80,0.07,IF(AND(G591&gt;80,G591&lt;=250),0.06,IF(AND(G591&gt;250,G591&gt;=500),0.04,IF(G591&gt;500,0.03,0))))</f>
        <v>0.06</v>
      </c>
      <c r="J591" t="str">
        <f>IF(ABS(H591)&lt;=I591,"Dentro del rango","Supera el rango")</f>
        <v>Dentro del rango</v>
      </c>
      <c r="K591" s="38">
        <v>1</v>
      </c>
      <c r="L591" s="38">
        <v>1</v>
      </c>
      <c r="M591" s="38">
        <v>1</v>
      </c>
      <c r="N591" s="38">
        <v>1</v>
      </c>
      <c r="O591" s="38">
        <v>0</v>
      </c>
      <c r="P591" s="38">
        <v>1</v>
      </c>
      <c r="Q591" s="13">
        <v>1</v>
      </c>
      <c r="R591" s="13">
        <v>1</v>
      </c>
      <c r="S591" s="13">
        <v>1</v>
      </c>
      <c r="T591" s="13">
        <v>1</v>
      </c>
      <c r="U591" s="13" t="s">
        <v>2022</v>
      </c>
      <c r="V591" t="s">
        <v>470</v>
      </c>
      <c r="W591" s="9">
        <f>(((ABS(G591-F591))/F591))</f>
        <v>0.46716397217889633</v>
      </c>
      <c r="X591" s="9">
        <f>IF(F591&lt;=80,0.07,IF(AND(F591&gt;80,F591&lt;=250),0.06,IF(AND(F591&gt;250,F591&gt;=500),0.04,IF(F591&gt;500,0.03,0))))</f>
        <v>0.04</v>
      </c>
      <c r="Y591" t="str">
        <f>IF(ABS(W591)&lt;=X591,"Dentro del rango","Supera el rango")</f>
        <v>Supera el rango</v>
      </c>
      <c r="Z591">
        <f>AVERAGE(K591,L591,M591,N591,O591,P591,Q591,R591,S591,T591)</f>
        <v>0.9</v>
      </c>
      <c r="AA591" t="str">
        <f>IF(Z591=1,"Aprobado","Ajustar")</f>
        <v>Ajustar</v>
      </c>
    </row>
    <row r="592" spans="1:27">
      <c r="A592">
        <v>591</v>
      </c>
      <c r="B592" s="1" t="s">
        <v>2045</v>
      </c>
      <c r="C592" s="1" t="s">
        <v>1911</v>
      </c>
      <c r="D592" s="1" t="s">
        <v>2046</v>
      </c>
      <c r="E592">
        <v>90</v>
      </c>
      <c r="F592" t="s">
        <v>2047</v>
      </c>
      <c r="G592" s="13">
        <v>90</v>
      </c>
      <c r="H592" s="9">
        <f>(((ABS(G592-E592))/E592))</f>
        <v>0</v>
      </c>
      <c r="I592" s="9">
        <f>IF(G592&lt;=80,0.07,IF(AND(G592&gt;80,G592&lt;=250),0.06,IF(AND(G592&gt;250,G592&gt;=500),0.04,IF(G592&gt;500,0.03,0))))</f>
        <v>0.06</v>
      </c>
      <c r="J592" t="str">
        <f>IF(ABS(H592)&lt;=I592,"Dentro del rango","Supera el rango")</f>
        <v>Dentro del rango</v>
      </c>
      <c r="K592" s="38">
        <v>1</v>
      </c>
      <c r="L592" s="38">
        <v>1</v>
      </c>
      <c r="M592" s="38">
        <v>1</v>
      </c>
      <c r="N592" s="38">
        <v>1</v>
      </c>
      <c r="O592" s="38">
        <v>0</v>
      </c>
      <c r="P592" s="38">
        <v>1</v>
      </c>
      <c r="Q592" s="13">
        <v>1</v>
      </c>
      <c r="R592" s="13">
        <v>1</v>
      </c>
      <c r="S592" s="13">
        <v>1</v>
      </c>
      <c r="T592" s="13">
        <v>1</v>
      </c>
      <c r="U592" s="13" t="s">
        <v>2022</v>
      </c>
      <c r="V592" t="s">
        <v>470</v>
      </c>
      <c r="W592" s="9">
        <f>(((ABS(G592-F592))/F592))</f>
        <v>0.32349926323001854</v>
      </c>
      <c r="X592" s="9">
        <f>IF(F592&lt;=80,0.07,IF(AND(F592&gt;80,F592&lt;=250),0.06,IF(AND(F592&gt;250,F592&gt;=500),0.04,IF(F592&gt;500,0.03,0))))</f>
        <v>0.04</v>
      </c>
      <c r="Y592" t="str">
        <f>IF(ABS(W592)&lt;=X592,"Dentro del rango","Supera el rango")</f>
        <v>Supera el rango</v>
      </c>
      <c r="Z592">
        <f>AVERAGE(K592,L592,M592,N592,O592,P592,Q592,R592,S592,T592)</f>
        <v>0.9</v>
      </c>
      <c r="AA592" t="str">
        <f>IF(Z592=1,"Aprobado","Ajustar")</f>
        <v>Ajustar</v>
      </c>
    </row>
    <row r="593" spans="1:27">
      <c r="A593">
        <v>592</v>
      </c>
      <c r="B593" s="1" t="s">
        <v>2048</v>
      </c>
      <c r="C593" s="1" t="s">
        <v>1911</v>
      </c>
      <c r="D593" s="1" t="s">
        <v>1971</v>
      </c>
      <c r="E593">
        <v>26</v>
      </c>
      <c r="F593" t="s">
        <v>2049</v>
      </c>
      <c r="G593" s="13">
        <v>26</v>
      </c>
      <c r="H593" s="9">
        <f>(((ABS(G593-E593))/E593))</f>
        <v>0</v>
      </c>
      <c r="I593" s="9">
        <f>IF(G593&lt;=80,0.07,IF(AND(G593&gt;80,G593&lt;=250),0.06,IF(AND(G593&gt;250,G593&gt;=500),0.04,IF(G593&gt;500,0.03,0))))</f>
        <v>7.0000000000000007E-2</v>
      </c>
      <c r="J593" t="str">
        <f>IF(ABS(H593)&lt;=I593,"Dentro del rango","Supera el rango")</f>
        <v>Dentro del rango</v>
      </c>
      <c r="K593" s="38">
        <v>1</v>
      </c>
      <c r="L593" s="38">
        <v>1</v>
      </c>
      <c r="M593" s="38">
        <v>0</v>
      </c>
      <c r="N593" s="38">
        <v>1</v>
      </c>
      <c r="O593" s="38">
        <v>0</v>
      </c>
      <c r="P593" s="38">
        <v>1</v>
      </c>
      <c r="Q593" s="13">
        <v>1</v>
      </c>
      <c r="R593" s="13">
        <v>1</v>
      </c>
      <c r="S593" s="13">
        <v>1</v>
      </c>
      <c r="T593" s="13">
        <v>1</v>
      </c>
      <c r="U593" s="13" t="s">
        <v>2050</v>
      </c>
      <c r="V593" t="s">
        <v>470</v>
      </c>
      <c r="W593" s="9">
        <f>(((ABS(G593-F593))/F593))</f>
        <v>9.6821549638160718E-4</v>
      </c>
      <c r="X593" s="9">
        <f>IF(F593&lt;=80,0.07,IF(AND(F593&gt;80,F593&lt;=250),0.06,IF(AND(F593&gt;250,F593&gt;=500),0.04,IF(F593&gt;500,0.03,0))))</f>
        <v>0.04</v>
      </c>
      <c r="Y593" t="str">
        <f>IF(ABS(W593)&lt;=X593,"Dentro del rango","Supera el rango")</f>
        <v>Dentro del rango</v>
      </c>
      <c r="Z593">
        <f>AVERAGE(K593,L593,M593,N593,O593,P593,Q593,R593,S593,T593)</f>
        <v>0.8</v>
      </c>
      <c r="AA593" t="str">
        <f>IF(Z593=1,"Aprobado","Ajustar")</f>
        <v>Ajustar</v>
      </c>
    </row>
    <row r="594" spans="1:27">
      <c r="A594">
        <v>593</v>
      </c>
      <c r="B594" s="1" t="s">
        <v>2051</v>
      </c>
      <c r="C594" s="1" t="s">
        <v>1911</v>
      </c>
      <c r="D594" s="1" t="s">
        <v>2052</v>
      </c>
      <c r="E594">
        <v>97</v>
      </c>
      <c r="F594" t="s">
        <v>2053</v>
      </c>
      <c r="G594" s="13">
        <v>97</v>
      </c>
      <c r="H594" s="9">
        <f>(((ABS(G594-E594))/E594))</f>
        <v>0</v>
      </c>
      <c r="I594" s="9">
        <f>IF(G594&lt;=80,0.07,IF(AND(G594&gt;80,G594&lt;=250),0.06,IF(AND(G594&gt;250,G594&gt;=500),0.04,IF(G594&gt;500,0.03,0))))</f>
        <v>0.06</v>
      </c>
      <c r="J594" t="str">
        <f>IF(ABS(H594)&lt;=I594,"Dentro del rango","Supera el rango")</f>
        <v>Dentro del rango</v>
      </c>
      <c r="K594" s="38">
        <v>1</v>
      </c>
      <c r="L594" s="38">
        <v>1</v>
      </c>
      <c r="M594" s="38">
        <v>1</v>
      </c>
      <c r="N594" s="38">
        <v>1</v>
      </c>
      <c r="O594" s="38">
        <v>0</v>
      </c>
      <c r="P594" s="38">
        <v>1</v>
      </c>
      <c r="Q594" s="13">
        <v>1</v>
      </c>
      <c r="R594" s="13">
        <v>1</v>
      </c>
      <c r="S594" s="13">
        <v>1</v>
      </c>
      <c r="T594" s="13">
        <v>1</v>
      </c>
      <c r="U594" s="13" t="s">
        <v>2022</v>
      </c>
      <c r="V594" t="s">
        <v>470</v>
      </c>
      <c r="W594" s="9">
        <f>(((ABS(G594-F594))/F594))</f>
        <v>0.38217800303891059</v>
      </c>
      <c r="X594" s="9">
        <f>IF(F594&lt;=80,0.07,IF(AND(F594&gt;80,F594&lt;=250),0.06,IF(AND(F594&gt;250,F594&gt;=500),0.04,IF(F594&gt;500,0.03,0))))</f>
        <v>0.04</v>
      </c>
      <c r="Y594" t="str">
        <f>IF(ABS(W594)&lt;=X594,"Dentro del rango","Supera el rango")</f>
        <v>Supera el rango</v>
      </c>
      <c r="Z594">
        <f>AVERAGE(K594,L594,M594,N594,O594,P594,Q594,R594,S594,T594)</f>
        <v>0.9</v>
      </c>
      <c r="AA594" t="str">
        <f>IF(Z594=1,"Aprobado","Ajustar")</f>
        <v>Ajustar</v>
      </c>
    </row>
    <row r="595" spans="1:27">
      <c r="A595">
        <v>594</v>
      </c>
      <c r="B595" s="1" t="s">
        <v>2054</v>
      </c>
      <c r="C595" s="1" t="s">
        <v>1911</v>
      </c>
      <c r="D595" s="1" t="s">
        <v>2055</v>
      </c>
      <c r="E595">
        <v>93</v>
      </c>
      <c r="F595" t="s">
        <v>2056</v>
      </c>
      <c r="G595" s="13">
        <v>93</v>
      </c>
      <c r="H595" s="9">
        <f>(((ABS(G595-E595))/E595))</f>
        <v>0</v>
      </c>
      <c r="I595" s="9">
        <f>IF(G595&lt;=80,0.07,IF(AND(G595&gt;80,G595&lt;=250),0.06,IF(AND(G595&gt;250,G595&gt;=500),0.04,IF(G595&gt;500,0.03,0))))</f>
        <v>0.06</v>
      </c>
      <c r="J595" t="str">
        <f>IF(ABS(H595)&lt;=I595,"Dentro del rango","Supera el rango")</f>
        <v>Dentro del rango</v>
      </c>
      <c r="K595" s="38">
        <v>1</v>
      </c>
      <c r="L595" s="38">
        <v>1</v>
      </c>
      <c r="M595" s="38">
        <v>1</v>
      </c>
      <c r="N595" s="38">
        <v>1</v>
      </c>
      <c r="O595" s="38">
        <v>0</v>
      </c>
      <c r="P595" s="38">
        <v>1</v>
      </c>
      <c r="Q595" s="13">
        <v>1</v>
      </c>
      <c r="R595" s="13">
        <v>1</v>
      </c>
      <c r="S595" s="13">
        <v>1</v>
      </c>
      <c r="T595" s="13">
        <v>1</v>
      </c>
      <c r="U595" s="13" t="s">
        <v>2022</v>
      </c>
      <c r="V595" t="s">
        <v>470</v>
      </c>
      <c r="W595" s="9">
        <f>(((ABS(G595-F595))/F595))</f>
        <v>1.0800865995967719</v>
      </c>
      <c r="X595" s="9">
        <f>IF(F595&lt;=80,0.07,IF(AND(F595&gt;80,F595&lt;=250),0.06,IF(AND(F595&gt;250,F595&gt;=500),0.04,IF(F595&gt;500,0.03,0))))</f>
        <v>0.04</v>
      </c>
      <c r="Y595" t="str">
        <f>IF(ABS(W595)&lt;=X595,"Dentro del rango","Supera el rango")</f>
        <v>Supera el rango</v>
      </c>
      <c r="Z595">
        <f>AVERAGE(K595,L595,M595,N595,O595,P595,Q595,R595,S595,T595)</f>
        <v>0.9</v>
      </c>
      <c r="AA595" t="str">
        <f>IF(Z595=1,"Aprobado","Ajustar")</f>
        <v>Ajustar</v>
      </c>
    </row>
    <row r="596" spans="1:27">
      <c r="A596">
        <v>595</v>
      </c>
      <c r="B596" s="1" t="s">
        <v>2057</v>
      </c>
      <c r="C596" s="1" t="s">
        <v>1911</v>
      </c>
      <c r="D596" s="1" t="s">
        <v>2058</v>
      </c>
      <c r="E596">
        <v>91</v>
      </c>
      <c r="F596" t="s">
        <v>2059</v>
      </c>
      <c r="G596" s="13">
        <v>91</v>
      </c>
      <c r="H596" s="9">
        <f>(((ABS(G596-E596))/E596))</f>
        <v>0</v>
      </c>
      <c r="I596" s="9">
        <f>IF(G596&lt;=80,0.07,IF(AND(G596&gt;80,G596&lt;=250),0.06,IF(AND(G596&gt;250,G596&gt;=500),0.04,IF(G596&gt;500,0.03,0))))</f>
        <v>0.06</v>
      </c>
      <c r="J596" t="str">
        <f>IF(ABS(H596)&lt;=I596,"Dentro del rango","Supera el rango")</f>
        <v>Dentro del rango</v>
      </c>
      <c r="K596" s="38">
        <v>1</v>
      </c>
      <c r="L596" s="38">
        <v>1</v>
      </c>
      <c r="M596" s="38">
        <v>1</v>
      </c>
      <c r="N596" s="38">
        <v>1</v>
      </c>
      <c r="O596" s="38">
        <v>0</v>
      </c>
      <c r="P596" s="38">
        <v>1</v>
      </c>
      <c r="Q596" s="13">
        <v>1</v>
      </c>
      <c r="R596" s="13">
        <v>1</v>
      </c>
      <c r="S596" s="13">
        <v>1</v>
      </c>
      <c r="T596" s="13">
        <v>1</v>
      </c>
      <c r="U596" s="13" t="s">
        <v>2022</v>
      </c>
      <c r="V596" t="s">
        <v>470</v>
      </c>
      <c r="W596" s="9">
        <f>(((ABS(G596-F596))/F596))</f>
        <v>0.72249822890271387</v>
      </c>
      <c r="X596" s="9">
        <f>IF(F596&lt;=80,0.07,IF(AND(F596&gt;80,F596&lt;=250),0.06,IF(AND(F596&gt;250,F596&gt;=500),0.04,IF(F596&gt;500,0.03,0))))</f>
        <v>0.04</v>
      </c>
      <c r="Y596" t="str">
        <f>IF(ABS(W596)&lt;=X596,"Dentro del rango","Supera el rango")</f>
        <v>Supera el rango</v>
      </c>
      <c r="Z596">
        <f>AVERAGE(K596,L596,M596,N596,O596,P596,Q596,R596,S596,T596)</f>
        <v>0.9</v>
      </c>
      <c r="AA596" t="str">
        <f>IF(Z596=1,"Aprobado","Ajustar")</f>
        <v>Ajustar</v>
      </c>
    </row>
    <row r="597" spans="1:27">
      <c r="A597">
        <v>596</v>
      </c>
      <c r="B597" s="1" t="s">
        <v>2060</v>
      </c>
      <c r="C597" s="1" t="s">
        <v>1911</v>
      </c>
      <c r="D597" s="1" t="s">
        <v>2061</v>
      </c>
      <c r="E597">
        <v>103</v>
      </c>
      <c r="F597" t="s">
        <v>2062</v>
      </c>
      <c r="G597" s="13">
        <v>103</v>
      </c>
      <c r="H597" s="9">
        <f>(((ABS(G597-E597))/E597))</f>
        <v>0</v>
      </c>
      <c r="I597" s="9">
        <f>IF(G597&lt;=80,0.07,IF(AND(G597&gt;80,G597&lt;=250),0.06,IF(AND(G597&gt;250,G597&gt;=500),0.04,IF(G597&gt;500,0.03,0))))</f>
        <v>0.06</v>
      </c>
      <c r="J597" t="str">
        <f>IF(ABS(H597)&lt;=I597,"Dentro del rango","Supera el rango")</f>
        <v>Dentro del rango</v>
      </c>
      <c r="K597" s="38">
        <v>1</v>
      </c>
      <c r="L597" s="38">
        <v>1</v>
      </c>
      <c r="M597" s="38">
        <v>1</v>
      </c>
      <c r="N597" s="38">
        <v>1</v>
      </c>
      <c r="O597" s="38">
        <v>0</v>
      </c>
      <c r="P597" s="38">
        <v>1</v>
      </c>
      <c r="Q597" s="13">
        <v>1</v>
      </c>
      <c r="R597" s="13">
        <v>1</v>
      </c>
      <c r="S597" s="13">
        <v>1</v>
      </c>
      <c r="T597" s="13">
        <v>1</v>
      </c>
      <c r="U597" s="13" t="s">
        <v>2022</v>
      </c>
      <c r="V597" t="s">
        <v>470</v>
      </c>
      <c r="W597" s="9">
        <f>(((ABS(G597-F597))/F597))</f>
        <v>0.74620538972905393</v>
      </c>
      <c r="X597" s="9">
        <f>IF(F597&lt;=80,0.07,IF(AND(F597&gt;80,F597&lt;=250),0.06,IF(AND(F597&gt;250,F597&gt;=500),0.04,IF(F597&gt;500,0.03,0))))</f>
        <v>0.04</v>
      </c>
      <c r="Y597" t="str">
        <f>IF(ABS(W597)&lt;=X597,"Dentro del rango","Supera el rango")</f>
        <v>Supera el rango</v>
      </c>
      <c r="Z597">
        <f>AVERAGE(K597,L597,M597,N597,O597,P597,Q597,R597,S597,T597)</f>
        <v>0.9</v>
      </c>
      <c r="AA597" t="str">
        <f>IF(Z597=1,"Aprobado","Ajustar")</f>
        <v>Ajustar</v>
      </c>
    </row>
    <row r="598" spans="1:27">
      <c r="A598">
        <v>597</v>
      </c>
      <c r="B598" s="1" t="s">
        <v>2063</v>
      </c>
      <c r="C598" s="1" t="s">
        <v>1911</v>
      </c>
      <c r="D598" s="1" t="s">
        <v>2064</v>
      </c>
      <c r="E598">
        <v>87</v>
      </c>
      <c r="F598" t="s">
        <v>2065</v>
      </c>
      <c r="G598" s="13">
        <v>87</v>
      </c>
      <c r="H598" s="9">
        <f>(((ABS(G598-E598))/E598))</f>
        <v>0</v>
      </c>
      <c r="I598" s="9">
        <f>IF(G598&lt;=80,0.07,IF(AND(G598&gt;80,G598&lt;=250),0.06,IF(AND(G598&gt;250,G598&gt;=500),0.04,IF(G598&gt;500,0.03,0))))</f>
        <v>0.06</v>
      </c>
      <c r="J598" t="str">
        <f>IF(ABS(H598)&lt;=I598,"Dentro del rango","Supera el rango")</f>
        <v>Dentro del rango</v>
      </c>
      <c r="K598" s="38">
        <v>1</v>
      </c>
      <c r="L598" s="38">
        <v>1</v>
      </c>
      <c r="M598" s="38">
        <v>1</v>
      </c>
      <c r="N598" s="38">
        <v>1</v>
      </c>
      <c r="O598" s="38">
        <v>0</v>
      </c>
      <c r="P598" s="38">
        <v>1</v>
      </c>
      <c r="Q598" s="13">
        <v>1</v>
      </c>
      <c r="R598" s="13">
        <v>1</v>
      </c>
      <c r="S598" s="13">
        <v>1</v>
      </c>
      <c r="T598" s="13">
        <v>1</v>
      </c>
      <c r="U598" s="13" t="s">
        <v>2022</v>
      </c>
      <c r="V598" t="s">
        <v>470</v>
      </c>
      <c r="W598" s="9">
        <f>(((ABS(G598-F598))/F598))</f>
        <v>0.83627765328612647</v>
      </c>
      <c r="X598" s="9">
        <f>IF(F598&lt;=80,0.07,IF(AND(F598&gt;80,F598&lt;=250),0.06,IF(AND(F598&gt;250,F598&gt;=500),0.04,IF(F598&gt;500,0.03,0))))</f>
        <v>0.04</v>
      </c>
      <c r="Y598" t="str">
        <f>IF(ABS(W598)&lt;=X598,"Dentro del rango","Supera el rango")</f>
        <v>Supera el rango</v>
      </c>
      <c r="Z598">
        <f>AVERAGE(K598,L598,M598,N598,O598,P598,Q598,R598,S598,T598)</f>
        <v>0.9</v>
      </c>
      <c r="AA598" t="str">
        <f>IF(Z598=1,"Aprobado","Ajustar")</f>
        <v>Ajustar</v>
      </c>
    </row>
    <row r="599" spans="1:27">
      <c r="A599">
        <v>598</v>
      </c>
      <c r="B599" s="1" t="s">
        <v>2066</v>
      </c>
      <c r="C599" s="1" t="s">
        <v>1911</v>
      </c>
      <c r="D599" s="1" t="s">
        <v>2067</v>
      </c>
      <c r="E599">
        <v>201</v>
      </c>
      <c r="F599" t="s">
        <v>2068</v>
      </c>
      <c r="G599" s="13">
        <v>201</v>
      </c>
      <c r="H599" s="9">
        <f>(((ABS(G599-E599))/E599))</f>
        <v>0</v>
      </c>
      <c r="I599" s="9">
        <f>IF(G599&lt;=80,0.07,IF(AND(G599&gt;80,G599&lt;=250),0.06,IF(AND(G599&gt;250,G599&gt;=500),0.04,IF(G599&gt;500,0.03,0))))</f>
        <v>0.06</v>
      </c>
      <c r="J599" t="str">
        <f>IF(ABS(H599)&lt;=I599,"Dentro del rango","Supera el rango")</f>
        <v>Dentro del rango</v>
      </c>
      <c r="K599" s="38">
        <v>1</v>
      </c>
      <c r="L599" s="38">
        <v>1</v>
      </c>
      <c r="M599" s="38">
        <v>1</v>
      </c>
      <c r="N599" s="38">
        <v>1</v>
      </c>
      <c r="O599" s="38">
        <v>0</v>
      </c>
      <c r="P599" s="38">
        <v>1</v>
      </c>
      <c r="Q599" s="13">
        <v>1</v>
      </c>
      <c r="R599" s="13">
        <v>1</v>
      </c>
      <c r="S599" s="13">
        <v>1</v>
      </c>
      <c r="T599" s="13">
        <v>1</v>
      </c>
      <c r="U599" s="13" t="s">
        <v>2022</v>
      </c>
      <c r="V599" t="s">
        <v>470</v>
      </c>
      <c r="W599" s="9">
        <f>(((ABS(G599-F599))/F599))</f>
        <v>0.21256569889083532</v>
      </c>
      <c r="X599" s="9">
        <f>IF(F599&lt;=80,0.07,IF(AND(F599&gt;80,F599&lt;=250),0.06,IF(AND(F599&gt;250,F599&gt;=500),0.04,IF(F599&gt;500,0.03,0))))</f>
        <v>0.04</v>
      </c>
      <c r="Y599" t="str">
        <f>IF(ABS(W599)&lt;=X599,"Dentro del rango","Supera el rango")</f>
        <v>Supera el rango</v>
      </c>
      <c r="Z599">
        <f>AVERAGE(K599,L599,M599,N599,O599,P599,Q599,R599,S599,T599)</f>
        <v>0.9</v>
      </c>
      <c r="AA599" t="str">
        <f>IF(Z599=1,"Aprobado","Ajustar")</f>
        <v>Ajustar</v>
      </c>
    </row>
    <row r="600" spans="1:27">
      <c r="A600">
        <v>599</v>
      </c>
      <c r="B600" s="1" t="s">
        <v>2069</v>
      </c>
      <c r="C600" s="1" t="s">
        <v>1911</v>
      </c>
      <c r="D600" s="1" t="s">
        <v>2070</v>
      </c>
      <c r="E600">
        <v>73</v>
      </c>
      <c r="F600" t="s">
        <v>2071</v>
      </c>
      <c r="G600" s="13">
        <v>73</v>
      </c>
      <c r="H600" s="9">
        <f>(((ABS(G600-E600))/E600))</f>
        <v>0</v>
      </c>
      <c r="I600" s="9">
        <f>IF(G600&lt;=80,0.07,IF(AND(G600&gt;80,G600&lt;=250),0.06,IF(AND(G600&gt;250,G600&gt;=500),0.04,IF(G600&gt;500,0.03,0))))</f>
        <v>7.0000000000000007E-2</v>
      </c>
      <c r="J600" t="str">
        <f>IF(ABS(H600)&lt;=I600,"Dentro del rango","Supera el rango")</f>
        <v>Dentro del rango</v>
      </c>
      <c r="K600" s="38">
        <v>1</v>
      </c>
      <c r="L600" s="38">
        <v>1</v>
      </c>
      <c r="M600" s="38">
        <v>1</v>
      </c>
      <c r="N600" s="38">
        <v>1</v>
      </c>
      <c r="O600" s="38">
        <v>0</v>
      </c>
      <c r="P600" s="38">
        <v>1</v>
      </c>
      <c r="Q600" s="13">
        <v>1</v>
      </c>
      <c r="R600" s="13">
        <v>1</v>
      </c>
      <c r="S600" s="13">
        <v>1</v>
      </c>
      <c r="T600" s="13">
        <v>1</v>
      </c>
      <c r="U600" s="13" t="s">
        <v>2072</v>
      </c>
      <c r="V600" t="s">
        <v>470</v>
      </c>
      <c r="W600" s="9">
        <f>(((ABS(G600-F600))/F600))</f>
        <v>0.26312278389224364</v>
      </c>
      <c r="X600" s="9">
        <f>IF(F600&lt;=80,0.07,IF(AND(F600&gt;80,F600&lt;=250),0.06,IF(AND(F600&gt;250,F600&gt;=500),0.04,IF(F600&gt;500,0.03,0))))</f>
        <v>0.04</v>
      </c>
      <c r="Y600" t="str">
        <f>IF(ABS(W600)&lt;=X600,"Dentro del rango","Supera el rango")</f>
        <v>Supera el rango</v>
      </c>
      <c r="Z600">
        <f>AVERAGE(K600,L600,M600,N600,O600,P600,Q600,R600,S600,T600)</f>
        <v>0.9</v>
      </c>
      <c r="AA600" t="str">
        <f>IF(Z600=1,"Aprobado","Ajustar")</f>
        <v>Ajustar</v>
      </c>
    </row>
    <row r="601" spans="1:27">
      <c r="A601">
        <v>600</v>
      </c>
      <c r="B601" s="1" t="s">
        <v>2073</v>
      </c>
      <c r="C601" s="1" t="s">
        <v>1911</v>
      </c>
      <c r="D601" s="1" t="s">
        <v>2074</v>
      </c>
      <c r="E601">
        <v>73</v>
      </c>
      <c r="F601" t="s">
        <v>2075</v>
      </c>
      <c r="G601" s="13">
        <v>73</v>
      </c>
      <c r="H601" s="9">
        <f>(((ABS(G601-E601))/E601))</f>
        <v>0</v>
      </c>
      <c r="I601" s="9">
        <f>IF(G601&lt;=80,0.07,IF(AND(G601&gt;80,G601&lt;=250),0.06,IF(AND(G601&gt;250,G601&gt;=500),0.04,IF(G601&gt;500,0.03,0))))</f>
        <v>7.0000000000000007E-2</v>
      </c>
      <c r="J601" t="str">
        <f>IF(ABS(H601)&lt;=I601,"Dentro del rango","Supera el rango")</f>
        <v>Dentro del rango</v>
      </c>
      <c r="K601" s="38">
        <v>1</v>
      </c>
      <c r="L601" s="38">
        <v>1</v>
      </c>
      <c r="M601" s="38">
        <v>1</v>
      </c>
      <c r="N601" s="38">
        <v>1</v>
      </c>
      <c r="O601" s="38">
        <v>0</v>
      </c>
      <c r="P601" s="38">
        <v>1</v>
      </c>
      <c r="Q601" s="13">
        <v>1</v>
      </c>
      <c r="R601" s="13">
        <v>1</v>
      </c>
      <c r="S601" s="13">
        <v>1</v>
      </c>
      <c r="T601" s="13">
        <v>1</v>
      </c>
      <c r="U601" s="13" t="s">
        <v>2022</v>
      </c>
      <c r="V601" t="s">
        <v>470</v>
      </c>
      <c r="W601" s="9">
        <f>(((ABS(G601-F601))/F601))</f>
        <v>8.5918856716390934E-2</v>
      </c>
      <c r="X601" s="9">
        <f>IF(F601&lt;=80,0.07,IF(AND(F601&gt;80,F601&lt;=250),0.06,IF(AND(F601&gt;250,F601&gt;=500),0.04,IF(F601&gt;500,0.03,0))))</f>
        <v>0.04</v>
      </c>
      <c r="Y601" t="str">
        <f>IF(ABS(W601)&lt;=X601,"Dentro del rango","Supera el rango")</f>
        <v>Supera el rango</v>
      </c>
      <c r="Z601">
        <f>AVERAGE(K601,L601,M601,N601,O601,P601,Q601,R601,S601,T601)</f>
        <v>0.9</v>
      </c>
      <c r="AA601" t="str">
        <f>IF(Z601=1,"Aprobado","Ajustar")</f>
        <v>Ajustar</v>
      </c>
    </row>
    <row r="602" spans="1:27">
      <c r="A602">
        <v>601</v>
      </c>
      <c r="B602" s="1" t="s">
        <v>2076</v>
      </c>
      <c r="C602" s="1" t="s">
        <v>1911</v>
      </c>
      <c r="D602" s="1" t="s">
        <v>2077</v>
      </c>
      <c r="E602">
        <v>169</v>
      </c>
      <c r="F602" t="s">
        <v>2078</v>
      </c>
      <c r="G602" s="13">
        <v>169</v>
      </c>
      <c r="H602" s="9">
        <f>(((ABS(G602-E602))/E602))</f>
        <v>0</v>
      </c>
      <c r="I602" s="9">
        <f>IF(G602&lt;=80,0.07,IF(AND(G602&gt;80,G602&lt;=250),0.06,IF(AND(G602&gt;250,G602&gt;=500),0.04,IF(G602&gt;500,0.03,0))))</f>
        <v>0.06</v>
      </c>
      <c r="J602" t="str">
        <f>IF(ABS(H602)&lt;=I602,"Dentro del rango","Supera el rango")</f>
        <v>Dentro del rango</v>
      </c>
      <c r="K602" s="38">
        <v>1</v>
      </c>
      <c r="L602" s="38">
        <v>1</v>
      </c>
      <c r="M602" s="38">
        <v>1</v>
      </c>
      <c r="N602" s="38">
        <v>1</v>
      </c>
      <c r="O602" s="38">
        <v>0</v>
      </c>
      <c r="P602" s="38">
        <v>1</v>
      </c>
      <c r="Q602" s="13">
        <v>1</v>
      </c>
      <c r="R602" s="13">
        <v>1</v>
      </c>
      <c r="S602" s="13">
        <v>1</v>
      </c>
      <c r="T602" s="13">
        <v>1</v>
      </c>
      <c r="U602" s="13" t="s">
        <v>2072</v>
      </c>
      <c r="V602" t="s">
        <v>470</v>
      </c>
      <c r="W602" s="9">
        <f>(((ABS(G602-F602))/F602))</f>
        <v>0.19922321274353916</v>
      </c>
      <c r="X602" s="9">
        <f>IF(F602&lt;=80,0.07,IF(AND(F602&gt;80,F602&lt;=250),0.06,IF(AND(F602&gt;250,F602&gt;=500),0.04,IF(F602&gt;500,0.03,0))))</f>
        <v>0.04</v>
      </c>
      <c r="Y602" t="str">
        <f>IF(ABS(W602)&lt;=X602,"Dentro del rango","Supera el rango")</f>
        <v>Supera el rango</v>
      </c>
      <c r="Z602">
        <f>AVERAGE(K602,L602,M602,N602,O602,P602,Q602,R602,S602,T602)</f>
        <v>0.9</v>
      </c>
      <c r="AA602" t="str">
        <f>IF(Z602=1,"Aprobado","Ajustar")</f>
        <v>Ajustar</v>
      </c>
    </row>
    <row r="603" spans="1:27">
      <c r="A603">
        <v>602</v>
      </c>
      <c r="B603" s="1" t="s">
        <v>2079</v>
      </c>
      <c r="C603" s="1" t="s">
        <v>1911</v>
      </c>
      <c r="D603" s="1" t="s">
        <v>2080</v>
      </c>
      <c r="E603">
        <v>123</v>
      </c>
      <c r="F603" t="s">
        <v>2081</v>
      </c>
      <c r="G603" s="13">
        <v>123</v>
      </c>
      <c r="H603" s="9">
        <f>(((ABS(G603-E603))/E603))</f>
        <v>0</v>
      </c>
      <c r="I603" s="9">
        <f>IF(G603&lt;=80,0.07,IF(AND(G603&gt;80,G603&lt;=250),0.06,IF(AND(G603&gt;250,G603&gt;=500),0.04,IF(G603&gt;500,0.03,0))))</f>
        <v>0.06</v>
      </c>
      <c r="J603" t="str">
        <f>IF(ABS(H603)&lt;=I603,"Dentro del rango","Supera el rango")</f>
        <v>Dentro del rango</v>
      </c>
      <c r="K603" s="38">
        <v>1</v>
      </c>
      <c r="L603" s="38">
        <v>1</v>
      </c>
      <c r="M603" s="38">
        <v>1</v>
      </c>
      <c r="N603" s="38">
        <v>1</v>
      </c>
      <c r="O603" s="38">
        <v>0</v>
      </c>
      <c r="P603" s="38">
        <v>1</v>
      </c>
      <c r="Q603" s="13">
        <v>1</v>
      </c>
      <c r="R603" s="13">
        <v>1</v>
      </c>
      <c r="S603" s="13">
        <v>1</v>
      </c>
      <c r="T603" s="13">
        <v>1</v>
      </c>
      <c r="U603" s="13" t="s">
        <v>2022</v>
      </c>
      <c r="V603" t="s">
        <v>470</v>
      </c>
      <c r="W603" s="9">
        <f>(((ABS(G603-F603))/F603))</f>
        <v>0.26577544686658516</v>
      </c>
      <c r="X603" s="9">
        <f>IF(F603&lt;=80,0.07,IF(AND(F603&gt;80,F603&lt;=250),0.06,IF(AND(F603&gt;250,F603&gt;=500),0.04,IF(F603&gt;500,0.03,0))))</f>
        <v>0.04</v>
      </c>
      <c r="Y603" t="str">
        <f>IF(ABS(W603)&lt;=X603,"Dentro del rango","Supera el rango")</f>
        <v>Supera el rango</v>
      </c>
      <c r="Z603">
        <f>AVERAGE(K603,L603,M603,N603,O603,P603,Q603,R603,S603,T603)</f>
        <v>0.9</v>
      </c>
      <c r="AA603" t="str">
        <f>IF(Z603=1,"Aprobado","Ajustar")</f>
        <v>Ajustar</v>
      </c>
    </row>
    <row r="604" spans="1:27">
      <c r="A604">
        <v>603</v>
      </c>
      <c r="B604" s="1" t="s">
        <v>2082</v>
      </c>
      <c r="C604" s="1" t="s">
        <v>1911</v>
      </c>
      <c r="D604" s="1" t="s">
        <v>2083</v>
      </c>
      <c r="E604">
        <v>894</v>
      </c>
      <c r="F604" t="s">
        <v>2084</v>
      </c>
      <c r="G604" s="13">
        <v>894</v>
      </c>
      <c r="H604" s="9">
        <f>(((ABS(G604-E604))/E604))</f>
        <v>0</v>
      </c>
      <c r="I604" s="9">
        <f>IF(G604&lt;=80,0.07,IF(AND(G604&gt;80,G604&lt;=250),0.06,IF(AND(G604&gt;250,G604&gt;=500),0.04,IF(G604&gt;500,0.03,0))))</f>
        <v>0.04</v>
      </c>
      <c r="J604" t="str">
        <f>IF(ABS(H604)&lt;=I604,"Dentro del rango","Supera el rango")</f>
        <v>Dentro del rango</v>
      </c>
      <c r="K604" s="38">
        <v>1</v>
      </c>
      <c r="L604" s="38">
        <v>1</v>
      </c>
      <c r="M604" s="38">
        <v>1</v>
      </c>
      <c r="N604" s="38">
        <v>1</v>
      </c>
      <c r="O604" s="38">
        <v>0</v>
      </c>
      <c r="P604" s="38">
        <v>1</v>
      </c>
      <c r="Q604" s="13">
        <v>1</v>
      </c>
      <c r="R604" s="13">
        <v>1</v>
      </c>
      <c r="S604" s="13">
        <v>1</v>
      </c>
      <c r="T604" s="13">
        <v>1</v>
      </c>
      <c r="U604" s="13" t="s">
        <v>2022</v>
      </c>
      <c r="V604" t="s">
        <v>470</v>
      </c>
      <c r="W604" s="9">
        <f>(((ABS(G604-F604))/F604))</f>
        <v>4.3444025730315639E-2</v>
      </c>
      <c r="X604" s="9">
        <f>IF(F604&lt;=80,0.07,IF(AND(F604&gt;80,F604&lt;=250),0.06,IF(AND(F604&gt;250,F604&gt;=500),0.04,IF(F604&gt;500,0.03,0))))</f>
        <v>0.04</v>
      </c>
      <c r="Y604" t="str">
        <f>IF(ABS(W604)&lt;=X604,"Dentro del rango","Supera el rango")</f>
        <v>Supera el rango</v>
      </c>
      <c r="Z604">
        <f>AVERAGE(K604,L604,M604,N604,O604,P604,Q604,R604,S604,T604)</f>
        <v>0.9</v>
      </c>
      <c r="AA604" t="str">
        <f>IF(Z604=1,"Aprobado","Ajustar")</f>
        <v>Ajustar</v>
      </c>
    </row>
    <row r="605" spans="1:27">
      <c r="A605">
        <v>604</v>
      </c>
      <c r="B605" s="1" t="s">
        <v>2085</v>
      </c>
      <c r="C605" s="1" t="s">
        <v>1911</v>
      </c>
      <c r="D605" s="1" t="s">
        <v>2086</v>
      </c>
      <c r="E605">
        <v>142</v>
      </c>
      <c r="F605" t="s">
        <v>2087</v>
      </c>
      <c r="G605" s="13">
        <v>142</v>
      </c>
      <c r="H605" s="9">
        <f>(((ABS(G605-E605))/E605))</f>
        <v>0</v>
      </c>
      <c r="I605" s="9">
        <f>IF(G605&lt;=80,0.07,IF(AND(G605&gt;80,G605&lt;=250),0.06,IF(AND(G605&gt;250,G605&gt;=500),0.04,IF(G605&gt;500,0.03,0))))</f>
        <v>0.06</v>
      </c>
      <c r="J605" t="str">
        <f>IF(ABS(H605)&lt;=I605,"Dentro del rango","Supera el rango")</f>
        <v>Dentro del rango</v>
      </c>
      <c r="K605" s="38">
        <v>1</v>
      </c>
      <c r="L605" s="38">
        <v>1</v>
      </c>
      <c r="M605" s="38">
        <v>1</v>
      </c>
      <c r="N605" s="38">
        <v>1</v>
      </c>
      <c r="O605" s="38">
        <v>0</v>
      </c>
      <c r="P605" s="38">
        <v>1</v>
      </c>
      <c r="Q605" s="13">
        <v>1</v>
      </c>
      <c r="R605" s="13">
        <v>1</v>
      </c>
      <c r="S605" s="13">
        <v>1</v>
      </c>
      <c r="T605" s="13">
        <v>1</v>
      </c>
      <c r="U605" s="13" t="s">
        <v>2072</v>
      </c>
      <c r="V605" t="s">
        <v>470</v>
      </c>
      <c r="W605" s="9">
        <f>(((ABS(G605-F605))/F605))</f>
        <v>3.9908022918225421E-2</v>
      </c>
      <c r="X605" s="9">
        <f>IF(F605&lt;=80,0.07,IF(AND(F605&gt;80,F605&lt;=250),0.06,IF(AND(F605&gt;250,F605&gt;=500),0.04,IF(F605&gt;500,0.03,0))))</f>
        <v>0.04</v>
      </c>
      <c r="Y605" t="str">
        <f>IF(ABS(W605)&lt;=X605,"Dentro del rango","Supera el rango")</f>
        <v>Dentro del rango</v>
      </c>
      <c r="Z605">
        <f>AVERAGE(K605,L605,M605,N605,O605,P605,Q605,R605,S605,T605)</f>
        <v>0.9</v>
      </c>
      <c r="AA605" t="str">
        <f>IF(Z605=1,"Aprobado","Ajustar")</f>
        <v>Ajustar</v>
      </c>
    </row>
    <row r="606" spans="1:27">
      <c r="A606">
        <v>605</v>
      </c>
      <c r="B606" s="1" t="s">
        <v>2088</v>
      </c>
      <c r="C606" s="1" t="s">
        <v>1911</v>
      </c>
      <c r="D606" s="1" t="s">
        <v>2089</v>
      </c>
      <c r="E606">
        <v>403</v>
      </c>
      <c r="F606" t="s">
        <v>2090</v>
      </c>
      <c r="G606" s="13">
        <v>403</v>
      </c>
      <c r="H606" s="9">
        <f>(((ABS(G606-E606))/E606))</f>
        <v>0</v>
      </c>
      <c r="I606" s="9">
        <f>IF(G606&lt;=80,0.07,IF(AND(G606&gt;80,G606&lt;=250),0.06,IF(AND(G606&gt;250,G606&gt;=500),0.04,IF(G606&gt;500,0.03,0))))</f>
        <v>0</v>
      </c>
      <c r="J606" t="str">
        <f>IF(ABS(H606)&lt;=I606,"Dentro del rango","Supera el rango")</f>
        <v>Dentro del rango</v>
      </c>
      <c r="K606" s="38">
        <v>1</v>
      </c>
      <c r="L606" s="38">
        <v>1</v>
      </c>
      <c r="M606" s="38">
        <v>1</v>
      </c>
      <c r="N606" s="38">
        <v>1</v>
      </c>
      <c r="O606" s="38">
        <v>0</v>
      </c>
      <c r="P606" s="38">
        <v>1</v>
      </c>
      <c r="Q606" s="13">
        <v>1</v>
      </c>
      <c r="R606" s="13">
        <v>1</v>
      </c>
      <c r="S606" s="13">
        <v>1</v>
      </c>
      <c r="T606" s="13">
        <v>1</v>
      </c>
      <c r="U606" s="13" t="s">
        <v>2022</v>
      </c>
      <c r="V606" t="s">
        <v>470</v>
      </c>
      <c r="W606" s="9">
        <f>(((ABS(G606-F606))/F606))</f>
        <v>2.3140921527795177E-2</v>
      </c>
      <c r="X606" s="9">
        <f>IF(F606&lt;=80,0.07,IF(AND(F606&gt;80,F606&lt;=250),0.06,IF(AND(F606&gt;250,F606&gt;=500),0.04,IF(F606&gt;500,0.03,0))))</f>
        <v>0.04</v>
      </c>
      <c r="Y606" t="str">
        <f>IF(ABS(W606)&lt;=X606,"Dentro del rango","Supera el rango")</f>
        <v>Dentro del rango</v>
      </c>
      <c r="Z606">
        <f>AVERAGE(K606,L606,M606,N606,O606,P606,Q606,R606,S606,T606)</f>
        <v>0.9</v>
      </c>
      <c r="AA606" t="str">
        <f>IF(Z606=1,"Aprobado","Ajustar")</f>
        <v>Ajustar</v>
      </c>
    </row>
    <row r="607" spans="1:27">
      <c r="A607">
        <v>606</v>
      </c>
      <c r="B607" s="1" t="s">
        <v>2091</v>
      </c>
      <c r="C607" s="1" t="s">
        <v>1911</v>
      </c>
      <c r="D607" s="1" t="s">
        <v>2092</v>
      </c>
      <c r="E607">
        <v>95</v>
      </c>
      <c r="F607" t="s">
        <v>2093</v>
      </c>
      <c r="G607" s="13">
        <v>95</v>
      </c>
      <c r="H607" s="9">
        <f>(((ABS(G607-E607))/E607))</f>
        <v>0</v>
      </c>
      <c r="I607" s="9">
        <f>IF(G607&lt;=80,0.07,IF(AND(G607&gt;80,G607&lt;=250),0.06,IF(AND(G607&gt;250,G607&gt;=500),0.04,IF(G607&gt;500,0.03,0))))</f>
        <v>0.06</v>
      </c>
      <c r="J607" t="str">
        <f>IF(ABS(H607)&lt;=I607,"Dentro del rango","Supera el rango")</f>
        <v>Dentro del rango</v>
      </c>
      <c r="K607" s="38">
        <v>1</v>
      </c>
      <c r="L607" s="38">
        <v>1</v>
      </c>
      <c r="M607" s="38">
        <v>1</v>
      </c>
      <c r="N607" s="38">
        <v>1</v>
      </c>
      <c r="O607" s="38">
        <v>0</v>
      </c>
      <c r="P607" s="38">
        <v>1</v>
      </c>
      <c r="Q607" s="13">
        <v>1</v>
      </c>
      <c r="R607" s="13">
        <v>1</v>
      </c>
      <c r="S607" s="13">
        <v>1</v>
      </c>
      <c r="T607" s="13">
        <v>1</v>
      </c>
      <c r="U607" s="13" t="s">
        <v>2022</v>
      </c>
      <c r="V607" t="s">
        <v>470</v>
      </c>
      <c r="W607" s="9">
        <f>(((ABS(G607-F607))/F607))</f>
        <v>5.3636930059565241E-2</v>
      </c>
      <c r="X607" s="9">
        <f>IF(F607&lt;=80,0.07,IF(AND(F607&gt;80,F607&lt;=250),0.06,IF(AND(F607&gt;250,F607&gt;=500),0.04,IF(F607&gt;500,0.03,0))))</f>
        <v>0.04</v>
      </c>
      <c r="Y607" t="str">
        <f>IF(ABS(W607)&lt;=X607,"Dentro del rango","Supera el rango")</f>
        <v>Supera el rango</v>
      </c>
      <c r="Z607">
        <f>AVERAGE(K607,L607,M607,N607,O607,P607,Q607,R607,S607,T607)</f>
        <v>0.9</v>
      </c>
      <c r="AA607" t="str">
        <f>IF(Z607=1,"Aprobado","Ajustar")</f>
        <v>Ajustar</v>
      </c>
    </row>
    <row r="608" spans="1:27">
      <c r="A608">
        <v>607</v>
      </c>
      <c r="B608" s="1" t="s">
        <v>2094</v>
      </c>
      <c r="C608" s="1" t="s">
        <v>1911</v>
      </c>
      <c r="D608" s="1" t="s">
        <v>2095</v>
      </c>
      <c r="E608">
        <v>211</v>
      </c>
      <c r="F608" t="s">
        <v>2096</v>
      </c>
      <c r="G608" s="13">
        <v>211</v>
      </c>
      <c r="H608" s="9">
        <f>(((ABS(G608-E608))/E608))</f>
        <v>0</v>
      </c>
      <c r="I608" s="9">
        <f>IF(G608&lt;=80,0.07,IF(AND(G608&gt;80,G608&lt;=250),0.06,IF(AND(G608&gt;250,G608&gt;=500),0.04,IF(G608&gt;500,0.03,0))))</f>
        <v>0.06</v>
      </c>
      <c r="J608" t="str">
        <f>IF(ABS(H608)&lt;=I608,"Dentro del rango","Supera el rango")</f>
        <v>Dentro del rango</v>
      </c>
      <c r="K608" s="38">
        <v>1</v>
      </c>
      <c r="L608" s="38">
        <v>1</v>
      </c>
      <c r="M608" s="38">
        <v>1</v>
      </c>
      <c r="N608" s="38">
        <v>1</v>
      </c>
      <c r="O608" s="38">
        <v>0</v>
      </c>
      <c r="P608" s="38">
        <v>1</v>
      </c>
      <c r="Q608" s="13">
        <v>1</v>
      </c>
      <c r="R608" s="13">
        <v>1</v>
      </c>
      <c r="S608" s="13">
        <v>1</v>
      </c>
      <c r="T608" s="13">
        <v>1</v>
      </c>
      <c r="U608" s="13" t="s">
        <v>2022</v>
      </c>
      <c r="V608" t="s">
        <v>470</v>
      </c>
      <c r="W608" s="9">
        <f>(((ABS(G608-F608))/F608))</f>
        <v>0.35851338099624952</v>
      </c>
      <c r="X608" s="9">
        <f>IF(F608&lt;=80,0.07,IF(AND(F608&gt;80,F608&lt;=250),0.06,IF(AND(F608&gt;250,F608&gt;=500),0.04,IF(F608&gt;500,0.03,0))))</f>
        <v>0.04</v>
      </c>
      <c r="Y608" t="str">
        <f>IF(ABS(W608)&lt;=X608,"Dentro del rango","Supera el rango")</f>
        <v>Supera el rango</v>
      </c>
      <c r="Z608">
        <f>AVERAGE(K608,L608,M608,N608,O608,P608,Q608,R608,S608,T608)</f>
        <v>0.9</v>
      </c>
      <c r="AA608" t="str">
        <f>IF(Z608=1,"Aprobado","Ajustar")</f>
        <v>Ajustar</v>
      </c>
    </row>
    <row r="609" spans="1:27">
      <c r="A609">
        <v>608</v>
      </c>
      <c r="B609" s="1" t="s">
        <v>2097</v>
      </c>
      <c r="C609" s="1" t="s">
        <v>1911</v>
      </c>
      <c r="D609" s="1" t="s">
        <v>2098</v>
      </c>
      <c r="E609">
        <v>127</v>
      </c>
      <c r="F609" t="s">
        <v>2099</v>
      </c>
      <c r="G609" s="13">
        <v>127</v>
      </c>
      <c r="H609" s="9">
        <f>(((ABS(G609-E609))/E609))</f>
        <v>0</v>
      </c>
      <c r="I609" s="9">
        <f>IF(G609&lt;=80,0.07,IF(AND(G609&gt;80,G609&lt;=250),0.06,IF(AND(G609&gt;250,G609&gt;=500),0.04,IF(G609&gt;500,0.03,0))))</f>
        <v>0.06</v>
      </c>
      <c r="J609" t="str">
        <f>IF(ABS(H609)&lt;=I609,"Dentro del rango","Supera el rango")</f>
        <v>Dentro del rango</v>
      </c>
      <c r="K609" s="38">
        <v>1</v>
      </c>
      <c r="L609" s="38">
        <v>1</v>
      </c>
      <c r="M609" s="38">
        <v>1</v>
      </c>
      <c r="N609" s="38">
        <v>1</v>
      </c>
      <c r="O609" s="38">
        <v>0</v>
      </c>
      <c r="P609" s="38">
        <v>1</v>
      </c>
      <c r="Q609" s="13">
        <v>1</v>
      </c>
      <c r="R609" s="13">
        <v>1</v>
      </c>
      <c r="S609" s="13">
        <v>1</v>
      </c>
      <c r="T609" s="13">
        <v>1</v>
      </c>
      <c r="U609" s="13" t="s">
        <v>2072</v>
      </c>
      <c r="V609" t="s">
        <v>470</v>
      </c>
      <c r="W609" s="9">
        <f>(((ABS(G609-F609))/F609))</f>
        <v>0.14901308266412533</v>
      </c>
      <c r="X609" s="9">
        <f>IF(F609&lt;=80,0.07,IF(AND(F609&gt;80,F609&lt;=250),0.06,IF(AND(F609&gt;250,F609&gt;=500),0.04,IF(F609&gt;500,0.03,0))))</f>
        <v>0.04</v>
      </c>
      <c r="Y609" t="str">
        <f>IF(ABS(W609)&lt;=X609,"Dentro del rango","Supera el rango")</f>
        <v>Supera el rango</v>
      </c>
      <c r="Z609">
        <f>AVERAGE(K609,L609,M609,N609,O609,P609,Q609,R609,S609,T609)</f>
        <v>0.9</v>
      </c>
      <c r="AA609" t="str">
        <f>IF(Z609=1,"Aprobado","Ajustar")</f>
        <v>Ajustar</v>
      </c>
    </row>
    <row r="610" spans="1:27">
      <c r="A610">
        <v>609</v>
      </c>
      <c r="B610" s="1" t="s">
        <v>2100</v>
      </c>
      <c r="C610" s="1" t="s">
        <v>1911</v>
      </c>
      <c r="D610" s="1" t="s">
        <v>2101</v>
      </c>
      <c r="E610">
        <v>29</v>
      </c>
      <c r="F610" t="s">
        <v>2102</v>
      </c>
      <c r="G610" s="13">
        <v>28.74</v>
      </c>
      <c r="H610" s="9">
        <f>(((ABS(G610-E610))/E610))</f>
        <v>8.9655172413793636E-3</v>
      </c>
      <c r="I610" s="9">
        <f>IF(G610&lt;=80,0.07,IF(AND(G610&gt;80,G610&lt;=250),0.06,IF(AND(G610&gt;250,G610&gt;=500),0.04,IF(G610&gt;500,0.03,0))))</f>
        <v>7.0000000000000007E-2</v>
      </c>
      <c r="J610" t="str">
        <f>IF(ABS(H610)&lt;=I610,"Dentro del rango","Supera el rango")</f>
        <v>Dentro del rango</v>
      </c>
      <c r="K610" s="38">
        <v>1</v>
      </c>
      <c r="L610" s="38">
        <v>1</v>
      </c>
      <c r="M610" s="38">
        <v>1</v>
      </c>
      <c r="N610" s="38">
        <v>1</v>
      </c>
      <c r="O610" s="38">
        <v>0</v>
      </c>
      <c r="P610" s="38">
        <v>1</v>
      </c>
      <c r="Q610" s="13">
        <v>1</v>
      </c>
      <c r="R610" s="13">
        <v>1</v>
      </c>
      <c r="S610" s="13">
        <v>1</v>
      </c>
      <c r="T610" s="13">
        <v>1</v>
      </c>
      <c r="U610" s="13" t="s">
        <v>1954</v>
      </c>
      <c r="V610" t="s">
        <v>470</v>
      </c>
      <c r="W610" s="9">
        <f>(((ABS(G610-F610))/F610))</f>
        <v>7.4037663460498545E-5</v>
      </c>
      <c r="X610" s="9">
        <f>IF(F610&lt;=80,0.07,IF(AND(F610&gt;80,F610&lt;=250),0.06,IF(AND(F610&gt;250,F610&gt;=500),0.04,IF(F610&gt;500,0.03,0))))</f>
        <v>0.04</v>
      </c>
      <c r="Y610" t="str">
        <f>IF(ABS(W610)&lt;=X610,"Dentro del rango","Supera el rango")</f>
        <v>Dentro del rango</v>
      </c>
      <c r="Z610">
        <f>AVERAGE(K610,L610,M610,N610,O610,P610,Q610,R610,S610,T610)</f>
        <v>0.9</v>
      </c>
      <c r="AA610" t="str">
        <f>IF(Z610=1,"Aprobado","Ajustar")</f>
        <v>Ajustar</v>
      </c>
    </row>
    <row r="611" spans="1:27">
      <c r="A611">
        <v>610</v>
      </c>
      <c r="B611" s="1" t="s">
        <v>2103</v>
      </c>
      <c r="C611" s="1" t="s">
        <v>1911</v>
      </c>
      <c r="D611" s="1" t="s">
        <v>1946</v>
      </c>
      <c r="E611">
        <v>424</v>
      </c>
      <c r="F611" t="s">
        <v>2104</v>
      </c>
      <c r="G611" s="13">
        <v>424</v>
      </c>
      <c r="H611" s="9">
        <f>(((ABS(G611-E611))/E611))</f>
        <v>0</v>
      </c>
      <c r="I611" s="9">
        <f>IF(G611&lt;=80,0.07,IF(AND(G611&gt;80,G611&lt;=250),0.06,IF(AND(G611&gt;250,G611&gt;=500),0.04,IF(G611&gt;500,0.03,0))))</f>
        <v>0</v>
      </c>
      <c r="J611" t="str">
        <f>IF(ABS(H611)&lt;=I611,"Dentro del rango","Supera el rango")</f>
        <v>Dentro del rango</v>
      </c>
      <c r="K611" s="38">
        <v>1</v>
      </c>
      <c r="L611" s="38">
        <v>1</v>
      </c>
      <c r="M611" s="38">
        <v>0</v>
      </c>
      <c r="N611" s="38">
        <v>1</v>
      </c>
      <c r="O611" s="38">
        <v>0</v>
      </c>
      <c r="P611" s="38">
        <v>1</v>
      </c>
      <c r="Q611" s="13">
        <v>1</v>
      </c>
      <c r="R611" s="13">
        <v>1</v>
      </c>
      <c r="S611" s="13">
        <v>1</v>
      </c>
      <c r="T611" s="13">
        <v>1</v>
      </c>
      <c r="U611" s="13" t="s">
        <v>2105</v>
      </c>
      <c r="V611" t="s">
        <v>470</v>
      </c>
      <c r="W611" s="9">
        <f>(((ABS(G611-F611))/F611))</f>
        <v>2.1672709114435709E-2</v>
      </c>
      <c r="X611" s="9">
        <f>IF(F611&lt;=80,0.07,IF(AND(F611&gt;80,F611&lt;=250),0.06,IF(AND(F611&gt;250,F611&gt;=500),0.04,IF(F611&gt;500,0.03,0))))</f>
        <v>0.04</v>
      </c>
      <c r="Y611" t="str">
        <f>IF(ABS(W611)&lt;=X611,"Dentro del rango","Supera el rango")</f>
        <v>Dentro del rango</v>
      </c>
      <c r="Z611">
        <f>AVERAGE(K611,L611,M611,N611,O611,P611,Q611,R611,S611,T611)</f>
        <v>0.8</v>
      </c>
      <c r="AA611" t="str">
        <f>IF(Z611=1,"Aprobado","Ajustar")</f>
        <v>Ajustar</v>
      </c>
    </row>
    <row r="612" spans="1:27">
      <c r="A612">
        <v>611</v>
      </c>
      <c r="B612" s="1" t="s">
        <v>2106</v>
      </c>
      <c r="C612" s="1" t="s">
        <v>1911</v>
      </c>
      <c r="D612" s="1" t="s">
        <v>2107</v>
      </c>
      <c r="E612">
        <v>91</v>
      </c>
      <c r="F612" t="s">
        <v>2108</v>
      </c>
      <c r="G612" s="13">
        <v>91</v>
      </c>
      <c r="H612" s="9">
        <f>(((ABS(G612-E612))/E612))</f>
        <v>0</v>
      </c>
      <c r="I612" s="9">
        <f>IF(G612&lt;=80,0.07,IF(AND(G612&gt;80,G612&lt;=250),0.06,IF(AND(G612&gt;250,G612&gt;=500),0.04,IF(G612&gt;500,0.03,0))))</f>
        <v>0.06</v>
      </c>
      <c r="J612" t="str">
        <f>IF(ABS(H612)&lt;=I612,"Dentro del rango","Supera el rango")</f>
        <v>Dentro del rango</v>
      </c>
      <c r="K612" s="38">
        <v>1</v>
      </c>
      <c r="L612" s="38">
        <v>1</v>
      </c>
      <c r="M612" s="38">
        <v>1</v>
      </c>
      <c r="N612" s="38">
        <v>1</v>
      </c>
      <c r="O612" s="38">
        <v>0</v>
      </c>
      <c r="P612" s="38">
        <v>1</v>
      </c>
      <c r="Q612" s="13">
        <v>1</v>
      </c>
      <c r="R612" s="13">
        <v>1</v>
      </c>
      <c r="S612" s="13">
        <v>1</v>
      </c>
      <c r="T612" s="13">
        <v>1</v>
      </c>
      <c r="U612" s="13" t="s">
        <v>2022</v>
      </c>
      <c r="V612" t="s">
        <v>470</v>
      </c>
      <c r="W612" s="9">
        <f>(((ABS(G612-F612))/F612))</f>
        <v>0.2144225570208757</v>
      </c>
      <c r="X612" s="9">
        <f>IF(F612&lt;=80,0.07,IF(AND(F612&gt;80,F612&lt;=250),0.06,IF(AND(F612&gt;250,F612&gt;=500),0.04,IF(F612&gt;500,0.03,0))))</f>
        <v>0.04</v>
      </c>
      <c r="Y612" t="str">
        <f>IF(ABS(W612)&lt;=X612,"Dentro del rango","Supera el rango")</f>
        <v>Supera el rango</v>
      </c>
      <c r="Z612">
        <f>AVERAGE(K612,L612,M612,N612,O612,P612,Q612,R612,S612,T612)</f>
        <v>0.9</v>
      </c>
      <c r="AA612" t="str">
        <f>IF(Z612=1,"Aprobado","Ajustar")</f>
        <v>Ajustar</v>
      </c>
    </row>
    <row r="613" spans="1:27">
      <c r="A613">
        <v>612</v>
      </c>
      <c r="B613" s="1" t="s">
        <v>2109</v>
      </c>
      <c r="C613" s="1" t="s">
        <v>1911</v>
      </c>
      <c r="D613" s="1" t="s">
        <v>2110</v>
      </c>
      <c r="E613">
        <v>174</v>
      </c>
      <c r="F613" t="s">
        <v>2111</v>
      </c>
      <c r="G613" s="13">
        <v>173.56</v>
      </c>
      <c r="H613" s="9">
        <f>(((ABS(G613-E613))/E613))</f>
        <v>2.5287356321838949E-3</v>
      </c>
      <c r="I613" s="9">
        <f>IF(G613&lt;=80,0.07,IF(AND(G613&gt;80,G613&lt;=250),0.06,IF(AND(G613&gt;250,G613&gt;=500),0.04,IF(G613&gt;500,0.03,0))))</f>
        <v>0.06</v>
      </c>
      <c r="J613" t="str">
        <f>IF(ABS(H613)&lt;=I613,"Dentro del rango","Supera el rango")</f>
        <v>Dentro del rango</v>
      </c>
      <c r="K613" s="38">
        <v>1</v>
      </c>
      <c r="L613" s="38">
        <v>1</v>
      </c>
      <c r="M613" s="38">
        <v>1</v>
      </c>
      <c r="N613" s="38">
        <v>1</v>
      </c>
      <c r="O613" s="38">
        <v>0</v>
      </c>
      <c r="P613" s="38">
        <v>1</v>
      </c>
      <c r="Q613" s="13">
        <v>1</v>
      </c>
      <c r="R613" s="13">
        <v>1</v>
      </c>
      <c r="S613" s="13">
        <v>1</v>
      </c>
      <c r="T613" s="13">
        <v>1</v>
      </c>
      <c r="U613" s="13" t="s">
        <v>2022</v>
      </c>
      <c r="V613" t="s">
        <v>470</v>
      </c>
      <c r="W613" s="9">
        <f>(((ABS(G613-F613))/F613))</f>
        <v>2.2231383410706187E-3</v>
      </c>
      <c r="X613" s="9">
        <f>IF(F613&lt;=80,0.07,IF(AND(F613&gt;80,F613&lt;=250),0.06,IF(AND(F613&gt;250,F613&gt;=500),0.04,IF(F613&gt;500,0.03,0))))</f>
        <v>0.04</v>
      </c>
      <c r="Y613" t="str">
        <f>IF(ABS(W613)&lt;=X613,"Dentro del rango","Supera el rango")</f>
        <v>Dentro del rango</v>
      </c>
      <c r="Z613">
        <f>AVERAGE(K613,L613,M613,N613,O613,P613,Q613,R613,S613,T613)</f>
        <v>0.9</v>
      </c>
      <c r="AA613" t="str">
        <f>IF(Z613=1,"Aprobado","Ajustar")</f>
        <v>Ajustar</v>
      </c>
    </row>
    <row r="614" spans="1:27">
      <c r="A614">
        <v>613</v>
      </c>
      <c r="B614" s="1" t="s">
        <v>2112</v>
      </c>
      <c r="C614" s="1" t="s">
        <v>1911</v>
      </c>
      <c r="D614" s="1" t="s">
        <v>2113</v>
      </c>
      <c r="E614">
        <v>178</v>
      </c>
      <c r="F614" t="s">
        <v>2114</v>
      </c>
      <c r="G614" s="13">
        <v>178</v>
      </c>
      <c r="H614" s="9">
        <f>(((ABS(G614-E614))/E614))</f>
        <v>0</v>
      </c>
      <c r="I614" s="9">
        <f>IF(G614&lt;=80,0.07,IF(AND(G614&gt;80,G614&lt;=250),0.06,IF(AND(G614&gt;250,G614&gt;=500),0.04,IF(G614&gt;500,0.03,0))))</f>
        <v>0.06</v>
      </c>
      <c r="J614" t="str">
        <f>IF(ABS(H614)&lt;=I614,"Dentro del rango","Supera el rango")</f>
        <v>Dentro del rango</v>
      </c>
      <c r="K614" s="38">
        <v>1</v>
      </c>
      <c r="L614" s="38">
        <v>1</v>
      </c>
      <c r="M614" s="38">
        <v>1</v>
      </c>
      <c r="N614" s="38">
        <v>1</v>
      </c>
      <c r="O614" s="38">
        <v>0</v>
      </c>
      <c r="P614" s="38">
        <v>1</v>
      </c>
      <c r="Q614" s="13">
        <v>1</v>
      </c>
      <c r="R614" s="13">
        <v>1</v>
      </c>
      <c r="S614" s="13">
        <v>1</v>
      </c>
      <c r="T614" s="13">
        <v>1</v>
      </c>
      <c r="U614" s="13" t="s">
        <v>2022</v>
      </c>
      <c r="V614" t="s">
        <v>470</v>
      </c>
      <c r="W614" s="9">
        <f>(((ABS(G614-F614))/F614))</f>
        <v>0.13944954856673253</v>
      </c>
      <c r="X614" s="9">
        <f>IF(F614&lt;=80,0.07,IF(AND(F614&gt;80,F614&lt;=250),0.06,IF(AND(F614&gt;250,F614&gt;=500),0.04,IF(F614&gt;500,0.03,0))))</f>
        <v>0.04</v>
      </c>
      <c r="Y614" t="str">
        <f>IF(ABS(W614)&lt;=X614,"Dentro del rango","Supera el rango")</f>
        <v>Supera el rango</v>
      </c>
      <c r="Z614">
        <f>AVERAGE(K614,L614,M614,N614,O614,P614,Q614,R614,S614,T614)</f>
        <v>0.9</v>
      </c>
      <c r="AA614" t="str">
        <f>IF(Z614=1,"Aprobado","Ajustar")</f>
        <v>Ajustar</v>
      </c>
    </row>
    <row r="615" spans="1:27">
      <c r="A615">
        <v>614</v>
      </c>
      <c r="B615" s="1" t="s">
        <v>2115</v>
      </c>
      <c r="C615" s="1" t="s">
        <v>1911</v>
      </c>
      <c r="D615" s="1" t="s">
        <v>2116</v>
      </c>
      <c r="E615">
        <v>151</v>
      </c>
      <c r="F615" t="s">
        <v>2117</v>
      </c>
      <c r="G615" s="13">
        <v>151</v>
      </c>
      <c r="H615" s="9">
        <f>(((ABS(G615-E615))/E615))</f>
        <v>0</v>
      </c>
      <c r="I615" s="9">
        <f>IF(G615&lt;=80,0.07,IF(AND(G615&gt;80,G615&lt;=250),0.06,IF(AND(G615&gt;250,G615&gt;=500),0.04,IF(G615&gt;500,0.03,0))))</f>
        <v>0.06</v>
      </c>
      <c r="J615" t="str">
        <f>IF(ABS(H615)&lt;=I615,"Dentro del rango","Supera el rango")</f>
        <v>Dentro del rango</v>
      </c>
      <c r="K615" s="38">
        <v>1</v>
      </c>
      <c r="L615" s="38">
        <v>1</v>
      </c>
      <c r="M615" s="38">
        <v>1</v>
      </c>
      <c r="N615" s="38">
        <v>1</v>
      </c>
      <c r="O615" s="38">
        <v>0</v>
      </c>
      <c r="P615" s="38">
        <v>1</v>
      </c>
      <c r="Q615" s="13">
        <v>0</v>
      </c>
      <c r="R615" s="13">
        <v>0</v>
      </c>
      <c r="S615" s="13">
        <v>0</v>
      </c>
      <c r="T615" s="13">
        <v>0</v>
      </c>
      <c r="U615" s="13" t="s">
        <v>2000</v>
      </c>
      <c r="V615" t="s">
        <v>470</v>
      </c>
      <c r="W615" s="9">
        <f>(((ABS(G615-F615))/F615))</f>
        <v>0.18494774223510019</v>
      </c>
      <c r="X615" s="9">
        <f>IF(F615&lt;=80,0.07,IF(AND(F615&gt;80,F615&lt;=250),0.06,IF(AND(F615&gt;250,F615&gt;=500),0.04,IF(F615&gt;500,0.03,0))))</f>
        <v>0.04</v>
      </c>
      <c r="Y615" t="str">
        <f>IF(ABS(W615)&lt;=X615,"Dentro del rango","Supera el rango")</f>
        <v>Supera el rango</v>
      </c>
      <c r="Z615">
        <f>AVERAGE(K615,L615,M615,N615,O615,P615,Q615,R615,S615,T615)</f>
        <v>0.5</v>
      </c>
      <c r="AA615" t="str">
        <f>IF(Z615=1,"Aprobado","Ajustar")</f>
        <v>Ajustar</v>
      </c>
    </row>
    <row r="616" spans="1:27">
      <c r="A616">
        <v>615</v>
      </c>
      <c r="B616" s="1" t="s">
        <v>2118</v>
      </c>
      <c r="C616" s="1" t="s">
        <v>1911</v>
      </c>
      <c r="D616" s="1" t="s">
        <v>2119</v>
      </c>
      <c r="E616">
        <v>210</v>
      </c>
      <c r="F616" t="s">
        <v>2120</v>
      </c>
      <c r="G616" s="13">
        <v>210</v>
      </c>
      <c r="H616" s="9">
        <f>(((ABS(G616-E616))/E616))</f>
        <v>0</v>
      </c>
      <c r="I616" s="9">
        <f>IF(G616&lt;=80,0.07,IF(AND(G616&gt;80,G616&lt;=250),0.06,IF(AND(G616&gt;250,G616&gt;=500),0.04,IF(G616&gt;500,0.03,0))))</f>
        <v>0.06</v>
      </c>
      <c r="J616" t="str">
        <f>IF(ABS(H616)&lt;=I616,"Dentro del rango","Supera el rango")</f>
        <v>Dentro del rango</v>
      </c>
      <c r="K616" s="38">
        <v>1</v>
      </c>
      <c r="L616" s="38">
        <v>1</v>
      </c>
      <c r="M616" s="38">
        <v>1</v>
      </c>
      <c r="N616" s="38">
        <v>1</v>
      </c>
      <c r="O616" s="38">
        <v>0</v>
      </c>
      <c r="P616" s="38">
        <v>1</v>
      </c>
      <c r="Q616" s="13">
        <v>1</v>
      </c>
      <c r="R616" s="13">
        <v>1</v>
      </c>
      <c r="S616" s="13">
        <v>1</v>
      </c>
      <c r="T616" s="13">
        <v>1</v>
      </c>
      <c r="U616" s="13" t="s">
        <v>2022</v>
      </c>
      <c r="V616" t="s">
        <v>470</v>
      </c>
      <c r="W616" s="9">
        <f>(((ABS(G616-F616))/F616))</f>
        <v>5.2142254869532285E-2</v>
      </c>
      <c r="X616" s="9">
        <f>IF(F616&lt;=80,0.07,IF(AND(F616&gt;80,F616&lt;=250),0.06,IF(AND(F616&gt;250,F616&gt;=500),0.04,IF(F616&gt;500,0.03,0))))</f>
        <v>0.04</v>
      </c>
      <c r="Y616" t="str">
        <f>IF(ABS(W616)&lt;=X616,"Dentro del rango","Supera el rango")</f>
        <v>Supera el rango</v>
      </c>
      <c r="Z616">
        <f>AVERAGE(K616,L616,M616,N616,O616,P616,Q616,R616,S616,T616)</f>
        <v>0.9</v>
      </c>
      <c r="AA616" t="str">
        <f>IF(Z616=1,"Aprobado","Ajustar")</f>
        <v>Ajustar</v>
      </c>
    </row>
    <row r="617" spans="1:27">
      <c r="A617">
        <v>616</v>
      </c>
      <c r="B617" s="1" t="s">
        <v>2121</v>
      </c>
      <c r="C617" s="1" t="s">
        <v>1911</v>
      </c>
      <c r="D617" s="1" t="s">
        <v>2122</v>
      </c>
      <c r="E617">
        <v>185</v>
      </c>
      <c r="F617" t="s">
        <v>2123</v>
      </c>
      <c r="G617" s="13">
        <v>185</v>
      </c>
      <c r="H617" s="9">
        <f>(((ABS(G617-E617))/E617))</f>
        <v>0</v>
      </c>
      <c r="I617" s="9">
        <f>IF(G617&lt;=80,0.07,IF(AND(G617&gt;80,G617&lt;=250),0.06,IF(AND(G617&gt;250,G617&gt;=500),0.04,IF(G617&gt;500,0.03,0))))</f>
        <v>0.06</v>
      </c>
      <c r="J617" t="str">
        <f>IF(ABS(H617)&lt;=I617,"Dentro del rango","Supera el rango")</f>
        <v>Dentro del rango</v>
      </c>
      <c r="K617" s="38">
        <v>1</v>
      </c>
      <c r="L617" s="38">
        <v>1</v>
      </c>
      <c r="M617" s="38">
        <v>1</v>
      </c>
      <c r="N617" s="38">
        <v>1</v>
      </c>
      <c r="O617" s="38">
        <v>0</v>
      </c>
      <c r="P617" s="38">
        <v>1</v>
      </c>
      <c r="Q617" s="13">
        <v>1</v>
      </c>
      <c r="R617" s="13">
        <v>1</v>
      </c>
      <c r="S617" s="13">
        <v>1</v>
      </c>
      <c r="T617" s="13">
        <v>1</v>
      </c>
      <c r="U617" s="13" t="s">
        <v>2022</v>
      </c>
      <c r="V617" t="s">
        <v>470</v>
      </c>
      <c r="W617" s="9">
        <f>(((ABS(G617-F617))/F617))</f>
        <v>6.8691300216800463E-2</v>
      </c>
      <c r="X617" s="9">
        <f>IF(F617&lt;=80,0.07,IF(AND(F617&gt;80,F617&lt;=250),0.06,IF(AND(F617&gt;250,F617&gt;=500),0.04,IF(F617&gt;500,0.03,0))))</f>
        <v>0.04</v>
      </c>
      <c r="Y617" t="str">
        <f>IF(ABS(W617)&lt;=X617,"Dentro del rango","Supera el rango")</f>
        <v>Supera el rango</v>
      </c>
      <c r="Z617">
        <f>AVERAGE(K617,L617,M617,N617,O617,P617,Q617,R617,S617,T617)</f>
        <v>0.9</v>
      </c>
      <c r="AA617" t="str">
        <f>IF(Z617=1,"Aprobado","Ajustar")</f>
        <v>Ajustar</v>
      </c>
    </row>
    <row r="618" spans="1:27">
      <c r="A618">
        <v>617</v>
      </c>
      <c r="B618" s="1" t="s">
        <v>2124</v>
      </c>
      <c r="C618" s="1" t="s">
        <v>1911</v>
      </c>
      <c r="D618" s="1" t="s">
        <v>2125</v>
      </c>
      <c r="E618">
        <v>182</v>
      </c>
      <c r="F618" t="s">
        <v>2126</v>
      </c>
      <c r="G618" s="13">
        <v>182</v>
      </c>
      <c r="H618" s="9">
        <f>(((ABS(G618-E618))/E618))</f>
        <v>0</v>
      </c>
      <c r="I618" s="9">
        <f>IF(G618&lt;=80,0.07,IF(AND(G618&gt;80,G618&lt;=250),0.06,IF(AND(G618&gt;250,G618&gt;=500),0.04,IF(G618&gt;500,0.03,0))))</f>
        <v>0.06</v>
      </c>
      <c r="J618" t="str">
        <f>IF(ABS(H618)&lt;=I618,"Dentro del rango","Supera el rango")</f>
        <v>Dentro del rango</v>
      </c>
      <c r="K618" s="38">
        <v>1</v>
      </c>
      <c r="L618" s="38">
        <v>1</v>
      </c>
      <c r="M618" s="38">
        <v>1</v>
      </c>
      <c r="N618" s="38">
        <v>1</v>
      </c>
      <c r="O618" s="38">
        <v>0</v>
      </c>
      <c r="P618" s="38">
        <v>1</v>
      </c>
      <c r="Q618" s="13">
        <v>0</v>
      </c>
      <c r="R618" s="13">
        <v>0</v>
      </c>
      <c r="S618" s="13">
        <v>0</v>
      </c>
      <c r="T618" s="13">
        <v>0</v>
      </c>
      <c r="U618" s="13" t="s">
        <v>2000</v>
      </c>
      <c r="V618" t="s">
        <v>470</v>
      </c>
      <c r="W618" s="9">
        <f>(((ABS(G618-F618))/F618))</f>
        <v>1.2683814788740939E-3</v>
      </c>
      <c r="X618" s="9">
        <f>IF(F618&lt;=80,0.07,IF(AND(F618&gt;80,F618&lt;=250),0.06,IF(AND(F618&gt;250,F618&gt;=500),0.04,IF(F618&gt;500,0.03,0))))</f>
        <v>0.04</v>
      </c>
      <c r="Y618" t="str">
        <f>IF(ABS(W618)&lt;=X618,"Dentro del rango","Supera el rango")</f>
        <v>Dentro del rango</v>
      </c>
      <c r="Z618">
        <f>AVERAGE(K618,L618,M618,N618,O618,P618,Q618,R618,S618,T618)</f>
        <v>0.5</v>
      </c>
      <c r="AA618" t="str">
        <f>IF(Z618=1,"Aprobado","Ajustar")</f>
        <v>Ajustar</v>
      </c>
    </row>
    <row r="619" spans="1:27">
      <c r="A619">
        <v>618</v>
      </c>
      <c r="B619" s="1" t="s">
        <v>2127</v>
      </c>
      <c r="C619" s="1" t="s">
        <v>1911</v>
      </c>
      <c r="D619" s="1" t="s">
        <v>2128</v>
      </c>
      <c r="E619">
        <v>138</v>
      </c>
      <c r="F619" t="s">
        <v>2129</v>
      </c>
      <c r="G619" s="13">
        <v>138</v>
      </c>
      <c r="H619" s="9">
        <f>(((ABS(G619-E619))/E619))</f>
        <v>0</v>
      </c>
      <c r="I619" s="9">
        <f>IF(G619&lt;=80,0.07,IF(AND(G619&gt;80,G619&lt;=250),0.06,IF(AND(G619&gt;250,G619&gt;=500),0.04,IF(G619&gt;500,0.03,0))))</f>
        <v>0.06</v>
      </c>
      <c r="J619" t="str">
        <f>IF(ABS(H619)&lt;=I619,"Dentro del rango","Supera el rango")</f>
        <v>Dentro del rango</v>
      </c>
      <c r="K619" s="38">
        <v>1</v>
      </c>
      <c r="L619" s="38">
        <v>1</v>
      </c>
      <c r="M619" s="38">
        <v>1</v>
      </c>
      <c r="N619" s="38">
        <v>1</v>
      </c>
      <c r="O619" s="38">
        <v>0</v>
      </c>
      <c r="P619" s="38">
        <v>1</v>
      </c>
      <c r="Q619" s="13">
        <v>0</v>
      </c>
      <c r="R619" s="13">
        <v>0</v>
      </c>
      <c r="S619" s="13">
        <v>0</v>
      </c>
      <c r="T619" s="13">
        <v>0</v>
      </c>
      <c r="U619" s="13" t="s">
        <v>2000</v>
      </c>
      <c r="V619" t="s">
        <v>470</v>
      </c>
      <c r="W619" s="9">
        <f>(((ABS(G619-F619))/F619))</f>
        <v>4.5492222776543641E-2</v>
      </c>
      <c r="X619" s="9">
        <f>IF(F619&lt;=80,0.07,IF(AND(F619&gt;80,F619&lt;=250),0.06,IF(AND(F619&gt;250,F619&gt;=500),0.04,IF(F619&gt;500,0.03,0))))</f>
        <v>0.04</v>
      </c>
      <c r="Y619" t="str">
        <f>IF(ABS(W619)&lt;=X619,"Dentro del rango","Supera el rango")</f>
        <v>Supera el rango</v>
      </c>
      <c r="Z619">
        <f>AVERAGE(K619,L619,M619,N619,O619,P619,Q619,R619,S619,T619)</f>
        <v>0.5</v>
      </c>
      <c r="AA619" t="str">
        <f>IF(Z619=1,"Aprobado","Ajustar")</f>
        <v>Ajustar</v>
      </c>
    </row>
    <row r="620" spans="1:27">
      <c r="A620">
        <v>619</v>
      </c>
      <c r="B620" s="1" t="s">
        <v>2130</v>
      </c>
      <c r="C620" s="1" t="s">
        <v>1911</v>
      </c>
      <c r="D620" s="1" t="s">
        <v>2131</v>
      </c>
      <c r="E620">
        <v>33</v>
      </c>
      <c r="F620" t="s">
        <v>2132</v>
      </c>
      <c r="G620" s="13">
        <v>33</v>
      </c>
      <c r="H620" s="9">
        <f>(((ABS(G620-E620))/E620))</f>
        <v>0</v>
      </c>
      <c r="I620" s="9">
        <f>IF(G620&lt;=80,0.07,IF(AND(G620&gt;80,G620&lt;=250),0.06,IF(AND(G620&gt;250,G620&gt;=500),0.04,IF(G620&gt;500,0.03,0))))</f>
        <v>7.0000000000000007E-2</v>
      </c>
      <c r="J620" t="str">
        <f>IF(ABS(H620)&lt;=I620,"Dentro del rango","Supera el rango")</f>
        <v>Dentro del rango</v>
      </c>
      <c r="K620" s="38">
        <v>1</v>
      </c>
      <c r="L620" s="38">
        <v>1</v>
      </c>
      <c r="M620" s="38">
        <v>1</v>
      </c>
      <c r="N620" s="38">
        <v>1</v>
      </c>
      <c r="O620" s="38">
        <v>0</v>
      </c>
      <c r="P620" s="38">
        <v>1</v>
      </c>
      <c r="Q620" s="13">
        <v>1</v>
      </c>
      <c r="R620" s="13">
        <v>1</v>
      </c>
      <c r="S620" s="13">
        <v>1</v>
      </c>
      <c r="T620" s="13">
        <v>1</v>
      </c>
      <c r="U620" s="13" t="s">
        <v>2133</v>
      </c>
      <c r="V620" t="s">
        <v>470</v>
      </c>
      <c r="W620" s="9">
        <f>(((ABS(G620-F620))/F620))</f>
        <v>0.14646913031023912</v>
      </c>
      <c r="X620" s="9">
        <f>IF(F620&lt;=80,0.07,IF(AND(F620&gt;80,F620&lt;=250),0.06,IF(AND(F620&gt;250,F620&gt;=500),0.04,IF(F620&gt;500,0.03,0))))</f>
        <v>0.04</v>
      </c>
      <c r="Y620" t="str">
        <f>IF(ABS(W620)&lt;=X620,"Dentro del rango","Supera el rango")</f>
        <v>Supera el rango</v>
      </c>
      <c r="Z620">
        <f>AVERAGE(K620,L620,M620,N620,O620,P620,Q620,R620,S620,T620)</f>
        <v>0.9</v>
      </c>
      <c r="AA620" t="str">
        <f>IF(Z620=1,"Aprobado","Ajustar")</f>
        <v>Ajustar</v>
      </c>
    </row>
    <row r="621" spans="1:27">
      <c r="A621">
        <v>620</v>
      </c>
      <c r="B621" s="1" t="s">
        <v>2134</v>
      </c>
      <c r="C621" s="1" t="s">
        <v>1911</v>
      </c>
      <c r="D621" s="1" t="s">
        <v>2135</v>
      </c>
      <c r="E621">
        <v>27</v>
      </c>
      <c r="F621" t="s">
        <v>2136</v>
      </c>
      <c r="G621" s="13">
        <v>27</v>
      </c>
      <c r="H621" s="9">
        <f>(((ABS(G621-E621))/E621))</f>
        <v>0</v>
      </c>
      <c r="I621" s="9">
        <f>IF(G621&lt;=80,0.07,IF(AND(G621&gt;80,G621&lt;=250),0.06,IF(AND(G621&gt;250,G621&gt;=500),0.04,IF(G621&gt;500,0.03,0))))</f>
        <v>7.0000000000000007E-2</v>
      </c>
      <c r="J621" t="str">
        <f>IF(ABS(H621)&lt;=I621,"Dentro del rango","Supera el rango")</f>
        <v>Dentro del rango</v>
      </c>
      <c r="K621" s="38">
        <v>1</v>
      </c>
      <c r="L621" s="38">
        <v>1</v>
      </c>
      <c r="M621" s="38">
        <v>1</v>
      </c>
      <c r="N621" s="38">
        <v>1</v>
      </c>
      <c r="O621" s="38">
        <v>0</v>
      </c>
      <c r="P621" s="38">
        <v>1</v>
      </c>
      <c r="Q621" s="13">
        <v>1</v>
      </c>
      <c r="R621" s="13">
        <v>1</v>
      </c>
      <c r="S621" s="13">
        <v>1</v>
      </c>
      <c r="T621" s="13">
        <v>1</v>
      </c>
      <c r="U621" s="13" t="s">
        <v>2041</v>
      </c>
      <c r="V621" t="s">
        <v>470</v>
      </c>
      <c r="W621" s="9">
        <f>(((ABS(G621-F621))/F621))</f>
        <v>0.1350194313224754</v>
      </c>
      <c r="X621" s="9">
        <f>IF(F621&lt;=80,0.07,IF(AND(F621&gt;80,F621&lt;=250),0.06,IF(AND(F621&gt;250,F621&gt;=500),0.04,IF(F621&gt;500,0.03,0))))</f>
        <v>0.04</v>
      </c>
      <c r="Y621" t="str">
        <f>IF(ABS(W621)&lt;=X621,"Dentro del rango","Supera el rango")</f>
        <v>Supera el rango</v>
      </c>
      <c r="Z621">
        <f>AVERAGE(K621,L621,M621,N621,O621,P621,Q621,R621,S621,T621)</f>
        <v>0.9</v>
      </c>
      <c r="AA621" t="str">
        <f>IF(Z621=1,"Aprobado","Ajustar")</f>
        <v>Ajustar</v>
      </c>
    </row>
    <row r="622" spans="1:27">
      <c r="A622">
        <v>621</v>
      </c>
      <c r="B622" s="1" t="s">
        <v>2137</v>
      </c>
      <c r="C622" s="1" t="s">
        <v>1911</v>
      </c>
      <c r="D622" s="1" t="s">
        <v>2138</v>
      </c>
      <c r="E622">
        <v>1156</v>
      </c>
      <c r="F622" t="s">
        <v>2139</v>
      </c>
      <c r="G622" s="13">
        <v>1156</v>
      </c>
      <c r="H622" s="9">
        <f>(((ABS(G622-E622))/E622))</f>
        <v>0</v>
      </c>
      <c r="I622" s="9">
        <f>IF(G622&lt;=80,0.07,IF(AND(G622&gt;80,G622&lt;=250),0.06,IF(AND(G622&gt;250,G622&gt;=500),0.04,IF(G622&gt;500,0.03,0))))</f>
        <v>0.04</v>
      </c>
      <c r="J622" t="str">
        <f>IF(ABS(H622)&lt;=I622,"Dentro del rango","Supera el rango")</f>
        <v>Dentro del rango</v>
      </c>
      <c r="K622" s="38">
        <v>1</v>
      </c>
      <c r="L622" s="38">
        <v>1</v>
      </c>
      <c r="M622" s="38">
        <v>0</v>
      </c>
      <c r="N622" s="38">
        <v>1</v>
      </c>
      <c r="O622" s="38">
        <v>0</v>
      </c>
      <c r="P622" s="38">
        <v>1</v>
      </c>
      <c r="Q622" s="13">
        <v>1</v>
      </c>
      <c r="R622" s="13">
        <v>1</v>
      </c>
      <c r="S622" s="13">
        <v>1</v>
      </c>
      <c r="T622" s="13">
        <v>1</v>
      </c>
      <c r="U622" s="13" t="s">
        <v>2140</v>
      </c>
      <c r="V622" t="s">
        <v>470</v>
      </c>
      <c r="W622" s="9">
        <f>(((ABS(G622-F622))/F622))</f>
        <v>8.394564643071957E-2</v>
      </c>
      <c r="X622" s="9">
        <f>IF(F622&lt;=80,0.07,IF(AND(F622&gt;80,F622&lt;=250),0.06,IF(AND(F622&gt;250,F622&gt;=500),0.04,IF(F622&gt;500,0.03,0))))</f>
        <v>0.04</v>
      </c>
      <c r="Y622" t="str">
        <f>IF(ABS(W622)&lt;=X622,"Dentro del rango","Supera el rango")</f>
        <v>Supera el rango</v>
      </c>
      <c r="Z622">
        <f>AVERAGE(K622,L622,M622,N622,O622,P622,Q622,R622,S622,T622)</f>
        <v>0.8</v>
      </c>
      <c r="AA622" t="str">
        <f>IF(Z622=1,"Aprobado","Ajustar")</f>
        <v>Ajustar</v>
      </c>
    </row>
    <row r="623" spans="1:27">
      <c r="A623">
        <v>622</v>
      </c>
      <c r="B623" s="1" t="s">
        <v>2141</v>
      </c>
      <c r="C623" s="1" t="s">
        <v>1911</v>
      </c>
      <c r="D623" s="1" t="s">
        <v>2142</v>
      </c>
      <c r="E623">
        <v>115</v>
      </c>
      <c r="F623" t="s">
        <v>2143</v>
      </c>
      <c r="G623" s="13">
        <v>115.05</v>
      </c>
      <c r="H623" s="9">
        <f>(((ABS(G623-E623))/E623))</f>
        <v>4.3478260869562747E-4</v>
      </c>
      <c r="I623" s="9">
        <f>IF(G623&lt;=80,0.07,IF(AND(G623&gt;80,G623&lt;=250),0.06,IF(AND(G623&gt;250,G623&gt;=500),0.04,IF(G623&gt;500,0.03,0))))</f>
        <v>0.06</v>
      </c>
      <c r="J623" t="str">
        <f>IF(ABS(H623)&lt;=I623,"Dentro del rango","Supera el rango")</f>
        <v>Dentro del rango</v>
      </c>
      <c r="K623" s="38">
        <v>1</v>
      </c>
      <c r="L623" s="38">
        <v>1</v>
      </c>
      <c r="M623" s="38">
        <v>0</v>
      </c>
      <c r="N623" s="38">
        <v>1</v>
      </c>
      <c r="O623" s="38">
        <v>0</v>
      </c>
      <c r="P623" s="38">
        <v>1</v>
      </c>
      <c r="Q623" s="13">
        <v>1</v>
      </c>
      <c r="R623" s="13">
        <v>1</v>
      </c>
      <c r="S623" s="13">
        <v>1</v>
      </c>
      <c r="T623" s="13">
        <v>1</v>
      </c>
      <c r="U623" s="13" t="s">
        <v>2144</v>
      </c>
      <c r="V623" t="s">
        <v>470</v>
      </c>
      <c r="W623" s="9">
        <f>(((ABS(G623-F623))/F623))</f>
        <v>6.2028233013331179E-3</v>
      </c>
      <c r="X623" s="9">
        <f>IF(F623&lt;=80,0.07,IF(AND(F623&gt;80,F623&lt;=250),0.06,IF(AND(F623&gt;250,F623&gt;=500),0.04,IF(F623&gt;500,0.03,0))))</f>
        <v>0.04</v>
      </c>
      <c r="Y623" t="str">
        <f>IF(ABS(W623)&lt;=X623,"Dentro del rango","Supera el rango")</f>
        <v>Dentro del rango</v>
      </c>
      <c r="Z623">
        <f>AVERAGE(K623,L623,M623,N623,O623,P623,Q623,R623,S623,T623)</f>
        <v>0.8</v>
      </c>
      <c r="AA623" t="str">
        <f>IF(Z623=1,"Aprobado","Ajustar")</f>
        <v>Ajustar</v>
      </c>
    </row>
    <row r="624" spans="1:27">
      <c r="A624">
        <v>623</v>
      </c>
      <c r="B624" s="1" t="s">
        <v>2145</v>
      </c>
      <c r="C624" s="1" t="s">
        <v>1911</v>
      </c>
      <c r="D624" s="1" t="s">
        <v>2146</v>
      </c>
      <c r="E624">
        <v>12</v>
      </c>
      <c r="F624" t="s">
        <v>2147</v>
      </c>
      <c r="G624" s="13">
        <v>12</v>
      </c>
      <c r="H624" s="9">
        <f>(((ABS(G624-E624))/E624))</f>
        <v>0</v>
      </c>
      <c r="I624" s="9">
        <f>IF(G624&lt;=80,0.07,IF(AND(G624&gt;80,G624&lt;=250),0.06,IF(AND(G624&gt;250,G624&gt;=500),0.04,IF(G624&gt;500,0.03,0))))</f>
        <v>7.0000000000000007E-2</v>
      </c>
      <c r="J624" t="str">
        <f>IF(ABS(H624)&lt;=I624,"Dentro del rango","Supera el rango")</f>
        <v>Dentro del rango</v>
      </c>
      <c r="K624" s="38">
        <v>1</v>
      </c>
      <c r="L624" s="38">
        <v>1</v>
      </c>
      <c r="M624" s="38">
        <v>1</v>
      </c>
      <c r="N624" s="38">
        <v>1</v>
      </c>
      <c r="O624" s="38">
        <v>0</v>
      </c>
      <c r="P624" s="38">
        <v>1</v>
      </c>
      <c r="Q624" s="13">
        <v>1</v>
      </c>
      <c r="R624" s="13">
        <v>1</v>
      </c>
      <c r="S624" s="13">
        <v>1</v>
      </c>
      <c r="T624" s="13">
        <v>1</v>
      </c>
      <c r="U624" s="13" t="s">
        <v>2133</v>
      </c>
      <c r="V624" t="s">
        <v>470</v>
      </c>
      <c r="W624" s="9">
        <f>(((ABS(G624-F624))/F624))</f>
        <v>0.43875676391640023</v>
      </c>
      <c r="X624" s="9">
        <f>IF(F624&lt;=80,0.07,IF(AND(F624&gt;80,F624&lt;=250),0.06,IF(AND(F624&gt;250,F624&gt;=500),0.04,IF(F624&gt;500,0.03,0))))</f>
        <v>0.04</v>
      </c>
      <c r="Y624" t="str">
        <f>IF(ABS(W624)&lt;=X624,"Dentro del rango","Supera el rango")</f>
        <v>Supera el rango</v>
      </c>
      <c r="Z624">
        <f>AVERAGE(K624,L624,M624,N624,O624,P624,Q624,R624,S624,T624)</f>
        <v>0.9</v>
      </c>
      <c r="AA624" t="str">
        <f>IF(Z624=1,"Aprobado","Ajustar")</f>
        <v>Ajustar</v>
      </c>
    </row>
    <row r="625" spans="1:27">
      <c r="A625">
        <v>624</v>
      </c>
      <c r="B625" s="1" t="s">
        <v>2148</v>
      </c>
      <c r="C625" s="1" t="s">
        <v>1911</v>
      </c>
      <c r="D625" s="1" t="s">
        <v>2138</v>
      </c>
      <c r="E625">
        <v>87</v>
      </c>
      <c r="F625" t="s">
        <v>2149</v>
      </c>
      <c r="G625" s="13">
        <v>87</v>
      </c>
      <c r="H625" s="9">
        <f>(((ABS(G625-E625))/E625))</f>
        <v>0</v>
      </c>
      <c r="I625" s="9">
        <f>IF(G625&lt;=80,0.07,IF(AND(G625&gt;80,G625&lt;=250),0.06,IF(AND(G625&gt;250,G625&gt;=500),0.04,IF(G625&gt;500,0.03,0))))</f>
        <v>0.06</v>
      </c>
      <c r="J625" t="str">
        <f>IF(ABS(H625)&lt;=I625,"Dentro del rango","Supera el rango")</f>
        <v>Dentro del rango</v>
      </c>
      <c r="K625" s="38">
        <v>1</v>
      </c>
      <c r="L625" s="38">
        <v>1</v>
      </c>
      <c r="M625" s="38">
        <v>1</v>
      </c>
      <c r="N625" s="38">
        <v>1</v>
      </c>
      <c r="O625" s="38">
        <v>0</v>
      </c>
      <c r="P625" s="38">
        <v>1</v>
      </c>
      <c r="Q625" s="13">
        <v>1</v>
      </c>
      <c r="R625" s="13">
        <v>1</v>
      </c>
      <c r="S625" s="13">
        <v>1</v>
      </c>
      <c r="T625" s="13">
        <v>1</v>
      </c>
      <c r="U625" s="13" t="s">
        <v>2022</v>
      </c>
      <c r="V625" t="s">
        <v>470</v>
      </c>
      <c r="W625" s="9">
        <f>(((ABS(G625-F625))/F625))</f>
        <v>0.11933108979927588</v>
      </c>
      <c r="X625" s="9">
        <f>IF(F625&lt;=80,0.07,IF(AND(F625&gt;80,F625&lt;=250),0.06,IF(AND(F625&gt;250,F625&gt;=500),0.04,IF(F625&gt;500,0.03,0))))</f>
        <v>0.04</v>
      </c>
      <c r="Y625" t="str">
        <f>IF(ABS(W625)&lt;=X625,"Dentro del rango","Supera el rango")</f>
        <v>Supera el rango</v>
      </c>
      <c r="Z625">
        <f>AVERAGE(K625,L625,M625,N625,O625,P625,Q625,R625,S625,T625)</f>
        <v>0.9</v>
      </c>
      <c r="AA625" t="str">
        <f>IF(Z625=1,"Aprobado","Ajustar")</f>
        <v>Ajustar</v>
      </c>
    </row>
    <row r="626" spans="1:27">
      <c r="A626">
        <v>625</v>
      </c>
      <c r="B626" s="1" t="s">
        <v>2150</v>
      </c>
      <c r="C626" s="1" t="s">
        <v>1911</v>
      </c>
      <c r="D626" s="1" t="s">
        <v>2151</v>
      </c>
      <c r="E626">
        <v>234</v>
      </c>
      <c r="F626" t="s">
        <v>2152</v>
      </c>
      <c r="G626" s="13">
        <v>233.92</v>
      </c>
      <c r="H626" s="9">
        <f>(((ABS(G626-E626))/E626))</f>
        <v>3.4188034188039533E-4</v>
      </c>
      <c r="I626" s="9">
        <f>IF(G626&lt;=80,0.07,IF(AND(G626&gt;80,G626&lt;=250),0.06,IF(AND(G626&gt;250,G626&gt;=500),0.04,IF(G626&gt;500,0.03,0))))</f>
        <v>0.06</v>
      </c>
      <c r="J626" t="str">
        <f>IF(ABS(H626)&lt;=I626,"Dentro del rango","Supera el rango")</f>
        <v>Dentro del rango</v>
      </c>
      <c r="K626" s="38">
        <v>1</v>
      </c>
      <c r="L626" s="38">
        <v>1</v>
      </c>
      <c r="M626" s="38">
        <v>1</v>
      </c>
      <c r="N626" s="38">
        <v>1</v>
      </c>
      <c r="O626" s="38">
        <v>0</v>
      </c>
      <c r="P626" s="38">
        <v>1</v>
      </c>
      <c r="Q626" s="13">
        <v>1</v>
      </c>
      <c r="R626" s="13">
        <v>1</v>
      </c>
      <c r="S626" s="13">
        <v>1</v>
      </c>
      <c r="T626" s="13">
        <v>1</v>
      </c>
      <c r="U626" s="13" t="s">
        <v>2022</v>
      </c>
      <c r="V626" t="s">
        <v>470</v>
      </c>
      <c r="W626" s="9">
        <f>(((ABS(G626-F626))/F626))</f>
        <v>1.009329612795547E-5</v>
      </c>
      <c r="X626" s="9">
        <f>IF(F626&lt;=80,0.07,IF(AND(F626&gt;80,F626&lt;=250),0.06,IF(AND(F626&gt;250,F626&gt;=500),0.04,IF(F626&gt;500,0.03,0))))</f>
        <v>0.04</v>
      </c>
      <c r="Y626" t="str">
        <f>IF(ABS(W626)&lt;=X626,"Dentro del rango","Supera el rango")</f>
        <v>Dentro del rango</v>
      </c>
      <c r="Z626">
        <f>AVERAGE(K626,L626,M626,N626,O626,P626,Q626,R626,S626,T626)</f>
        <v>0.9</v>
      </c>
      <c r="AA626" t="str">
        <f>IF(Z626=1,"Aprobado","Ajustar")</f>
        <v>Ajustar</v>
      </c>
    </row>
    <row r="627" spans="1:27">
      <c r="A627">
        <v>626</v>
      </c>
      <c r="B627" s="1" t="s">
        <v>2153</v>
      </c>
      <c r="C627" s="1" t="s">
        <v>1911</v>
      </c>
      <c r="D627" s="1" t="s">
        <v>2154</v>
      </c>
      <c r="E627">
        <v>157</v>
      </c>
      <c r="F627" t="s">
        <v>2155</v>
      </c>
      <c r="G627" s="13">
        <v>157</v>
      </c>
      <c r="H627" s="9">
        <f>(((ABS(G627-E627))/E627))</f>
        <v>0</v>
      </c>
      <c r="I627" s="9">
        <f>IF(G627&lt;=80,0.07,IF(AND(G627&gt;80,G627&lt;=250),0.06,IF(AND(G627&gt;250,G627&gt;=500),0.04,IF(G627&gt;500,0.03,0))))</f>
        <v>0.06</v>
      </c>
      <c r="J627" t="str">
        <f>IF(ABS(H627)&lt;=I627,"Dentro del rango","Supera el rango")</f>
        <v>Dentro del rango</v>
      </c>
      <c r="K627" s="38">
        <v>1</v>
      </c>
      <c r="L627" s="38">
        <v>1</v>
      </c>
      <c r="M627" s="38">
        <v>1</v>
      </c>
      <c r="N627" s="38">
        <v>1</v>
      </c>
      <c r="O627" s="38">
        <v>0</v>
      </c>
      <c r="P627" s="38">
        <v>1</v>
      </c>
      <c r="Q627" s="13">
        <v>1</v>
      </c>
      <c r="R627" s="13">
        <v>1</v>
      </c>
      <c r="S627" s="13">
        <v>1</v>
      </c>
      <c r="T627" s="13">
        <v>1</v>
      </c>
      <c r="U627" s="13" t="s">
        <v>2022</v>
      </c>
      <c r="V627" t="s">
        <v>470</v>
      </c>
      <c r="W627" s="9">
        <f>(((ABS(G627-F627))/F627))</f>
        <v>7.8677107786228259E-2</v>
      </c>
      <c r="X627" s="9">
        <f>IF(F627&lt;=80,0.07,IF(AND(F627&gt;80,F627&lt;=250),0.06,IF(AND(F627&gt;250,F627&gt;=500),0.04,IF(F627&gt;500,0.03,0))))</f>
        <v>0.04</v>
      </c>
      <c r="Y627" t="str">
        <f>IF(ABS(W627)&lt;=X627,"Dentro del rango","Supera el rango")</f>
        <v>Supera el rango</v>
      </c>
      <c r="Z627">
        <f>AVERAGE(K627,L627,M627,N627,O627,P627,Q627,R627,S627,T627)</f>
        <v>0.9</v>
      </c>
      <c r="AA627" t="str">
        <f>IF(Z627=1,"Aprobado","Ajustar")</f>
        <v>Ajustar</v>
      </c>
    </row>
    <row r="628" spans="1:27">
      <c r="A628">
        <v>627</v>
      </c>
      <c r="B628" s="1" t="s">
        <v>2156</v>
      </c>
      <c r="C628" s="1" t="s">
        <v>1911</v>
      </c>
      <c r="D628" s="1" t="s">
        <v>2157</v>
      </c>
      <c r="E628">
        <v>159</v>
      </c>
      <c r="F628" t="s">
        <v>2158</v>
      </c>
      <c r="G628" s="13">
        <v>159</v>
      </c>
      <c r="H628" s="9">
        <f>(((ABS(G628-E628))/E628))</f>
        <v>0</v>
      </c>
      <c r="I628" s="9">
        <f>IF(G628&lt;=80,0.07,IF(AND(G628&gt;80,G628&lt;=250),0.06,IF(AND(G628&gt;250,G628&gt;=500),0.04,IF(G628&gt;500,0.03,0))))</f>
        <v>0.06</v>
      </c>
      <c r="J628" t="str">
        <f>IF(ABS(H628)&lt;=I628,"Dentro del rango","Supera el rango")</f>
        <v>Dentro del rango</v>
      </c>
      <c r="K628" s="38">
        <v>1</v>
      </c>
      <c r="L628" s="38">
        <v>1</v>
      </c>
      <c r="M628" s="38">
        <v>1</v>
      </c>
      <c r="N628" s="38">
        <v>1</v>
      </c>
      <c r="O628" s="38">
        <v>0</v>
      </c>
      <c r="P628" s="38">
        <v>1</v>
      </c>
      <c r="Q628" s="13">
        <v>1</v>
      </c>
      <c r="R628" s="13">
        <v>1</v>
      </c>
      <c r="S628" s="13">
        <v>1</v>
      </c>
      <c r="T628" s="13">
        <v>1</v>
      </c>
      <c r="U628" s="13" t="s">
        <v>2022</v>
      </c>
      <c r="V628" t="s">
        <v>470</v>
      </c>
      <c r="W628" s="9">
        <f>(((ABS(G628-F628))/F628))</f>
        <v>0.10009146949222189</v>
      </c>
      <c r="X628" s="9">
        <f>IF(F628&lt;=80,0.07,IF(AND(F628&gt;80,F628&lt;=250),0.06,IF(AND(F628&gt;250,F628&gt;=500),0.04,IF(F628&gt;500,0.03,0))))</f>
        <v>0.04</v>
      </c>
      <c r="Y628" t="str">
        <f>IF(ABS(W628)&lt;=X628,"Dentro del rango","Supera el rango")</f>
        <v>Supera el rango</v>
      </c>
      <c r="Z628">
        <f>AVERAGE(K628,L628,M628,N628,O628,P628,Q628,R628,S628,T628)</f>
        <v>0.9</v>
      </c>
      <c r="AA628" t="str">
        <f>IF(Z628=1,"Aprobado","Ajustar")</f>
        <v>Ajustar</v>
      </c>
    </row>
    <row r="629" spans="1:27">
      <c r="A629">
        <v>628</v>
      </c>
      <c r="B629" s="1" t="s">
        <v>2159</v>
      </c>
      <c r="C629" s="1" t="s">
        <v>1911</v>
      </c>
      <c r="D629" s="1" t="s">
        <v>2160</v>
      </c>
      <c r="E629">
        <v>199</v>
      </c>
      <c r="F629" t="s">
        <v>2161</v>
      </c>
      <c r="G629" s="13">
        <v>199</v>
      </c>
      <c r="H629" s="9">
        <f>(((ABS(G629-E629))/E629))</f>
        <v>0</v>
      </c>
      <c r="I629" s="9">
        <f>IF(G629&lt;=80,0.07,IF(AND(G629&gt;80,G629&lt;=250),0.06,IF(AND(G629&gt;250,G629&gt;=500),0.04,IF(G629&gt;500,0.03,0))))</f>
        <v>0.06</v>
      </c>
      <c r="J629" t="str">
        <f>IF(ABS(H629)&lt;=I629,"Dentro del rango","Supera el rango")</f>
        <v>Dentro del rango</v>
      </c>
      <c r="K629" s="38">
        <v>1</v>
      </c>
      <c r="L629" s="38">
        <v>1</v>
      </c>
      <c r="M629" s="38">
        <v>1</v>
      </c>
      <c r="N629" s="38">
        <v>1</v>
      </c>
      <c r="O629" s="38">
        <v>0</v>
      </c>
      <c r="P629" s="38">
        <v>1</v>
      </c>
      <c r="Q629" s="13">
        <v>0</v>
      </c>
      <c r="R629" s="13">
        <v>0</v>
      </c>
      <c r="S629" s="13">
        <v>1</v>
      </c>
      <c r="T629" s="13">
        <v>1</v>
      </c>
      <c r="U629" s="13" t="s">
        <v>2162</v>
      </c>
      <c r="V629" t="s">
        <v>470</v>
      </c>
      <c r="W629" s="9">
        <f>(((ABS(G629-F629))/F629))</f>
        <v>1.4396480435043704E-3</v>
      </c>
      <c r="X629" s="9">
        <f>IF(F629&lt;=80,0.07,IF(AND(F629&gt;80,F629&lt;=250),0.06,IF(AND(F629&gt;250,F629&gt;=500),0.04,IF(F629&gt;500,0.03,0))))</f>
        <v>0.04</v>
      </c>
      <c r="Y629" t="str">
        <f>IF(ABS(W629)&lt;=X629,"Dentro del rango","Supera el rango")</f>
        <v>Dentro del rango</v>
      </c>
      <c r="Z629">
        <f>AVERAGE(K629,L629,M629,N629,O629,P629,Q629,R629,S629,T629)</f>
        <v>0.7</v>
      </c>
      <c r="AA629" t="str">
        <f>IF(Z629=1,"Aprobado","Ajustar")</f>
        <v>Ajustar</v>
      </c>
    </row>
    <row r="630" spans="1:27">
      <c r="A630">
        <v>629</v>
      </c>
      <c r="B630" s="1" t="s">
        <v>2163</v>
      </c>
      <c r="C630" s="1" t="s">
        <v>1911</v>
      </c>
      <c r="D630" s="1" t="s">
        <v>2164</v>
      </c>
      <c r="E630">
        <v>260</v>
      </c>
      <c r="F630" t="s">
        <v>2165</v>
      </c>
      <c r="G630" s="13">
        <v>260</v>
      </c>
      <c r="H630" s="9">
        <f>(((ABS(G630-E630))/E630))</f>
        <v>0</v>
      </c>
      <c r="I630" s="9">
        <f>IF(G630&lt;=80,0.07,IF(AND(G630&gt;80,G630&lt;=250),0.06,IF(AND(G630&gt;250,G630&gt;=500),0.04,IF(G630&gt;500,0.03,0))))</f>
        <v>0</v>
      </c>
      <c r="J630" t="str">
        <f>IF(ABS(H630)&lt;=I630,"Dentro del rango","Supera el rango")</f>
        <v>Dentro del rango</v>
      </c>
      <c r="K630" s="38">
        <v>1</v>
      </c>
      <c r="L630" s="38">
        <v>1</v>
      </c>
      <c r="M630" s="38">
        <v>1</v>
      </c>
      <c r="N630" s="38">
        <v>1</v>
      </c>
      <c r="O630" s="38">
        <v>0</v>
      </c>
      <c r="P630" s="38">
        <v>1</v>
      </c>
      <c r="Q630" s="13">
        <v>0</v>
      </c>
      <c r="R630" s="13">
        <v>0</v>
      </c>
      <c r="S630" s="13">
        <v>1</v>
      </c>
      <c r="T630" s="13">
        <v>1</v>
      </c>
      <c r="U630" s="13" t="s">
        <v>2166</v>
      </c>
      <c r="V630" t="s">
        <v>470</v>
      </c>
      <c r="W630" s="9">
        <f>(((ABS(G630-F630))/F630))</f>
        <v>0.23211788805383474</v>
      </c>
      <c r="X630" s="9">
        <f>IF(F630&lt;=80,0.07,IF(AND(F630&gt;80,F630&lt;=250),0.06,IF(AND(F630&gt;250,F630&gt;=500),0.04,IF(F630&gt;500,0.03,0))))</f>
        <v>0.04</v>
      </c>
      <c r="Y630" t="str">
        <f>IF(ABS(W630)&lt;=X630,"Dentro del rango","Supera el rango")</f>
        <v>Supera el rango</v>
      </c>
      <c r="Z630">
        <f>AVERAGE(K630,L630,M630,N630,O630,P630,Q630,R630,S630,T630)</f>
        <v>0.7</v>
      </c>
      <c r="AA630" t="str">
        <f>IF(Z630=1,"Aprobado","Ajustar")</f>
        <v>Ajustar</v>
      </c>
    </row>
    <row r="631" spans="1:27">
      <c r="A631">
        <v>630</v>
      </c>
      <c r="B631" s="1" t="s">
        <v>2167</v>
      </c>
      <c r="C631" s="1" t="s">
        <v>1911</v>
      </c>
      <c r="D631" s="1" t="s">
        <v>2168</v>
      </c>
      <c r="E631">
        <v>46</v>
      </c>
      <c r="F631" t="s">
        <v>2169</v>
      </c>
      <c r="G631" s="13">
        <v>45.98</v>
      </c>
      <c r="H631" s="9">
        <f>(((ABS(G631-E631))/E631))</f>
        <v>4.3478260869572012E-4</v>
      </c>
      <c r="I631" s="9">
        <f>IF(G631&lt;=80,0.07,IF(AND(G631&gt;80,G631&lt;=250),0.06,IF(AND(G631&gt;250,G631&gt;=500),0.04,IF(G631&gt;500,0.03,0))))</f>
        <v>7.0000000000000007E-2</v>
      </c>
      <c r="J631" t="str">
        <f>IF(ABS(H631)&lt;=I631,"Dentro del rango","Supera el rango")</f>
        <v>Dentro del rango</v>
      </c>
      <c r="K631" s="38">
        <v>1</v>
      </c>
      <c r="L631" s="38">
        <v>1</v>
      </c>
      <c r="M631" s="38">
        <v>1</v>
      </c>
      <c r="N631" s="38">
        <v>1</v>
      </c>
      <c r="O631" s="38">
        <v>0</v>
      </c>
      <c r="P631" s="38">
        <v>1</v>
      </c>
      <c r="Q631" s="13">
        <v>1</v>
      </c>
      <c r="R631" s="13">
        <v>1</v>
      </c>
      <c r="S631" s="13">
        <v>1</v>
      </c>
      <c r="T631" s="13">
        <v>1</v>
      </c>
      <c r="U631" s="13" t="s">
        <v>2170</v>
      </c>
      <c r="V631" t="s">
        <v>470</v>
      </c>
      <c r="W631" s="9">
        <f>(((ABS(G631-F631))/F631))</f>
        <v>0.16153070793486826</v>
      </c>
      <c r="X631" s="9">
        <f>IF(F631&lt;=80,0.07,IF(AND(F631&gt;80,F631&lt;=250),0.06,IF(AND(F631&gt;250,F631&gt;=500),0.04,IF(F631&gt;500,0.03,0))))</f>
        <v>0.04</v>
      </c>
      <c r="Y631" t="str">
        <f>IF(ABS(W631)&lt;=X631,"Dentro del rango","Supera el rango")</f>
        <v>Supera el rango</v>
      </c>
      <c r="Z631">
        <f>AVERAGE(K631,L631,M631,N631,O631,P631,Q631,R631,S631,T631)</f>
        <v>0.9</v>
      </c>
      <c r="AA631" t="str">
        <f>IF(Z631=1,"Aprobado","Ajustar")</f>
        <v>Ajustar</v>
      </c>
    </row>
    <row r="632" spans="1:27">
      <c r="A632">
        <v>631</v>
      </c>
      <c r="B632" s="1" t="s">
        <v>2171</v>
      </c>
      <c r="C632" s="1" t="s">
        <v>1911</v>
      </c>
      <c r="D632" s="1" t="s">
        <v>2172</v>
      </c>
      <c r="E632">
        <v>204</v>
      </c>
      <c r="F632" t="s">
        <v>2173</v>
      </c>
      <c r="G632" s="13">
        <v>204</v>
      </c>
      <c r="H632" s="9">
        <f>(((ABS(G632-E632))/E632))</f>
        <v>0</v>
      </c>
      <c r="I632" s="9">
        <f>IF(G632&lt;=80,0.07,IF(AND(G632&gt;80,G632&lt;=250),0.06,IF(AND(G632&gt;250,G632&gt;=500),0.04,IF(G632&gt;500,0.03,0))))</f>
        <v>0.06</v>
      </c>
      <c r="J632" t="str">
        <f>IF(ABS(H632)&lt;=I632,"Dentro del rango","Supera el rango")</f>
        <v>Dentro del rango</v>
      </c>
      <c r="K632" s="38">
        <v>1</v>
      </c>
      <c r="L632" s="38">
        <v>1</v>
      </c>
      <c r="M632" s="38">
        <v>1</v>
      </c>
      <c r="N632" s="38">
        <v>1</v>
      </c>
      <c r="O632" s="38">
        <v>0</v>
      </c>
      <c r="P632" s="38">
        <v>1</v>
      </c>
      <c r="Q632" s="13">
        <v>1</v>
      </c>
      <c r="R632" s="13">
        <v>1</v>
      </c>
      <c r="S632" s="13">
        <v>1</v>
      </c>
      <c r="T632" s="13">
        <v>1</v>
      </c>
      <c r="U632" s="13" t="s">
        <v>2174</v>
      </c>
      <c r="V632" t="s">
        <v>470</v>
      </c>
      <c r="W632" s="9">
        <f>(((ABS(G632-F632))/F632))</f>
        <v>7.6932721096592688E-2</v>
      </c>
      <c r="X632" s="9">
        <f>IF(F632&lt;=80,0.07,IF(AND(F632&gt;80,F632&lt;=250),0.06,IF(AND(F632&gt;250,F632&gt;=500),0.04,IF(F632&gt;500,0.03,0))))</f>
        <v>0.04</v>
      </c>
      <c r="Y632" t="str">
        <f>IF(ABS(W632)&lt;=X632,"Dentro del rango","Supera el rango")</f>
        <v>Supera el rango</v>
      </c>
      <c r="Z632">
        <f>AVERAGE(K632,L632,M632,N632,O632,P632,Q632,R632,S632,T632)</f>
        <v>0.9</v>
      </c>
      <c r="AA632" t="str">
        <f>IF(Z632=1,"Aprobado","Ajustar")</f>
        <v>Ajustar</v>
      </c>
    </row>
    <row r="633" spans="1:27">
      <c r="A633">
        <v>632</v>
      </c>
      <c r="B633" s="1" t="s">
        <v>2175</v>
      </c>
      <c r="C633" s="1" t="s">
        <v>1911</v>
      </c>
      <c r="D633" s="1" t="s">
        <v>2176</v>
      </c>
      <c r="E633">
        <v>29</v>
      </c>
      <c r="F633" t="s">
        <v>2177</v>
      </c>
      <c r="G633" s="13">
        <v>29</v>
      </c>
      <c r="H633" s="9">
        <f>(((ABS(G633-E633))/E633))</f>
        <v>0</v>
      </c>
      <c r="I633" s="9">
        <f>IF(G633&lt;=80,0.07,IF(AND(G633&gt;80,G633&lt;=250),0.06,IF(AND(G633&gt;250,G633&gt;=500),0.04,IF(G633&gt;500,0.03,0))))</f>
        <v>7.0000000000000007E-2</v>
      </c>
      <c r="J633" t="str">
        <f>IF(ABS(H633)&lt;=I633,"Dentro del rango","Supera el rango")</f>
        <v>Dentro del rango</v>
      </c>
      <c r="K633" s="38">
        <v>1</v>
      </c>
      <c r="L633" s="38">
        <v>1</v>
      </c>
      <c r="M633" s="38">
        <v>1</v>
      </c>
      <c r="N633" s="38">
        <v>1</v>
      </c>
      <c r="O633" s="38">
        <v>0</v>
      </c>
      <c r="P633" s="38">
        <v>1</v>
      </c>
      <c r="Q633" s="13">
        <v>1</v>
      </c>
      <c r="R633" s="13">
        <v>1</v>
      </c>
      <c r="S633" s="13">
        <v>1</v>
      </c>
      <c r="T633" s="13">
        <v>1</v>
      </c>
      <c r="U633" s="13" t="s">
        <v>2174</v>
      </c>
      <c r="V633" t="s">
        <v>470</v>
      </c>
      <c r="W633" s="9">
        <f>(((ABS(G633-F633))/F633))</f>
        <v>4.6614559380601566E-3</v>
      </c>
      <c r="X633" s="9">
        <f>IF(F633&lt;=80,0.07,IF(AND(F633&gt;80,F633&lt;=250),0.06,IF(AND(F633&gt;250,F633&gt;=500),0.04,IF(F633&gt;500,0.03,0))))</f>
        <v>0.04</v>
      </c>
      <c r="Y633" t="str">
        <f>IF(ABS(W633)&lt;=X633,"Dentro del rango","Supera el rango")</f>
        <v>Dentro del rango</v>
      </c>
      <c r="Z633">
        <f>AVERAGE(K633,L633,M633,N633,O633,P633,Q633,R633,S633,T633)</f>
        <v>0.9</v>
      </c>
      <c r="AA633" t="str">
        <f>IF(Z633=1,"Aprobado","Ajustar")</f>
        <v>Ajustar</v>
      </c>
    </row>
    <row r="634" spans="1:27">
      <c r="A634">
        <v>633</v>
      </c>
      <c r="B634" s="1" t="s">
        <v>2178</v>
      </c>
      <c r="C634" s="1" t="s">
        <v>1911</v>
      </c>
      <c r="D634" s="1" t="s">
        <v>2179</v>
      </c>
      <c r="E634">
        <v>66</v>
      </c>
      <c r="F634" t="s">
        <v>2180</v>
      </c>
      <c r="G634" s="13">
        <v>66</v>
      </c>
      <c r="H634" s="9">
        <f>(((ABS(G634-E634))/E634))</f>
        <v>0</v>
      </c>
      <c r="I634" s="9">
        <f>IF(G634&lt;=80,0.07,IF(AND(G634&gt;80,G634&lt;=250),0.06,IF(AND(G634&gt;250,G634&gt;=500),0.04,IF(G634&gt;500,0.03,0))))</f>
        <v>7.0000000000000007E-2</v>
      </c>
      <c r="J634" t="str">
        <f>IF(ABS(H634)&lt;=I634,"Dentro del rango","Supera el rango")</f>
        <v>Dentro del rango</v>
      </c>
      <c r="K634" s="38">
        <v>1</v>
      </c>
      <c r="L634" s="38">
        <v>1</v>
      </c>
      <c r="M634" s="38">
        <v>1</v>
      </c>
      <c r="N634" s="38">
        <v>1</v>
      </c>
      <c r="O634" s="38">
        <v>0</v>
      </c>
      <c r="P634" s="38">
        <v>1</v>
      </c>
      <c r="Q634" s="13">
        <v>1</v>
      </c>
      <c r="R634" s="13">
        <v>1</v>
      </c>
      <c r="S634" s="13">
        <v>1</v>
      </c>
      <c r="T634" s="13">
        <v>1</v>
      </c>
      <c r="U634" s="13" t="s">
        <v>2022</v>
      </c>
      <c r="V634" t="s">
        <v>470</v>
      </c>
      <c r="W634" s="9">
        <f>(((ABS(G634-F634))/F634))</f>
        <v>0.11683227756430693</v>
      </c>
      <c r="X634" s="9">
        <f>IF(F634&lt;=80,0.07,IF(AND(F634&gt;80,F634&lt;=250),0.06,IF(AND(F634&gt;250,F634&gt;=500),0.04,IF(F634&gt;500,0.03,0))))</f>
        <v>0.04</v>
      </c>
      <c r="Y634" t="str">
        <f>IF(ABS(W634)&lt;=X634,"Dentro del rango","Supera el rango")</f>
        <v>Supera el rango</v>
      </c>
      <c r="Z634">
        <f>AVERAGE(K634,L634,M634,N634,O634,P634,Q634,R634,S634,T634)</f>
        <v>0.9</v>
      </c>
      <c r="AA634" t="str">
        <f>IF(Z634=1,"Aprobado","Ajustar")</f>
        <v>Ajustar</v>
      </c>
    </row>
    <row r="635" spans="1:27">
      <c r="A635">
        <v>634</v>
      </c>
      <c r="B635" s="1" t="s">
        <v>2181</v>
      </c>
      <c r="C635" s="1" t="s">
        <v>1911</v>
      </c>
      <c r="D635" s="1" t="s">
        <v>2182</v>
      </c>
      <c r="E635">
        <v>162</v>
      </c>
      <c r="F635" t="s">
        <v>2183</v>
      </c>
      <c r="G635" s="13">
        <v>162</v>
      </c>
      <c r="H635" s="9">
        <f>(((ABS(G635-E635))/E635))</f>
        <v>0</v>
      </c>
      <c r="I635" s="9">
        <f>IF(G635&lt;=80,0.07,IF(AND(G635&gt;80,G635&lt;=250),0.06,IF(AND(G635&gt;250,G635&gt;=500),0.04,IF(G635&gt;500,0.03,0))))</f>
        <v>0.06</v>
      </c>
      <c r="J635" t="str">
        <f>IF(ABS(H635)&lt;=I635,"Dentro del rango","Supera el rango")</f>
        <v>Dentro del rango</v>
      </c>
      <c r="K635" s="38">
        <v>1</v>
      </c>
      <c r="L635" s="38">
        <v>1</v>
      </c>
      <c r="M635" s="38">
        <v>1</v>
      </c>
      <c r="N635" s="38">
        <v>1</v>
      </c>
      <c r="O635" s="38">
        <v>0</v>
      </c>
      <c r="P635" s="38">
        <v>1</v>
      </c>
      <c r="Q635" s="13">
        <v>1</v>
      </c>
      <c r="R635" s="13">
        <v>1</v>
      </c>
      <c r="S635" s="13">
        <v>1</v>
      </c>
      <c r="T635" s="13">
        <v>1</v>
      </c>
      <c r="U635" s="13" t="s">
        <v>2184</v>
      </c>
      <c r="V635" t="s">
        <v>470</v>
      </c>
      <c r="W635" s="9">
        <f>(((ABS(G635-F635))/F635))</f>
        <v>7.6942445523298403E-2</v>
      </c>
      <c r="X635" s="9">
        <f>IF(F635&lt;=80,0.07,IF(AND(F635&gt;80,F635&lt;=250),0.06,IF(AND(F635&gt;250,F635&gt;=500),0.04,IF(F635&gt;500,0.03,0))))</f>
        <v>0.04</v>
      </c>
      <c r="Y635" t="str">
        <f>IF(ABS(W635)&lt;=X635,"Dentro del rango","Supera el rango")</f>
        <v>Supera el rango</v>
      </c>
      <c r="Z635">
        <f>AVERAGE(K635,L635,M635,N635,O635,P635,Q635,R635,S635,T635)</f>
        <v>0.9</v>
      </c>
      <c r="AA635" t="str">
        <f>IF(Z635=1,"Aprobado","Ajustar")</f>
        <v>Ajustar</v>
      </c>
    </row>
    <row r="636" spans="1:27">
      <c r="A636">
        <v>635</v>
      </c>
      <c r="B636" s="1" t="s">
        <v>2185</v>
      </c>
      <c r="C636" s="1" t="s">
        <v>1911</v>
      </c>
      <c r="D636" s="1" t="s">
        <v>2186</v>
      </c>
      <c r="E636">
        <v>180</v>
      </c>
      <c r="F636" t="s">
        <v>2187</v>
      </c>
      <c r="G636" s="13">
        <v>180</v>
      </c>
      <c r="H636" s="9">
        <f>(((ABS(G636-E636))/E636))</f>
        <v>0</v>
      </c>
      <c r="I636" s="9">
        <f>IF(G636&lt;=80,0.07,IF(AND(G636&gt;80,G636&lt;=250),0.06,IF(AND(G636&gt;250,G636&gt;=500),0.04,IF(G636&gt;500,0.03,0))))</f>
        <v>0.06</v>
      </c>
      <c r="J636" t="str">
        <f>IF(ABS(H636)&lt;=I636,"Dentro del rango","Supera el rango")</f>
        <v>Dentro del rango</v>
      </c>
      <c r="K636" s="38">
        <v>1</v>
      </c>
      <c r="L636" s="38">
        <v>1</v>
      </c>
      <c r="M636" s="38">
        <v>1</v>
      </c>
      <c r="N636" s="38">
        <v>1</v>
      </c>
      <c r="O636" s="38">
        <v>0</v>
      </c>
      <c r="P636" s="38">
        <v>1</v>
      </c>
      <c r="Q636" s="13">
        <v>1</v>
      </c>
      <c r="R636" s="13">
        <v>1</v>
      </c>
      <c r="S636" s="13">
        <v>1</v>
      </c>
      <c r="T636" s="13">
        <v>1</v>
      </c>
      <c r="U636" s="13" t="s">
        <v>2022</v>
      </c>
      <c r="V636" t="s">
        <v>470</v>
      </c>
      <c r="W636" s="9">
        <f>(((ABS(G636-F636))/F636))</f>
        <v>5.9258533184929643E-2</v>
      </c>
      <c r="X636" s="9">
        <f>IF(F636&lt;=80,0.07,IF(AND(F636&gt;80,F636&lt;=250),0.06,IF(AND(F636&gt;250,F636&gt;=500),0.04,IF(F636&gt;500,0.03,0))))</f>
        <v>0.04</v>
      </c>
      <c r="Y636" t="str">
        <f>IF(ABS(W636)&lt;=X636,"Dentro del rango","Supera el rango")</f>
        <v>Supera el rango</v>
      </c>
      <c r="Z636">
        <f>AVERAGE(K636,L636,M636,N636,O636,P636,Q636,R636,S636,T636)</f>
        <v>0.9</v>
      </c>
      <c r="AA636" t="str">
        <f>IF(Z636=1,"Aprobado","Ajustar")</f>
        <v>Ajustar</v>
      </c>
    </row>
    <row r="637" spans="1:27">
      <c r="A637">
        <v>636</v>
      </c>
      <c r="B637" s="1" t="s">
        <v>2188</v>
      </c>
      <c r="C637" s="1" t="s">
        <v>1911</v>
      </c>
      <c r="D637" s="1" t="s">
        <v>2189</v>
      </c>
      <c r="E637">
        <v>220</v>
      </c>
      <c r="F637" t="s">
        <v>2190</v>
      </c>
      <c r="G637" s="13">
        <v>220</v>
      </c>
      <c r="H637" s="9">
        <f>(((ABS(G637-E637))/E637))</f>
        <v>0</v>
      </c>
      <c r="I637" s="9">
        <f>IF(G637&lt;=80,0.07,IF(AND(G637&gt;80,G637&lt;=250),0.06,IF(AND(G637&gt;250,G637&gt;=500),0.04,IF(G637&gt;500,0.03,0))))</f>
        <v>0.06</v>
      </c>
      <c r="J637" t="str">
        <f>IF(ABS(H637)&lt;=I637,"Dentro del rango","Supera el rango")</f>
        <v>Dentro del rango</v>
      </c>
      <c r="K637" s="38">
        <v>1</v>
      </c>
      <c r="L637" s="38">
        <v>1</v>
      </c>
      <c r="M637" s="38">
        <v>1</v>
      </c>
      <c r="N637" s="38">
        <v>1</v>
      </c>
      <c r="O637" s="38">
        <v>0</v>
      </c>
      <c r="P637" s="38">
        <v>1</v>
      </c>
      <c r="Q637" s="13">
        <v>1</v>
      </c>
      <c r="R637" s="13">
        <v>1</v>
      </c>
      <c r="S637" s="13">
        <v>1</v>
      </c>
      <c r="T637" s="13">
        <v>1</v>
      </c>
      <c r="U637" s="13" t="s">
        <v>2022</v>
      </c>
      <c r="V637" t="s">
        <v>470</v>
      </c>
      <c r="W637" s="9">
        <f>(((ABS(G637-F637))/F637))</f>
        <v>7.101460689640518E-2</v>
      </c>
      <c r="X637" s="9">
        <f>IF(F637&lt;=80,0.07,IF(AND(F637&gt;80,F637&lt;=250),0.06,IF(AND(F637&gt;250,F637&gt;=500),0.04,IF(F637&gt;500,0.03,0))))</f>
        <v>0.04</v>
      </c>
      <c r="Y637" t="str">
        <f>IF(ABS(W637)&lt;=X637,"Dentro del rango","Supera el rango")</f>
        <v>Supera el rango</v>
      </c>
      <c r="Z637">
        <f>AVERAGE(K637,L637,M637,N637,O637,P637,Q637,R637,S637,T637)</f>
        <v>0.9</v>
      </c>
      <c r="AA637" t="str">
        <f>IF(Z637=1,"Aprobado","Ajustar")</f>
        <v>Ajustar</v>
      </c>
    </row>
    <row r="638" spans="1:27">
      <c r="A638">
        <v>637</v>
      </c>
      <c r="B638" s="1" t="s">
        <v>2191</v>
      </c>
      <c r="C638" s="1" t="s">
        <v>1911</v>
      </c>
      <c r="D638" s="1" t="s">
        <v>2192</v>
      </c>
      <c r="E638">
        <v>92</v>
      </c>
      <c r="F638" t="s">
        <v>2193</v>
      </c>
      <c r="G638" s="13">
        <v>92</v>
      </c>
      <c r="H638" s="9">
        <f>(((ABS(G638-E638))/E638))</f>
        <v>0</v>
      </c>
      <c r="I638" s="9">
        <f>IF(G638&lt;=80,0.07,IF(AND(G638&gt;80,G638&lt;=250),0.06,IF(AND(G638&gt;250,G638&gt;=500),0.04,IF(G638&gt;500,0.03,0))))</f>
        <v>0.06</v>
      </c>
      <c r="J638" t="str">
        <f>IF(ABS(H638)&lt;=I638,"Dentro del rango","Supera el rango")</f>
        <v>Dentro del rango</v>
      </c>
      <c r="K638" s="38">
        <v>1</v>
      </c>
      <c r="L638" s="38">
        <v>1</v>
      </c>
      <c r="M638" s="38">
        <v>1</v>
      </c>
      <c r="N638" s="38">
        <v>1</v>
      </c>
      <c r="O638" s="38">
        <v>0</v>
      </c>
      <c r="P638" s="38">
        <v>1</v>
      </c>
      <c r="Q638" s="13">
        <v>1</v>
      </c>
      <c r="R638" s="13">
        <v>1</v>
      </c>
      <c r="S638" s="13">
        <v>1</v>
      </c>
      <c r="T638" s="13">
        <v>1</v>
      </c>
      <c r="U638" s="13" t="s">
        <v>2022</v>
      </c>
      <c r="V638" t="s">
        <v>470</v>
      </c>
      <c r="W638" s="9">
        <f>(((ABS(G638-F638))/F638))</f>
        <v>9.6490639992386593E-2</v>
      </c>
      <c r="X638" s="9">
        <f>IF(F638&lt;=80,0.07,IF(AND(F638&gt;80,F638&lt;=250),0.06,IF(AND(F638&gt;250,F638&gt;=500),0.04,IF(F638&gt;500,0.03,0))))</f>
        <v>0.04</v>
      </c>
      <c r="Y638" t="str">
        <f>IF(ABS(W638)&lt;=X638,"Dentro del rango","Supera el rango")</f>
        <v>Supera el rango</v>
      </c>
      <c r="Z638">
        <f>AVERAGE(K638,L638,M638,N638,O638,P638,Q638,R638,S638,T638)</f>
        <v>0.9</v>
      </c>
      <c r="AA638" t="str">
        <f>IF(Z638=1,"Aprobado","Ajustar")</f>
        <v>Ajustar</v>
      </c>
    </row>
    <row r="639" spans="1:27">
      <c r="A639">
        <v>638</v>
      </c>
      <c r="B639" s="1" t="s">
        <v>2194</v>
      </c>
      <c r="C639" s="1" t="s">
        <v>1911</v>
      </c>
      <c r="D639" s="1" t="s">
        <v>2195</v>
      </c>
      <c r="E639">
        <v>45</v>
      </c>
      <c r="F639" t="s">
        <v>2196</v>
      </c>
      <c r="G639" s="13">
        <v>45</v>
      </c>
      <c r="H639" s="9">
        <f>(((ABS(G639-E639))/E639))</f>
        <v>0</v>
      </c>
      <c r="I639" s="9">
        <f>IF(G639&lt;=80,0.07,IF(AND(G639&gt;80,G639&lt;=250),0.06,IF(AND(G639&gt;250,G639&gt;=500),0.04,IF(G639&gt;500,0.03,0))))</f>
        <v>7.0000000000000007E-2</v>
      </c>
      <c r="J639" t="str">
        <f>IF(ABS(H639)&lt;=I639,"Dentro del rango","Supera el rango")</f>
        <v>Dentro del rango</v>
      </c>
      <c r="K639" s="38">
        <v>1</v>
      </c>
      <c r="L639" s="38">
        <v>1</v>
      </c>
      <c r="M639" s="38">
        <v>1</v>
      </c>
      <c r="N639" s="38">
        <v>1</v>
      </c>
      <c r="O639" s="38">
        <v>0</v>
      </c>
      <c r="P639" s="38">
        <v>1</v>
      </c>
      <c r="Q639" s="13">
        <v>1</v>
      </c>
      <c r="R639" s="13">
        <v>1</v>
      </c>
      <c r="S639" s="13">
        <v>1</v>
      </c>
      <c r="T639" s="13">
        <v>1</v>
      </c>
      <c r="U639" s="13" t="s">
        <v>2197</v>
      </c>
      <c r="V639" t="s">
        <v>470</v>
      </c>
      <c r="W639" s="9">
        <f>(((ABS(G639-F639))/F639))</f>
        <v>5.192291508878237E-2</v>
      </c>
      <c r="X639" s="9">
        <f>IF(F639&lt;=80,0.07,IF(AND(F639&gt;80,F639&lt;=250),0.06,IF(AND(F639&gt;250,F639&gt;=500),0.04,IF(F639&gt;500,0.03,0))))</f>
        <v>0.04</v>
      </c>
      <c r="Y639" t="str">
        <f>IF(ABS(W639)&lt;=X639,"Dentro del rango","Supera el rango")</f>
        <v>Supera el rango</v>
      </c>
      <c r="Z639">
        <f>AVERAGE(K639,L639,M639,N639,O639,P639,Q639,R639,S639,T639)</f>
        <v>0.9</v>
      </c>
      <c r="AA639" t="str">
        <f>IF(Z639=1,"Aprobado","Ajustar")</f>
        <v>Ajustar</v>
      </c>
    </row>
    <row r="640" spans="1:27">
      <c r="A640">
        <v>639</v>
      </c>
      <c r="B640" s="1" t="s">
        <v>2198</v>
      </c>
      <c r="C640" s="1" t="s">
        <v>1911</v>
      </c>
      <c r="D640" s="1" t="s">
        <v>2199</v>
      </c>
      <c r="E640">
        <v>122</v>
      </c>
      <c r="F640" t="s">
        <v>2200</v>
      </c>
      <c r="G640" s="13">
        <v>122</v>
      </c>
      <c r="H640" s="9">
        <f>(((ABS(G640-E640))/E640))</f>
        <v>0</v>
      </c>
      <c r="I640" s="9">
        <f>IF(G640&lt;=80,0.07,IF(AND(G640&gt;80,G640&lt;=250),0.06,IF(AND(G640&gt;250,G640&gt;=500),0.04,IF(G640&gt;500,0.03,0))))</f>
        <v>0.06</v>
      </c>
      <c r="J640" t="str">
        <f>IF(ABS(H640)&lt;=I640,"Dentro del rango","Supera el rango")</f>
        <v>Dentro del rango</v>
      </c>
      <c r="K640" s="38">
        <v>1</v>
      </c>
      <c r="L640" s="38">
        <v>1</v>
      </c>
      <c r="M640" s="38">
        <v>1</v>
      </c>
      <c r="N640" s="38">
        <v>1</v>
      </c>
      <c r="O640" s="38">
        <v>0</v>
      </c>
      <c r="P640" s="38">
        <v>1</v>
      </c>
      <c r="Q640" s="13">
        <v>1</v>
      </c>
      <c r="R640" s="13">
        <v>1</v>
      </c>
      <c r="S640" s="13">
        <v>1</v>
      </c>
      <c r="T640" s="13">
        <v>1</v>
      </c>
      <c r="U640" s="13" t="s">
        <v>2022</v>
      </c>
      <c r="V640" t="s">
        <v>470</v>
      </c>
      <c r="W640" s="9">
        <f>(((ABS(G640-F640))/F640))</f>
        <v>0.11468788172508756</v>
      </c>
      <c r="X640" s="9">
        <f>IF(F640&lt;=80,0.07,IF(AND(F640&gt;80,F640&lt;=250),0.06,IF(AND(F640&gt;250,F640&gt;=500),0.04,IF(F640&gt;500,0.03,0))))</f>
        <v>0.04</v>
      </c>
      <c r="Y640" t="str">
        <f>IF(ABS(W640)&lt;=X640,"Dentro del rango","Supera el rango")</f>
        <v>Supera el rango</v>
      </c>
      <c r="Z640">
        <f>AVERAGE(K640,L640,M640,N640,O640,P640,Q640,R640,S640,T640)</f>
        <v>0.9</v>
      </c>
      <c r="AA640" t="str">
        <f>IF(Z640=1,"Aprobado","Ajustar")</f>
        <v>Ajustar</v>
      </c>
    </row>
    <row r="641" spans="1:27">
      <c r="A641">
        <v>640</v>
      </c>
      <c r="B641" s="1" t="s">
        <v>2201</v>
      </c>
      <c r="C641" s="1" t="s">
        <v>1911</v>
      </c>
      <c r="D641" s="1" t="s">
        <v>2131</v>
      </c>
      <c r="E641">
        <v>42</v>
      </c>
      <c r="F641" t="s">
        <v>2202</v>
      </c>
      <c r="G641" s="13">
        <v>42</v>
      </c>
      <c r="H641" s="9">
        <f>(((ABS(G641-E641))/E641))</f>
        <v>0</v>
      </c>
      <c r="I641" s="9">
        <f>IF(G641&lt;=80,0.07,IF(AND(G641&gt;80,G641&lt;=250),0.06,IF(AND(G641&gt;250,G641&gt;=500),0.04,IF(G641&gt;500,0.03,0))))</f>
        <v>7.0000000000000007E-2</v>
      </c>
      <c r="J641" t="str">
        <f>IF(ABS(H641)&lt;=I641,"Dentro del rango","Supera el rango")</f>
        <v>Dentro del rango</v>
      </c>
      <c r="K641" s="38">
        <v>1</v>
      </c>
      <c r="L641" s="38">
        <v>1</v>
      </c>
      <c r="M641" s="38">
        <v>1</v>
      </c>
      <c r="N641" s="38">
        <v>1</v>
      </c>
      <c r="O641" s="38">
        <v>0</v>
      </c>
      <c r="P641" s="38">
        <v>1</v>
      </c>
      <c r="Q641" s="13">
        <v>1</v>
      </c>
      <c r="R641" s="13">
        <v>1</v>
      </c>
      <c r="S641" s="13">
        <v>1</v>
      </c>
      <c r="T641" s="13">
        <v>1</v>
      </c>
      <c r="U641" s="12" t="s">
        <v>2203</v>
      </c>
      <c r="V641" t="s">
        <v>470</v>
      </c>
      <c r="W641" s="9">
        <f>(((ABS(G641-F641))/F641))</f>
        <v>1.1126289014540811E-2</v>
      </c>
      <c r="X641" s="9">
        <f>IF(F641&lt;=80,0.07,IF(AND(F641&gt;80,F641&lt;=250),0.06,IF(AND(F641&gt;250,F641&gt;=500),0.04,IF(F641&gt;500,0.03,0))))</f>
        <v>0.04</v>
      </c>
      <c r="Y641" t="str">
        <f>IF(ABS(W641)&lt;=X641,"Dentro del rango","Supera el rango")</f>
        <v>Dentro del rango</v>
      </c>
      <c r="Z641">
        <f>AVERAGE(K641,L641,M641,N641,O641,P641,Q641,R641,S641,T641)</f>
        <v>0.9</v>
      </c>
      <c r="AA641" t="str">
        <f>IF(Z641=1,"Aprobado","Ajustar")</f>
        <v>Ajustar</v>
      </c>
    </row>
    <row r="642" spans="1:27">
      <c r="A642">
        <v>641</v>
      </c>
      <c r="B642" s="1" t="s">
        <v>2204</v>
      </c>
      <c r="C642" s="1" t="s">
        <v>2205</v>
      </c>
      <c r="D642" s="1" t="s">
        <v>2206</v>
      </c>
      <c r="E642" s="13">
        <v>60</v>
      </c>
      <c r="F642" s="13">
        <v>59.974888999999997</v>
      </c>
      <c r="G642" s="13">
        <v>60</v>
      </c>
      <c r="H642" s="15">
        <v>0</v>
      </c>
      <c r="I642" s="15">
        <v>7.0000000000000007E-2</v>
      </c>
      <c r="J642" s="23" t="s">
        <v>351</v>
      </c>
      <c r="K642" s="38">
        <v>1</v>
      </c>
      <c r="L642" s="38">
        <v>1</v>
      </c>
      <c r="M642" s="38">
        <v>1</v>
      </c>
      <c r="N642" s="38">
        <v>1</v>
      </c>
      <c r="O642" s="38">
        <v>0</v>
      </c>
      <c r="P642" s="38">
        <v>1</v>
      </c>
      <c r="Q642" s="13">
        <v>1</v>
      </c>
      <c r="R642" s="13">
        <v>1</v>
      </c>
      <c r="S642" s="13">
        <v>1</v>
      </c>
      <c r="T642" s="13">
        <v>1</v>
      </c>
      <c r="U642" s="13" t="s">
        <v>2207</v>
      </c>
      <c r="V642" t="s">
        <v>2208</v>
      </c>
      <c r="W642" s="9">
        <f>(((ABS(G642-F642))/F642))</f>
        <v>4.1869189620346859E-4</v>
      </c>
      <c r="X642" s="9">
        <f>IF(F642&lt;=80,0.07,IF(AND(F642&gt;80,F642&lt;=250),0.06,IF(AND(F642&gt;250,F642&gt;=500),0.04,IF(F642&gt;500,0.03,0))))</f>
        <v>7.0000000000000007E-2</v>
      </c>
      <c r="Y642" t="str">
        <f>IF(ABS(W642)&lt;=X642,"Dentro del rango","Supera el rango")</f>
        <v>Dentro del rango</v>
      </c>
      <c r="Z642">
        <f>AVERAGE(K642,L642,M642,N642,O642,P642,Q642,R642,S642,T642)</f>
        <v>0.9</v>
      </c>
      <c r="AA642" t="str">
        <f>IF(Z642=1,"Aprobado","Ajustar")</f>
        <v>Ajustar</v>
      </c>
    </row>
    <row r="643" spans="1:27">
      <c r="A643">
        <v>642</v>
      </c>
      <c r="B643" s="1" t="s">
        <v>2209</v>
      </c>
      <c r="C643" s="1" t="s">
        <v>2205</v>
      </c>
      <c r="D643" s="1" t="s">
        <v>2210</v>
      </c>
      <c r="E643" s="13">
        <v>405</v>
      </c>
      <c r="F643" s="13">
        <v>405.004839</v>
      </c>
      <c r="G643" s="13">
        <v>405</v>
      </c>
      <c r="H643" s="15">
        <v>0</v>
      </c>
      <c r="I643" s="15">
        <v>0</v>
      </c>
      <c r="J643" s="23" t="s">
        <v>351</v>
      </c>
      <c r="K643" s="38">
        <v>1</v>
      </c>
      <c r="L643" s="38">
        <v>1</v>
      </c>
      <c r="M643" s="38">
        <v>1</v>
      </c>
      <c r="N643" s="38">
        <v>1</v>
      </c>
      <c r="O643" s="38">
        <v>0</v>
      </c>
      <c r="P643" s="38">
        <v>1</v>
      </c>
      <c r="Q643" s="13">
        <v>1</v>
      </c>
      <c r="R643" s="13">
        <v>1</v>
      </c>
      <c r="S643" s="13">
        <v>1</v>
      </c>
      <c r="T643" s="13">
        <v>0</v>
      </c>
      <c r="U643" s="13" t="s">
        <v>2207</v>
      </c>
      <c r="V643" t="s">
        <v>2208</v>
      </c>
      <c r="W643" s="9">
        <f>(((ABS(G643-F643))/F643))</f>
        <v>1.1948005391619615E-5</v>
      </c>
      <c r="X643" s="9">
        <f>IF(F643&lt;=80,0.07,IF(AND(F643&gt;80,F643&lt;=250),0.06,IF(AND(F643&gt;250,F643&gt;=500),0.04,IF(F643&gt;500,0.03,0))))</f>
        <v>0</v>
      </c>
      <c r="Y643" t="str">
        <f>IF(ABS(W643)&lt;=X643,"Dentro del rango","Supera el rango")</f>
        <v>Supera el rango</v>
      </c>
      <c r="Z643">
        <f>AVERAGE(K643,L643,M643,N643,O643,P643,Q643,R643,S643,T643)</f>
        <v>0.8</v>
      </c>
      <c r="AA643" t="str">
        <f>IF(Z643=1,"Aprobado","Ajustar")</f>
        <v>Ajustar</v>
      </c>
    </row>
    <row r="644" spans="1:27">
      <c r="A644">
        <v>643</v>
      </c>
      <c r="B644" s="1" t="s">
        <v>2211</v>
      </c>
      <c r="C644" s="1" t="s">
        <v>2205</v>
      </c>
      <c r="D644" s="1" t="s">
        <v>2212</v>
      </c>
      <c r="E644" s="13">
        <v>60</v>
      </c>
      <c r="F644" s="13">
        <v>59.979888000000003</v>
      </c>
      <c r="G644" s="13">
        <v>60</v>
      </c>
      <c r="H644" s="15">
        <v>0</v>
      </c>
      <c r="I644" s="15">
        <v>7.0000000000000007E-2</v>
      </c>
      <c r="J644" s="23" t="s">
        <v>351</v>
      </c>
      <c r="K644" s="38">
        <v>1</v>
      </c>
      <c r="L644" s="38">
        <v>1</v>
      </c>
      <c r="M644" s="38">
        <v>1</v>
      </c>
      <c r="N644" s="38">
        <v>1</v>
      </c>
      <c r="O644" s="38">
        <v>0</v>
      </c>
      <c r="P644" s="38">
        <v>1</v>
      </c>
      <c r="Q644" s="13">
        <v>1</v>
      </c>
      <c r="R644" s="13">
        <v>1</v>
      </c>
      <c r="S644" s="13">
        <v>1</v>
      </c>
      <c r="T644" s="13">
        <v>1</v>
      </c>
      <c r="U644" s="13" t="s">
        <v>2207</v>
      </c>
      <c r="V644" t="s">
        <v>2208</v>
      </c>
      <c r="W644" s="9">
        <f>(((ABS(G644-F644))/F644))</f>
        <v>3.3531239671533673E-4</v>
      </c>
      <c r="X644" s="9">
        <f>IF(F644&lt;=80,0.07,IF(AND(F644&gt;80,F644&lt;=250),0.06,IF(AND(F644&gt;250,F644&gt;=500),0.04,IF(F644&gt;500,0.03,0))))</f>
        <v>7.0000000000000007E-2</v>
      </c>
      <c r="Y644" t="str">
        <f>IF(ABS(W644)&lt;=X644,"Dentro del rango","Supera el rango")</f>
        <v>Dentro del rango</v>
      </c>
      <c r="Z644">
        <f>AVERAGE(K644,L644,M644,N644,O644,P644,Q644,R644,S644,T644)</f>
        <v>0.9</v>
      </c>
      <c r="AA644" t="str">
        <f>IF(Z644=1,"Aprobado","Ajustar")</f>
        <v>Ajustar</v>
      </c>
    </row>
    <row r="645" spans="1:27">
      <c r="A645">
        <v>644</v>
      </c>
      <c r="B645" s="1" t="s">
        <v>2213</v>
      </c>
      <c r="C645" s="1" t="s">
        <v>2205</v>
      </c>
      <c r="D645" s="1" t="s">
        <v>2214</v>
      </c>
      <c r="E645" s="13">
        <v>44</v>
      </c>
      <c r="F645" s="13">
        <v>44.307734000000004</v>
      </c>
      <c r="G645" s="13">
        <v>44</v>
      </c>
      <c r="H645" s="15">
        <v>0</v>
      </c>
      <c r="I645" s="15">
        <v>7.0000000000000007E-2</v>
      </c>
      <c r="J645" s="23" t="s">
        <v>351</v>
      </c>
      <c r="K645" s="38">
        <v>1</v>
      </c>
      <c r="L645" s="38">
        <v>1</v>
      </c>
      <c r="M645" s="38">
        <v>1</v>
      </c>
      <c r="N645" s="38">
        <v>1</v>
      </c>
      <c r="O645" s="38">
        <v>0</v>
      </c>
      <c r="P645" s="38">
        <v>1</v>
      </c>
      <c r="Q645" s="13">
        <v>1</v>
      </c>
      <c r="R645" s="13">
        <v>1</v>
      </c>
      <c r="S645" s="13">
        <v>1</v>
      </c>
      <c r="T645" s="13">
        <v>1</v>
      </c>
      <c r="U645" s="13" t="s">
        <v>2207</v>
      </c>
      <c r="V645" t="s">
        <v>2208</v>
      </c>
      <c r="W645" s="9">
        <f>(((ABS(G645-F645))/F645))</f>
        <v>6.9453788812581449E-3</v>
      </c>
      <c r="X645" s="9">
        <f>IF(F645&lt;=80,0.07,IF(AND(F645&gt;80,F645&lt;=250),0.06,IF(AND(F645&gt;250,F645&gt;=500),0.04,IF(F645&gt;500,0.03,0))))</f>
        <v>7.0000000000000007E-2</v>
      </c>
      <c r="Y645" t="str">
        <f>IF(ABS(W645)&lt;=X645,"Dentro del rango","Supera el rango")</f>
        <v>Dentro del rango</v>
      </c>
      <c r="Z645">
        <f>AVERAGE(K645,L645,M645,N645,O645,P645,Q645,R645,S645,T645)</f>
        <v>0.9</v>
      </c>
      <c r="AA645" t="str">
        <f>IF(Z645=1,"Aprobado","Ajustar")</f>
        <v>Ajustar</v>
      </c>
    </row>
    <row r="646" spans="1:27">
      <c r="A646">
        <v>645</v>
      </c>
      <c r="B646" s="1" t="s">
        <v>2215</v>
      </c>
      <c r="C646" s="1" t="s">
        <v>2205</v>
      </c>
      <c r="D646" s="1" t="s">
        <v>2216</v>
      </c>
      <c r="E646" s="13">
        <v>58</v>
      </c>
      <c r="F646" s="13">
        <v>58.468350000000001</v>
      </c>
      <c r="G646" s="13">
        <v>58</v>
      </c>
      <c r="H646" s="15">
        <v>0</v>
      </c>
      <c r="I646" s="15">
        <v>7.0000000000000007E-2</v>
      </c>
      <c r="J646" s="23" t="s">
        <v>351</v>
      </c>
      <c r="K646" s="38">
        <v>1</v>
      </c>
      <c r="L646" s="38">
        <v>1</v>
      </c>
      <c r="M646" s="38">
        <v>1</v>
      </c>
      <c r="N646" s="38">
        <v>1</v>
      </c>
      <c r="O646" s="38">
        <v>0</v>
      </c>
      <c r="P646" s="38">
        <v>1</v>
      </c>
      <c r="Q646" s="13">
        <v>1</v>
      </c>
      <c r="R646" s="13">
        <v>1</v>
      </c>
      <c r="S646" s="13">
        <v>1</v>
      </c>
      <c r="T646" s="13">
        <v>1</v>
      </c>
      <c r="U646" s="13" t="s">
        <v>2207</v>
      </c>
      <c r="V646" t="s">
        <v>2208</v>
      </c>
      <c r="W646" s="9">
        <f>(((ABS(G646-F646))/F646))</f>
        <v>8.0103166927064113E-3</v>
      </c>
      <c r="X646" s="9">
        <f>IF(F646&lt;=80,0.07,IF(AND(F646&gt;80,F646&lt;=250),0.06,IF(AND(F646&gt;250,F646&gt;=500),0.04,IF(F646&gt;500,0.03,0))))</f>
        <v>7.0000000000000007E-2</v>
      </c>
      <c r="Y646" t="str">
        <f>IF(ABS(W646)&lt;=X646,"Dentro del rango","Supera el rango")</f>
        <v>Dentro del rango</v>
      </c>
      <c r="Z646">
        <f>AVERAGE(K646,L646,M646,N646,O646,P646,Q646,R646,S646,T646)</f>
        <v>0.9</v>
      </c>
      <c r="AA646" t="str">
        <f>IF(Z646=1,"Aprobado","Ajustar")</f>
        <v>Ajustar</v>
      </c>
    </row>
    <row r="647" spans="1:27">
      <c r="A647">
        <v>646</v>
      </c>
      <c r="B647" s="1" t="s">
        <v>2217</v>
      </c>
      <c r="C647" s="1" t="s">
        <v>2205</v>
      </c>
      <c r="D647" s="1" t="s">
        <v>2218</v>
      </c>
      <c r="E647" s="13">
        <v>106</v>
      </c>
      <c r="F647" s="13">
        <v>105.96602300000001</v>
      </c>
      <c r="G647" s="13">
        <v>106</v>
      </c>
      <c r="H647" s="15">
        <v>0</v>
      </c>
      <c r="I647" s="15">
        <v>0.06</v>
      </c>
      <c r="J647" s="23" t="s">
        <v>351</v>
      </c>
      <c r="K647" s="38">
        <v>1</v>
      </c>
      <c r="L647" s="38">
        <v>1</v>
      </c>
      <c r="M647" s="38">
        <v>1</v>
      </c>
      <c r="N647" s="38">
        <v>1</v>
      </c>
      <c r="O647" s="38">
        <v>0</v>
      </c>
      <c r="P647" s="38">
        <v>1</v>
      </c>
      <c r="Q647" s="13">
        <v>1</v>
      </c>
      <c r="R647" s="13">
        <v>1</v>
      </c>
      <c r="S647" s="13">
        <v>1</v>
      </c>
      <c r="T647" s="13">
        <v>1</v>
      </c>
      <c r="U647" s="13" t="s">
        <v>2207</v>
      </c>
      <c r="V647" t="s">
        <v>2208</v>
      </c>
      <c r="W647" s="9">
        <f>(((ABS(G647-F647))/F647))</f>
        <v>3.2064051323312415E-4</v>
      </c>
      <c r="X647" s="9">
        <f>IF(F647&lt;=80,0.07,IF(AND(F647&gt;80,F647&lt;=250),0.06,IF(AND(F647&gt;250,F647&gt;=500),0.04,IF(F647&gt;500,0.03,0))))</f>
        <v>0.06</v>
      </c>
      <c r="Y647" t="str">
        <f>IF(ABS(W647)&lt;=X647,"Dentro del rango","Supera el rango")</f>
        <v>Dentro del rango</v>
      </c>
      <c r="Z647">
        <f>AVERAGE(K647,L647,M647,N647,O647,P647,Q647,R647,S647,T647)</f>
        <v>0.9</v>
      </c>
      <c r="AA647" t="str">
        <f>IF(Z647=1,"Aprobado","Ajustar")</f>
        <v>Ajustar</v>
      </c>
    </row>
    <row r="648" spans="1:27">
      <c r="A648">
        <v>647</v>
      </c>
      <c r="B648" s="1" t="s">
        <v>2219</v>
      </c>
      <c r="C648" s="1" t="s">
        <v>2205</v>
      </c>
      <c r="D648" s="1" t="s">
        <v>2220</v>
      </c>
      <c r="E648" s="13">
        <v>83</v>
      </c>
      <c r="F648" s="13">
        <v>82.761769999999999</v>
      </c>
      <c r="G648" s="13">
        <v>83</v>
      </c>
      <c r="H648" s="15">
        <v>0</v>
      </c>
      <c r="I648" s="15">
        <v>0.06</v>
      </c>
      <c r="J648" s="23" t="s">
        <v>351</v>
      </c>
      <c r="K648" s="38">
        <v>1</v>
      </c>
      <c r="L648" s="38">
        <v>1</v>
      </c>
      <c r="M648" s="38">
        <v>1</v>
      </c>
      <c r="N648" s="38">
        <v>1</v>
      </c>
      <c r="O648" s="38">
        <v>0</v>
      </c>
      <c r="P648" s="38">
        <v>1</v>
      </c>
      <c r="Q648" s="13">
        <v>1</v>
      </c>
      <c r="R648" s="13">
        <v>1</v>
      </c>
      <c r="S648" s="13">
        <v>1</v>
      </c>
      <c r="T648" s="13">
        <v>1</v>
      </c>
      <c r="U648" s="13" t="s">
        <v>2207</v>
      </c>
      <c r="V648" t="s">
        <v>2208</v>
      </c>
      <c r="W648" s="9">
        <f>(((ABS(G648-F648))/F648))</f>
        <v>2.878502960968591E-3</v>
      </c>
      <c r="X648" s="9">
        <f>IF(F648&lt;=80,0.07,IF(AND(F648&gt;80,F648&lt;=250),0.06,IF(AND(F648&gt;250,F648&gt;=500),0.04,IF(F648&gt;500,0.03,0))))</f>
        <v>0.06</v>
      </c>
      <c r="Y648" t="str">
        <f>IF(ABS(W648)&lt;=X648,"Dentro del rango","Supera el rango")</f>
        <v>Dentro del rango</v>
      </c>
      <c r="Z648">
        <f>AVERAGE(K648,L648,M648,N648,O648,P648,Q648,R648,S648,T648)</f>
        <v>0.9</v>
      </c>
      <c r="AA648" t="str">
        <f>IF(Z648=1,"Aprobado","Ajustar")</f>
        <v>Ajustar</v>
      </c>
    </row>
    <row r="649" spans="1:27">
      <c r="A649">
        <v>648</v>
      </c>
      <c r="B649" s="1" t="s">
        <v>2221</v>
      </c>
      <c r="C649" s="1" t="s">
        <v>2205</v>
      </c>
      <c r="D649" s="1" t="s">
        <v>2222</v>
      </c>
      <c r="E649" s="13">
        <v>109</v>
      </c>
      <c r="F649" s="13">
        <v>104.597724</v>
      </c>
      <c r="G649" s="13">
        <v>109</v>
      </c>
      <c r="H649" s="15">
        <v>0</v>
      </c>
      <c r="I649" s="15">
        <v>0.06</v>
      </c>
      <c r="J649" s="23" t="s">
        <v>351</v>
      </c>
      <c r="K649" s="38">
        <v>1</v>
      </c>
      <c r="L649" s="38">
        <v>1</v>
      </c>
      <c r="M649" s="38">
        <v>1</v>
      </c>
      <c r="N649" s="38">
        <v>1</v>
      </c>
      <c r="O649" s="38">
        <v>0</v>
      </c>
      <c r="P649" s="38">
        <v>1</v>
      </c>
      <c r="Q649" s="13">
        <v>1</v>
      </c>
      <c r="R649" s="13">
        <v>1</v>
      </c>
      <c r="S649" s="13">
        <v>1</v>
      </c>
      <c r="T649" s="13">
        <v>1</v>
      </c>
      <c r="U649" s="13" t="s">
        <v>2223</v>
      </c>
      <c r="V649" t="s">
        <v>470</v>
      </c>
      <c r="W649" s="9">
        <f>(((ABS(G649-F649))/F649))</f>
        <v>4.208768443183334E-2</v>
      </c>
      <c r="X649" s="9">
        <f>IF(F649&lt;=80,0.07,IF(AND(F649&gt;80,F649&lt;=250),0.06,IF(AND(F649&gt;250,F649&gt;=500),0.04,IF(F649&gt;500,0.03,0))))</f>
        <v>0.06</v>
      </c>
      <c r="Y649" t="str">
        <f>IF(ABS(W649)&lt;=X649,"Dentro del rango","Supera el rango")</f>
        <v>Dentro del rango</v>
      </c>
      <c r="Z649">
        <f>AVERAGE(K649,L649,M649,N649,O649,P649,Q649,R649,S649,T649)</f>
        <v>0.9</v>
      </c>
      <c r="AA649" t="str">
        <f>IF(Z649=1,"Aprobado","Ajustar")</f>
        <v>Ajustar</v>
      </c>
    </row>
    <row r="650" spans="1:27">
      <c r="A650">
        <v>649</v>
      </c>
      <c r="B650" s="1" t="s">
        <v>2224</v>
      </c>
      <c r="C650" s="1" t="s">
        <v>2205</v>
      </c>
      <c r="D650" s="1" t="s">
        <v>2225</v>
      </c>
      <c r="E650" s="13">
        <v>154</v>
      </c>
      <c r="F650" s="13">
        <v>136.061702</v>
      </c>
      <c r="G650" s="13">
        <v>154</v>
      </c>
      <c r="H650" s="15">
        <v>0</v>
      </c>
      <c r="I650" s="15">
        <v>0.06</v>
      </c>
      <c r="J650" s="23" t="s">
        <v>351</v>
      </c>
      <c r="K650" s="38">
        <v>1</v>
      </c>
      <c r="L650" s="38">
        <v>1</v>
      </c>
      <c r="M650" s="38">
        <v>1</v>
      </c>
      <c r="N650" s="38">
        <v>1</v>
      </c>
      <c r="O650" s="38">
        <v>0</v>
      </c>
      <c r="P650" s="38">
        <v>1</v>
      </c>
      <c r="Q650" s="13">
        <v>1</v>
      </c>
      <c r="R650" s="13">
        <v>1</v>
      </c>
      <c r="S650" s="13">
        <v>1</v>
      </c>
      <c r="T650" s="13">
        <v>1</v>
      </c>
      <c r="U650" s="13" t="s">
        <v>2226</v>
      </c>
      <c r="V650" t="s">
        <v>470</v>
      </c>
      <c r="W650" s="9">
        <f>(((ABS(G650-F650))/F650))</f>
        <v>0.13183943561135231</v>
      </c>
      <c r="X650" s="9">
        <f>IF(F650&lt;=80,0.07,IF(AND(F650&gt;80,F650&lt;=250),0.06,IF(AND(F650&gt;250,F650&gt;=500),0.04,IF(F650&gt;500,0.03,0))))</f>
        <v>0.06</v>
      </c>
      <c r="Y650" t="str">
        <f>IF(ABS(W650)&lt;=X650,"Dentro del rango","Supera el rango")</f>
        <v>Supera el rango</v>
      </c>
      <c r="Z650">
        <f>AVERAGE(K650,L650,M650,N650,O650,P650,Q650,R650,S650,T650)</f>
        <v>0.9</v>
      </c>
      <c r="AA650" t="str">
        <f>IF(Z650=1,"Aprobado","Ajustar")</f>
        <v>Ajustar</v>
      </c>
    </row>
    <row r="651" spans="1:27">
      <c r="A651">
        <v>650</v>
      </c>
      <c r="B651" s="1" t="s">
        <v>2227</v>
      </c>
      <c r="C651" s="1" t="s">
        <v>2205</v>
      </c>
      <c r="D651" s="1" t="s">
        <v>2228</v>
      </c>
      <c r="E651" s="13">
        <v>40</v>
      </c>
      <c r="F651" s="13">
        <v>45.168512999999997</v>
      </c>
      <c r="G651" s="13">
        <v>45</v>
      </c>
      <c r="H651" s="9">
        <f>(((ABS(G651-E651))/E651))</f>
        <v>0.125</v>
      </c>
      <c r="I651" s="15">
        <v>7.0000000000000007E-2</v>
      </c>
      <c r="J651" t="str">
        <f>IF(ABS(H651)&lt;=I651,"Dentro del rango","Supera el rango")</f>
        <v>Supera el rango</v>
      </c>
      <c r="K651" s="38">
        <v>1</v>
      </c>
      <c r="L651" s="38">
        <v>1</v>
      </c>
      <c r="M651" s="38">
        <v>0</v>
      </c>
      <c r="N651" s="38">
        <v>1</v>
      </c>
      <c r="O651" s="38">
        <v>1</v>
      </c>
      <c r="P651" s="38">
        <v>1</v>
      </c>
      <c r="Q651" s="13">
        <v>1</v>
      </c>
      <c r="R651" s="13">
        <v>1</v>
      </c>
      <c r="S651" s="13">
        <v>1</v>
      </c>
      <c r="T651" s="13">
        <v>1</v>
      </c>
      <c r="U651" s="13" t="s">
        <v>2229</v>
      </c>
      <c r="V651" t="s">
        <v>470</v>
      </c>
      <c r="W651" s="9">
        <f>(((ABS(G651-F651))/F651))</f>
        <v>3.7307626221832289E-3</v>
      </c>
      <c r="X651" s="9">
        <f>IF(F651&lt;=80,0.07,IF(AND(F651&gt;80,F651&lt;=250),0.06,IF(AND(F651&gt;250,F651&gt;=500),0.04,IF(F651&gt;500,0.03,0))))</f>
        <v>7.0000000000000007E-2</v>
      </c>
      <c r="Y651" t="str">
        <f>IF(ABS(W651)&lt;=X651,"Dentro del rango","Supera el rango")</f>
        <v>Dentro del rango</v>
      </c>
      <c r="Z651">
        <f>AVERAGE(K651,L651,M651,N651,O651,P651,Q651,R651,S651,T651)</f>
        <v>0.9</v>
      </c>
      <c r="AA651" t="str">
        <f>IF(Z651=1,"Aprobado","Ajustar")</f>
        <v>Ajustar</v>
      </c>
    </row>
    <row r="652" spans="1:27">
      <c r="A652">
        <v>651</v>
      </c>
      <c r="B652" s="1" t="s">
        <v>2230</v>
      </c>
      <c r="C652" s="1" t="s">
        <v>2205</v>
      </c>
      <c r="D652" s="1" t="s">
        <v>647</v>
      </c>
      <c r="E652" s="13">
        <v>74</v>
      </c>
      <c r="F652" s="13">
        <v>74.637905000000003</v>
      </c>
      <c r="G652" s="13">
        <v>74</v>
      </c>
      <c r="H652" s="15">
        <v>0</v>
      </c>
      <c r="I652" s="15">
        <v>7.0000000000000007E-2</v>
      </c>
      <c r="J652" s="23" t="s">
        <v>351</v>
      </c>
      <c r="K652" s="38">
        <v>1</v>
      </c>
      <c r="L652" s="38">
        <v>1</v>
      </c>
      <c r="M652" s="38">
        <v>1</v>
      </c>
      <c r="N652" s="38">
        <v>1</v>
      </c>
      <c r="O652" s="38">
        <v>0</v>
      </c>
      <c r="P652" s="38">
        <v>1</v>
      </c>
      <c r="Q652" s="13">
        <v>1</v>
      </c>
      <c r="R652" s="13">
        <v>1</v>
      </c>
      <c r="S652" s="13">
        <v>1</v>
      </c>
      <c r="T652" s="13">
        <v>1</v>
      </c>
      <c r="U652" s="13" t="s">
        <v>2226</v>
      </c>
      <c r="V652" t="s">
        <v>470</v>
      </c>
      <c r="W652" s="9">
        <f>(((ABS(G652-F652))/F652))</f>
        <v>8.5466627178241873E-3</v>
      </c>
      <c r="X652" s="9">
        <f>IF(F652&lt;=80,0.07,IF(AND(F652&gt;80,F652&lt;=250),0.06,IF(AND(F652&gt;250,F652&gt;=500),0.04,IF(F652&gt;500,0.03,0))))</f>
        <v>7.0000000000000007E-2</v>
      </c>
      <c r="Y652" t="str">
        <f>IF(ABS(W652)&lt;=X652,"Dentro del rango","Supera el rango")</f>
        <v>Dentro del rango</v>
      </c>
      <c r="Z652">
        <f>AVERAGE(K652,L652,M652,N652,O652,P652,Q652,R652,S652,T652)</f>
        <v>0.9</v>
      </c>
      <c r="AA652" t="str">
        <f>IF(Z652=1,"Aprobado","Ajustar")</f>
        <v>Ajustar</v>
      </c>
    </row>
    <row r="653" spans="1:27">
      <c r="A653">
        <v>652</v>
      </c>
      <c r="B653" s="1" t="s">
        <v>2231</v>
      </c>
      <c r="C653" s="1" t="s">
        <v>2205</v>
      </c>
      <c r="D653" s="1" t="s">
        <v>2232</v>
      </c>
      <c r="E653" s="13">
        <v>132</v>
      </c>
      <c r="F653" s="13">
        <v>130.636347</v>
      </c>
      <c r="G653" s="13">
        <v>132</v>
      </c>
      <c r="H653" s="15">
        <v>0</v>
      </c>
      <c r="I653" s="15">
        <v>0.06</v>
      </c>
      <c r="J653" s="23" t="s">
        <v>351</v>
      </c>
      <c r="K653" s="38">
        <v>1</v>
      </c>
      <c r="L653" s="38">
        <v>1</v>
      </c>
      <c r="M653" s="38">
        <v>1</v>
      </c>
      <c r="N653" s="38">
        <v>1</v>
      </c>
      <c r="O653" s="38">
        <v>0</v>
      </c>
      <c r="P653" s="38">
        <v>1</v>
      </c>
      <c r="Q653" s="13">
        <v>1</v>
      </c>
      <c r="R653" s="13">
        <v>1</v>
      </c>
      <c r="S653" s="13">
        <v>1</v>
      </c>
      <c r="T653" s="13">
        <v>1</v>
      </c>
      <c r="U653" s="13" t="s">
        <v>2226</v>
      </c>
      <c r="V653" t="s">
        <v>470</v>
      </c>
      <c r="W653" s="9">
        <f>(((ABS(G653-F653))/F653))</f>
        <v>1.0438542039146266E-2</v>
      </c>
      <c r="X653" s="9">
        <f>IF(F653&lt;=80,0.07,IF(AND(F653&gt;80,F653&lt;=250),0.06,IF(AND(F653&gt;250,F653&gt;=500),0.04,IF(F653&gt;500,0.03,0))))</f>
        <v>0.06</v>
      </c>
      <c r="Y653" t="str">
        <f>IF(ABS(W653)&lt;=X653,"Dentro del rango","Supera el rango")</f>
        <v>Dentro del rango</v>
      </c>
      <c r="Z653">
        <f>AVERAGE(K653,L653,M653,N653,O653,P653,Q653,R653,S653,T653)</f>
        <v>0.9</v>
      </c>
      <c r="AA653" t="str">
        <f>IF(Z653=1,"Aprobado","Ajustar")</f>
        <v>Ajustar</v>
      </c>
    </row>
    <row r="654" spans="1:27">
      <c r="A654">
        <v>653</v>
      </c>
      <c r="B654" s="1" t="s">
        <v>2233</v>
      </c>
      <c r="C654" s="1" t="s">
        <v>2205</v>
      </c>
      <c r="D654" s="1" t="s">
        <v>2234</v>
      </c>
      <c r="E654" s="13">
        <v>288</v>
      </c>
      <c r="F654" s="13">
        <v>282.523281</v>
      </c>
      <c r="G654" s="13">
        <v>288</v>
      </c>
      <c r="H654" s="15">
        <v>0</v>
      </c>
      <c r="I654" s="15">
        <v>0</v>
      </c>
      <c r="J654" s="23" t="s">
        <v>351</v>
      </c>
      <c r="K654" s="38">
        <v>1</v>
      </c>
      <c r="L654" s="38">
        <v>1</v>
      </c>
      <c r="M654" s="38">
        <v>1</v>
      </c>
      <c r="N654" s="38">
        <v>1</v>
      </c>
      <c r="O654" s="38">
        <v>0</v>
      </c>
      <c r="P654" s="38">
        <v>1</v>
      </c>
      <c r="Q654" s="13">
        <v>0</v>
      </c>
      <c r="R654" s="13">
        <v>0</v>
      </c>
      <c r="S654" s="13">
        <v>0</v>
      </c>
      <c r="T654" s="13">
        <v>0</v>
      </c>
      <c r="U654" s="13" t="s">
        <v>2235</v>
      </c>
      <c r="V654" t="s">
        <v>470</v>
      </c>
      <c r="W654" s="9">
        <f>(((ABS(G654-F654))/F654))</f>
        <v>1.9385018397828965E-2</v>
      </c>
      <c r="X654" s="9">
        <f>IF(F654&lt;=80,0.07,IF(AND(F654&gt;80,F654&lt;=250),0.06,IF(AND(F654&gt;250,F654&gt;=500),0.04,IF(F654&gt;500,0.03,0))))</f>
        <v>0</v>
      </c>
      <c r="Y654" t="str">
        <f>IF(ABS(W654)&lt;=X654,"Dentro del rango","Supera el rango")</f>
        <v>Supera el rango</v>
      </c>
      <c r="Z654">
        <f>AVERAGE(K654,L654,M654,N654,O654,P654,Q654,R654,S654,T654)</f>
        <v>0.5</v>
      </c>
      <c r="AA654" t="str">
        <f>IF(Z654=1,"Aprobado","Ajustar")</f>
        <v>Ajustar</v>
      </c>
    </row>
    <row r="655" spans="1:27">
      <c r="A655">
        <v>654</v>
      </c>
      <c r="B655" s="1" t="s">
        <v>2236</v>
      </c>
      <c r="C655" s="1" t="s">
        <v>2205</v>
      </c>
      <c r="D655" s="1" t="s">
        <v>2237</v>
      </c>
      <c r="E655" s="13">
        <v>58</v>
      </c>
      <c r="F655" s="13">
        <v>57.694285000000001</v>
      </c>
      <c r="G655" s="13">
        <v>61</v>
      </c>
      <c r="H655" s="15">
        <v>0.05</v>
      </c>
      <c r="I655" s="15">
        <v>7.0000000000000007E-2</v>
      </c>
      <c r="J655" s="23" t="s">
        <v>351</v>
      </c>
      <c r="K655" s="38">
        <v>1</v>
      </c>
      <c r="L655" s="38">
        <v>1</v>
      </c>
      <c r="M655" s="38">
        <v>1</v>
      </c>
      <c r="N655" s="38">
        <v>1</v>
      </c>
      <c r="O655" s="38">
        <v>0</v>
      </c>
      <c r="P655" s="38">
        <v>1</v>
      </c>
      <c r="Q655" s="13">
        <v>1</v>
      </c>
      <c r="R655" s="13">
        <v>1</v>
      </c>
      <c r="S655" s="13">
        <v>1</v>
      </c>
      <c r="T655" s="13">
        <v>1</v>
      </c>
      <c r="U655" s="13" t="s">
        <v>2207</v>
      </c>
      <c r="V655" t="s">
        <v>2208</v>
      </c>
      <c r="W655" s="9">
        <f>(((ABS(G655-F655))/F655))</f>
        <v>5.7297096237521605E-2</v>
      </c>
      <c r="X655" s="9">
        <f>IF(F655&lt;=80,0.07,IF(AND(F655&gt;80,F655&lt;=250),0.06,IF(AND(F655&gt;250,F655&gt;=500),0.04,IF(F655&gt;500,0.03,0))))</f>
        <v>7.0000000000000007E-2</v>
      </c>
      <c r="Y655" t="str">
        <f>IF(ABS(W655)&lt;=X655,"Dentro del rango","Supera el rango")</f>
        <v>Dentro del rango</v>
      </c>
      <c r="Z655">
        <f>AVERAGE(K655,L655,M655,N655,O655,P655,Q655,R655,S655,T655)</f>
        <v>0.9</v>
      </c>
      <c r="AA655" t="str">
        <f>IF(Z655=1,"Aprobado","Ajustar")</f>
        <v>Ajustar</v>
      </c>
    </row>
    <row r="656" spans="1:27">
      <c r="A656">
        <v>655</v>
      </c>
      <c r="B656" s="1" t="s">
        <v>2238</v>
      </c>
      <c r="C656" s="1" t="s">
        <v>2205</v>
      </c>
      <c r="D656" s="1" t="s">
        <v>2239</v>
      </c>
      <c r="E656" s="13">
        <v>61</v>
      </c>
      <c r="F656" s="13">
        <v>61.168508000000003</v>
      </c>
      <c r="G656" s="13">
        <v>61</v>
      </c>
      <c r="H656" s="15">
        <v>0</v>
      </c>
      <c r="I656" s="15">
        <v>7.0000000000000007E-2</v>
      </c>
      <c r="J656" s="23" t="s">
        <v>351</v>
      </c>
      <c r="K656" s="38">
        <v>1</v>
      </c>
      <c r="L656" s="38">
        <v>1</v>
      </c>
      <c r="M656" s="38">
        <v>1</v>
      </c>
      <c r="N656" s="38">
        <v>1</v>
      </c>
      <c r="O656" s="38">
        <v>0</v>
      </c>
      <c r="P656" s="38">
        <v>1</v>
      </c>
      <c r="Q656" s="13">
        <v>1</v>
      </c>
      <c r="R656" s="13">
        <v>1</v>
      </c>
      <c r="S656" s="13">
        <v>1</v>
      </c>
      <c r="T656" s="13">
        <v>1</v>
      </c>
      <c r="U656" s="13" t="s">
        <v>2207</v>
      </c>
      <c r="V656" t="s">
        <v>2208</v>
      </c>
      <c r="W656" s="9">
        <f>(((ABS(G656-F656))/F656))</f>
        <v>2.754816252833938E-3</v>
      </c>
      <c r="X656" s="9">
        <f>IF(F656&lt;=80,0.07,IF(AND(F656&gt;80,F656&lt;=250),0.06,IF(AND(F656&gt;250,F656&gt;=500),0.04,IF(F656&gt;500,0.03,0))))</f>
        <v>7.0000000000000007E-2</v>
      </c>
      <c r="Y656" t="str">
        <f>IF(ABS(W656)&lt;=X656,"Dentro del rango","Supera el rango")</f>
        <v>Dentro del rango</v>
      </c>
      <c r="Z656">
        <f>AVERAGE(K656,L656,M656,N656,O656,P656,Q656,R656,S656,T656)</f>
        <v>0.9</v>
      </c>
      <c r="AA656" t="str">
        <f>IF(Z656=1,"Aprobado","Ajustar")</f>
        <v>Ajustar</v>
      </c>
    </row>
    <row r="657" spans="1:27">
      <c r="A657">
        <v>656</v>
      </c>
      <c r="B657" s="1" t="s">
        <v>2240</v>
      </c>
      <c r="C657" s="1" t="s">
        <v>2205</v>
      </c>
      <c r="D657" s="1" t="s">
        <v>2241</v>
      </c>
      <c r="E657" s="13">
        <v>52</v>
      </c>
      <c r="F657" s="13">
        <v>52.475802000000002</v>
      </c>
      <c r="G657" s="13">
        <v>52</v>
      </c>
      <c r="H657" s="15">
        <v>0</v>
      </c>
      <c r="I657" s="15">
        <v>7.0000000000000007E-2</v>
      </c>
      <c r="J657" s="23" t="s">
        <v>351</v>
      </c>
      <c r="K657" s="38">
        <v>1</v>
      </c>
      <c r="L657" s="38">
        <v>1</v>
      </c>
      <c r="M657" s="38">
        <v>1</v>
      </c>
      <c r="N657" s="38">
        <v>1</v>
      </c>
      <c r="O657" s="38">
        <v>0</v>
      </c>
      <c r="P657" s="38">
        <v>1</v>
      </c>
      <c r="Q657" s="13">
        <v>1</v>
      </c>
      <c r="R657" s="13">
        <v>1</v>
      </c>
      <c r="S657" s="13">
        <v>1</v>
      </c>
      <c r="T657" s="13">
        <v>1</v>
      </c>
      <c r="U657" s="13" t="s">
        <v>2207</v>
      </c>
      <c r="V657" t="s">
        <v>2208</v>
      </c>
      <c r="W657" s="9">
        <f>(((ABS(G657-F657))/F657))</f>
        <v>9.0670743822076627E-3</v>
      </c>
      <c r="X657" s="9">
        <f>IF(F657&lt;=80,0.07,IF(AND(F657&gt;80,F657&lt;=250),0.06,IF(AND(F657&gt;250,F657&gt;=500),0.04,IF(F657&gt;500,0.03,0))))</f>
        <v>7.0000000000000007E-2</v>
      </c>
      <c r="Y657" t="str">
        <f>IF(ABS(W657)&lt;=X657,"Dentro del rango","Supera el rango")</f>
        <v>Dentro del rango</v>
      </c>
      <c r="Z657">
        <f>AVERAGE(K657,L657,M657,N657,O657,P657,Q657,R657,S657,T657)</f>
        <v>0.9</v>
      </c>
      <c r="AA657" t="str">
        <f>IF(Z657=1,"Aprobado","Ajustar")</f>
        <v>Ajustar</v>
      </c>
    </row>
    <row r="658" spans="1:27">
      <c r="A658">
        <v>657</v>
      </c>
      <c r="B658" s="1" t="s">
        <v>2242</v>
      </c>
      <c r="C658" s="1" t="s">
        <v>2205</v>
      </c>
      <c r="D658" s="1" t="s">
        <v>2243</v>
      </c>
      <c r="E658" s="13">
        <v>62</v>
      </c>
      <c r="F658" s="13">
        <v>61.808025000000001</v>
      </c>
      <c r="G658" s="13">
        <v>62</v>
      </c>
      <c r="H658" s="15">
        <v>0</v>
      </c>
      <c r="I658" s="15">
        <v>7.0000000000000007E-2</v>
      </c>
      <c r="J658" s="23" t="s">
        <v>351</v>
      </c>
      <c r="K658" s="38">
        <v>1</v>
      </c>
      <c r="L658" s="38">
        <v>1</v>
      </c>
      <c r="M658" s="38">
        <v>1</v>
      </c>
      <c r="N658" s="38">
        <v>1</v>
      </c>
      <c r="O658" s="38">
        <v>0</v>
      </c>
      <c r="P658" s="38">
        <v>1</v>
      </c>
      <c r="Q658" s="13">
        <v>1</v>
      </c>
      <c r="R658" s="13">
        <v>1</v>
      </c>
      <c r="S658" s="13">
        <v>1</v>
      </c>
      <c r="T658" s="13">
        <v>1</v>
      </c>
      <c r="U658" s="13" t="s">
        <v>2207</v>
      </c>
      <c r="V658" t="s">
        <v>2208</v>
      </c>
      <c r="W658" s="9">
        <f>(((ABS(G658-F658))/F658))</f>
        <v>3.1059882596151446E-3</v>
      </c>
      <c r="X658" s="9">
        <f>IF(F658&lt;=80,0.07,IF(AND(F658&gt;80,F658&lt;=250),0.06,IF(AND(F658&gt;250,F658&gt;=500),0.04,IF(F658&gt;500,0.03,0))))</f>
        <v>7.0000000000000007E-2</v>
      </c>
      <c r="Y658" t="str">
        <f>IF(ABS(W658)&lt;=X658,"Dentro del rango","Supera el rango")</f>
        <v>Dentro del rango</v>
      </c>
      <c r="Z658">
        <f>AVERAGE(K658,L658,M658,N658,O658,P658,Q658,R658,S658,T658)</f>
        <v>0.9</v>
      </c>
      <c r="AA658" t="str">
        <f>IF(Z658=1,"Aprobado","Ajustar")</f>
        <v>Ajustar</v>
      </c>
    </row>
    <row r="659" spans="1:27">
      <c r="A659">
        <v>658</v>
      </c>
      <c r="B659" s="1" t="s">
        <v>2244</v>
      </c>
      <c r="C659" s="1" t="s">
        <v>2205</v>
      </c>
      <c r="D659" s="1" t="s">
        <v>2245</v>
      </c>
      <c r="E659" s="13">
        <v>60</v>
      </c>
      <c r="F659" s="13">
        <v>59.977941999999999</v>
      </c>
      <c r="G659" s="13">
        <v>60</v>
      </c>
      <c r="H659" s="15">
        <v>0</v>
      </c>
      <c r="I659" s="15">
        <v>7.0000000000000007E-2</v>
      </c>
      <c r="J659" s="23" t="s">
        <v>351</v>
      </c>
      <c r="K659" s="38">
        <v>1</v>
      </c>
      <c r="L659" s="38">
        <v>1</v>
      </c>
      <c r="M659" s="38">
        <v>1</v>
      </c>
      <c r="N659" s="38">
        <v>1</v>
      </c>
      <c r="O659" s="38">
        <v>0</v>
      </c>
      <c r="P659" s="38">
        <v>1</v>
      </c>
      <c r="Q659" s="13">
        <v>1</v>
      </c>
      <c r="R659" s="13">
        <v>1</v>
      </c>
      <c r="S659" s="13">
        <v>1</v>
      </c>
      <c r="T659" s="13">
        <v>1</v>
      </c>
      <c r="U659" s="13" t="s">
        <v>2207</v>
      </c>
      <c r="V659" t="s">
        <v>2208</v>
      </c>
      <c r="W659" s="9">
        <f>(((ABS(G659-F659))/F659))</f>
        <v>3.6776853730661921E-4</v>
      </c>
      <c r="X659" s="9">
        <f>IF(F659&lt;=80,0.07,IF(AND(F659&gt;80,F659&lt;=250),0.06,IF(AND(F659&gt;250,F659&gt;=500),0.04,IF(F659&gt;500,0.03,0))))</f>
        <v>7.0000000000000007E-2</v>
      </c>
      <c r="Y659" t="str">
        <f>IF(ABS(W659)&lt;=X659,"Dentro del rango","Supera el rango")</f>
        <v>Dentro del rango</v>
      </c>
      <c r="Z659">
        <f>AVERAGE(K659,L659,M659,N659,O659,P659,Q659,R659,S659,T659)</f>
        <v>0.9</v>
      </c>
      <c r="AA659" t="str">
        <f>IF(Z659=1,"Aprobado","Ajustar")</f>
        <v>Ajustar</v>
      </c>
    </row>
    <row r="660" spans="1:27">
      <c r="A660">
        <v>659</v>
      </c>
      <c r="B660" s="1" t="s">
        <v>2246</v>
      </c>
      <c r="C660" s="1" t="s">
        <v>2205</v>
      </c>
      <c r="D660" s="1" t="s">
        <v>2247</v>
      </c>
      <c r="E660" s="13">
        <v>76</v>
      </c>
      <c r="F660" s="13">
        <v>75.720984999999999</v>
      </c>
      <c r="G660" s="13">
        <v>76</v>
      </c>
      <c r="H660" s="15">
        <v>0</v>
      </c>
      <c r="I660" s="15">
        <v>7.0000000000000007E-2</v>
      </c>
      <c r="J660" s="23" t="s">
        <v>351</v>
      </c>
      <c r="K660" s="38">
        <v>1</v>
      </c>
      <c r="L660" s="38">
        <v>1</v>
      </c>
      <c r="M660" s="38">
        <v>1</v>
      </c>
      <c r="N660" s="38">
        <v>1</v>
      </c>
      <c r="O660" s="38">
        <v>0</v>
      </c>
      <c r="P660" s="38">
        <v>1</v>
      </c>
      <c r="Q660" s="13">
        <v>1</v>
      </c>
      <c r="R660" s="13">
        <v>1</v>
      </c>
      <c r="S660" s="13">
        <v>1</v>
      </c>
      <c r="T660" s="13">
        <v>1</v>
      </c>
      <c r="U660" s="13" t="s">
        <v>2207</v>
      </c>
      <c r="V660" t="s">
        <v>2208</v>
      </c>
      <c r="W660" s="9">
        <f>(((ABS(G660-F660))/F660))</f>
        <v>3.6847777402790141E-3</v>
      </c>
      <c r="X660" s="9">
        <f>IF(F660&lt;=80,0.07,IF(AND(F660&gt;80,F660&lt;=250),0.06,IF(AND(F660&gt;250,F660&gt;=500),0.04,IF(F660&gt;500,0.03,0))))</f>
        <v>7.0000000000000007E-2</v>
      </c>
      <c r="Y660" t="str">
        <f>IF(ABS(W660)&lt;=X660,"Dentro del rango","Supera el rango")</f>
        <v>Dentro del rango</v>
      </c>
      <c r="Z660">
        <f>AVERAGE(K660,L660,M660,N660,O660,P660,Q660,R660,S660,T660)</f>
        <v>0.9</v>
      </c>
      <c r="AA660" t="str">
        <f>IF(Z660=1,"Aprobado","Ajustar")</f>
        <v>Ajustar</v>
      </c>
    </row>
    <row r="661" spans="1:27">
      <c r="A661">
        <v>660</v>
      </c>
      <c r="B661" s="1" t="s">
        <v>2248</v>
      </c>
      <c r="C661" s="1" t="s">
        <v>2205</v>
      </c>
      <c r="D661" s="1" t="s">
        <v>2249</v>
      </c>
      <c r="E661" s="13">
        <v>59</v>
      </c>
      <c r="F661" s="13">
        <v>58.757933000000001</v>
      </c>
      <c r="G661" s="13">
        <v>59</v>
      </c>
      <c r="H661" s="15">
        <v>0</v>
      </c>
      <c r="I661" s="15">
        <v>7.0000000000000007E-2</v>
      </c>
      <c r="J661" s="23" t="s">
        <v>351</v>
      </c>
      <c r="K661" s="38">
        <v>1</v>
      </c>
      <c r="L661" s="38">
        <v>1</v>
      </c>
      <c r="M661" s="38">
        <v>1</v>
      </c>
      <c r="N661" s="38">
        <v>1</v>
      </c>
      <c r="O661" s="38">
        <v>0</v>
      </c>
      <c r="P661" s="38">
        <v>1</v>
      </c>
      <c r="Q661" s="13">
        <v>1</v>
      </c>
      <c r="R661" s="13">
        <v>1</v>
      </c>
      <c r="S661" s="13">
        <v>1</v>
      </c>
      <c r="T661" s="13">
        <v>1</v>
      </c>
      <c r="U661" s="13" t="s">
        <v>2207</v>
      </c>
      <c r="V661" t="s">
        <v>2208</v>
      </c>
      <c r="W661" s="9">
        <f>(((ABS(G661-F661))/F661))</f>
        <v>4.1197330750215241E-3</v>
      </c>
      <c r="X661" s="9">
        <f>IF(F661&lt;=80,0.07,IF(AND(F661&gt;80,F661&lt;=250),0.06,IF(AND(F661&gt;250,F661&gt;=500),0.04,IF(F661&gt;500,0.03,0))))</f>
        <v>7.0000000000000007E-2</v>
      </c>
      <c r="Y661" t="str">
        <f>IF(ABS(W661)&lt;=X661,"Dentro del rango","Supera el rango")</f>
        <v>Dentro del rango</v>
      </c>
      <c r="Z661">
        <f>AVERAGE(K661,L661,M661,N661,O661,P661,Q661,R661,S661,T661)</f>
        <v>0.9</v>
      </c>
      <c r="AA661" t="str">
        <f>IF(Z661=1,"Aprobado","Ajustar")</f>
        <v>Ajustar</v>
      </c>
    </row>
    <row r="662" spans="1:27">
      <c r="A662">
        <v>661</v>
      </c>
      <c r="B662" s="1" t="s">
        <v>2250</v>
      </c>
      <c r="C662" s="1" t="s">
        <v>2205</v>
      </c>
      <c r="D662" s="1" t="s">
        <v>2251</v>
      </c>
      <c r="E662" s="13">
        <v>60</v>
      </c>
      <c r="F662" s="13">
        <v>59.973084</v>
      </c>
      <c r="G662" s="13">
        <v>60</v>
      </c>
      <c r="H662" s="15">
        <v>0</v>
      </c>
      <c r="I662" s="15">
        <v>7.0000000000000007E-2</v>
      </c>
      <c r="J662" s="23" t="s">
        <v>351</v>
      </c>
      <c r="K662" s="38">
        <v>1</v>
      </c>
      <c r="L662" s="38">
        <v>1</v>
      </c>
      <c r="M662" s="38">
        <v>1</v>
      </c>
      <c r="N662" s="38">
        <v>1</v>
      </c>
      <c r="O662" s="38">
        <v>0</v>
      </c>
      <c r="P662" s="38">
        <v>1</v>
      </c>
      <c r="Q662" s="13">
        <v>1</v>
      </c>
      <c r="R662" s="13">
        <v>1</v>
      </c>
      <c r="S662" s="13">
        <v>1</v>
      </c>
      <c r="T662" s="13">
        <v>1</v>
      </c>
      <c r="U662" s="13" t="s">
        <v>2207</v>
      </c>
      <c r="V662" t="s">
        <v>2208</v>
      </c>
      <c r="W662" s="9">
        <f>(((ABS(G662-F662))/F662))</f>
        <v>4.4880133227765876E-4</v>
      </c>
      <c r="X662" s="9">
        <f>IF(F662&lt;=80,0.07,IF(AND(F662&gt;80,F662&lt;=250),0.06,IF(AND(F662&gt;250,F662&gt;=500),0.04,IF(F662&gt;500,0.03,0))))</f>
        <v>7.0000000000000007E-2</v>
      </c>
      <c r="Y662" t="str">
        <f>IF(ABS(W662)&lt;=X662,"Dentro del rango","Supera el rango")</f>
        <v>Dentro del rango</v>
      </c>
      <c r="Z662">
        <f>AVERAGE(K662,L662,M662,N662,O662,P662,Q662,R662,S662,T662)</f>
        <v>0.9</v>
      </c>
      <c r="AA662" t="str">
        <f>IF(Z662=1,"Aprobado","Ajustar")</f>
        <v>Ajustar</v>
      </c>
    </row>
    <row r="663" spans="1:27">
      <c r="A663">
        <v>662</v>
      </c>
      <c r="B663" s="1" t="s">
        <v>2252</v>
      </c>
      <c r="C663" s="1" t="s">
        <v>2205</v>
      </c>
      <c r="D663" s="1" t="s">
        <v>2253</v>
      </c>
      <c r="E663" s="13">
        <v>62</v>
      </c>
      <c r="F663" s="13">
        <v>62.084859999999999</v>
      </c>
      <c r="G663" s="13">
        <v>62</v>
      </c>
      <c r="H663" s="15">
        <v>0</v>
      </c>
      <c r="I663" s="15">
        <v>7.0000000000000007E-2</v>
      </c>
      <c r="J663" s="23" t="s">
        <v>351</v>
      </c>
      <c r="K663" s="38">
        <v>1</v>
      </c>
      <c r="L663" s="38">
        <v>1</v>
      </c>
      <c r="M663" s="38">
        <v>1</v>
      </c>
      <c r="N663" s="38">
        <v>1</v>
      </c>
      <c r="O663" s="38">
        <v>0</v>
      </c>
      <c r="P663" s="38">
        <v>1</v>
      </c>
      <c r="Q663" s="13">
        <v>1</v>
      </c>
      <c r="R663" s="13">
        <v>1</v>
      </c>
      <c r="S663" s="13">
        <v>1</v>
      </c>
      <c r="T663" s="13">
        <v>1</v>
      </c>
      <c r="U663" s="13" t="s">
        <v>2207</v>
      </c>
      <c r="V663" t="s">
        <v>2208</v>
      </c>
      <c r="W663" s="9">
        <f>(((ABS(G663-F663))/F663))</f>
        <v>1.3668388718279956E-3</v>
      </c>
      <c r="X663" s="9">
        <f>IF(F663&lt;=80,0.07,IF(AND(F663&gt;80,F663&lt;=250),0.06,IF(AND(F663&gt;250,F663&gt;=500),0.04,IF(F663&gt;500,0.03,0))))</f>
        <v>7.0000000000000007E-2</v>
      </c>
      <c r="Y663" t="str">
        <f>IF(ABS(W663)&lt;=X663,"Dentro del rango","Supera el rango")</f>
        <v>Dentro del rango</v>
      </c>
      <c r="Z663">
        <f>AVERAGE(K663,L663,M663,N663,O663,P663,Q663,R663,S663,T663)</f>
        <v>0.9</v>
      </c>
      <c r="AA663" t="str">
        <f>IF(Z663=1,"Aprobado","Ajustar")</f>
        <v>Ajustar</v>
      </c>
    </row>
    <row r="664" spans="1:27">
      <c r="A664">
        <v>663</v>
      </c>
      <c r="B664" s="1" t="s">
        <v>2254</v>
      </c>
      <c r="C664" s="1" t="s">
        <v>2205</v>
      </c>
      <c r="D664" s="1" t="s">
        <v>2255</v>
      </c>
      <c r="E664" s="13">
        <v>60</v>
      </c>
      <c r="F664" s="13">
        <v>60.432040999999998</v>
      </c>
      <c r="G664" s="13">
        <v>60</v>
      </c>
      <c r="H664" s="15">
        <v>0</v>
      </c>
      <c r="I664" s="15">
        <v>7.0000000000000007E-2</v>
      </c>
      <c r="J664" s="23" t="s">
        <v>351</v>
      </c>
      <c r="K664" s="38">
        <v>1</v>
      </c>
      <c r="L664" s="38">
        <v>1</v>
      </c>
      <c r="M664" s="38">
        <v>1</v>
      </c>
      <c r="N664" s="38">
        <v>1</v>
      </c>
      <c r="O664" s="38">
        <v>0</v>
      </c>
      <c r="P664" s="38">
        <v>1</v>
      </c>
      <c r="Q664" s="13">
        <v>1</v>
      </c>
      <c r="R664" s="13">
        <v>1</v>
      </c>
      <c r="S664" s="13">
        <v>1</v>
      </c>
      <c r="T664" s="13">
        <v>1</v>
      </c>
      <c r="U664" s="13" t="s">
        <v>2207</v>
      </c>
      <c r="V664" t="s">
        <v>2208</v>
      </c>
      <c r="W664" s="9">
        <f>(((ABS(G664-F664))/F664))</f>
        <v>7.1492041779624513E-3</v>
      </c>
      <c r="X664" s="9">
        <f>IF(F664&lt;=80,0.07,IF(AND(F664&gt;80,F664&lt;=250),0.06,IF(AND(F664&gt;250,F664&gt;=500),0.04,IF(F664&gt;500,0.03,0))))</f>
        <v>7.0000000000000007E-2</v>
      </c>
      <c r="Y664" t="str">
        <f>IF(ABS(W664)&lt;=X664,"Dentro del rango","Supera el rango")</f>
        <v>Dentro del rango</v>
      </c>
      <c r="Z664">
        <f>AVERAGE(K664,L664,M664,N664,O664,P664,Q664,R664,S664,T664)</f>
        <v>0.9</v>
      </c>
      <c r="AA664" t="str">
        <f>IF(Z664=1,"Aprobado","Ajustar")</f>
        <v>Ajustar</v>
      </c>
    </row>
    <row r="665" spans="1:27">
      <c r="A665">
        <v>664</v>
      </c>
      <c r="B665" s="1" t="s">
        <v>2256</v>
      </c>
      <c r="C665" s="1" t="s">
        <v>2205</v>
      </c>
      <c r="D665" s="1" t="s">
        <v>2257</v>
      </c>
      <c r="E665" s="13">
        <v>16</v>
      </c>
      <c r="F665" s="13">
        <v>16.127956999999999</v>
      </c>
      <c r="G665" s="13">
        <v>16</v>
      </c>
      <c r="H665" s="15">
        <v>0</v>
      </c>
      <c r="I665" s="15">
        <v>7.0000000000000007E-2</v>
      </c>
      <c r="J665" s="23" t="s">
        <v>351</v>
      </c>
      <c r="K665" s="38">
        <v>1</v>
      </c>
      <c r="L665" s="38">
        <v>1</v>
      </c>
      <c r="M665" s="38">
        <v>1</v>
      </c>
      <c r="N665" s="38">
        <v>1</v>
      </c>
      <c r="O665" s="38">
        <v>0</v>
      </c>
      <c r="P665" s="38">
        <v>1</v>
      </c>
      <c r="Q665" s="13">
        <v>0</v>
      </c>
      <c r="R665" s="13">
        <v>0</v>
      </c>
      <c r="S665" s="13">
        <v>0</v>
      </c>
      <c r="T665" s="13">
        <v>0</v>
      </c>
      <c r="U665" s="13" t="s">
        <v>2258</v>
      </c>
      <c r="V665" t="s">
        <v>2208</v>
      </c>
      <c r="W665" s="9">
        <f>(((ABS(G665-F665))/F665))</f>
        <v>7.9338629189052625E-3</v>
      </c>
      <c r="X665" s="9">
        <f>IF(F665&lt;=80,0.07,IF(AND(F665&gt;80,F665&lt;=250),0.06,IF(AND(F665&gt;250,F665&gt;=500),0.04,IF(F665&gt;500,0.03,0))))</f>
        <v>7.0000000000000007E-2</v>
      </c>
      <c r="Y665" t="str">
        <f>IF(ABS(W665)&lt;=X665,"Dentro del rango","Supera el rango")</f>
        <v>Dentro del rango</v>
      </c>
      <c r="Z665">
        <f>AVERAGE(K665,L665,M665,N665,O665,P665,Q665,R665,S665,T665)</f>
        <v>0.5</v>
      </c>
      <c r="AA665" t="str">
        <f>IF(Z665=1,"Aprobado","Ajustar")</f>
        <v>Ajustar</v>
      </c>
    </row>
    <row r="666" spans="1:27">
      <c r="A666">
        <v>665</v>
      </c>
      <c r="B666" s="1" t="s">
        <v>2259</v>
      </c>
      <c r="C666" s="1" t="s">
        <v>2205</v>
      </c>
      <c r="D666" s="1" t="s">
        <v>2260</v>
      </c>
      <c r="E666" s="13">
        <v>60</v>
      </c>
      <c r="F666" s="13">
        <v>59.979239999999997</v>
      </c>
      <c r="G666" s="13">
        <v>60</v>
      </c>
      <c r="H666" s="15">
        <v>0</v>
      </c>
      <c r="I666" s="15">
        <v>7.0000000000000007E-2</v>
      </c>
      <c r="J666" s="23" t="s">
        <v>351</v>
      </c>
      <c r="K666" s="38">
        <v>1</v>
      </c>
      <c r="L666" s="38">
        <v>1</v>
      </c>
      <c r="M666" s="38">
        <v>1</v>
      </c>
      <c r="N666" s="38">
        <v>1</v>
      </c>
      <c r="O666" s="38">
        <v>0</v>
      </c>
      <c r="P666" s="38">
        <v>1</v>
      </c>
      <c r="Q666" s="13">
        <v>1</v>
      </c>
      <c r="R666" s="13">
        <v>1</v>
      </c>
      <c r="S666" s="13">
        <v>1</v>
      </c>
      <c r="T666" s="13">
        <v>0</v>
      </c>
      <c r="U666" s="13" t="s">
        <v>2261</v>
      </c>
      <c r="V666" t="s">
        <v>2208</v>
      </c>
      <c r="W666" s="9">
        <f>(((ABS(G666-F666))/F666))</f>
        <v>3.4611975743611918E-4</v>
      </c>
      <c r="X666" s="9">
        <f>IF(F666&lt;=80,0.07,IF(AND(F666&gt;80,F666&lt;=250),0.06,IF(AND(F666&gt;250,F666&gt;=500),0.04,IF(F666&gt;500,0.03,0))))</f>
        <v>7.0000000000000007E-2</v>
      </c>
      <c r="Y666" t="str">
        <f>IF(ABS(W666)&lt;=X666,"Dentro del rango","Supera el rango")</f>
        <v>Dentro del rango</v>
      </c>
      <c r="Z666">
        <f>AVERAGE(K666,L666,M666,N666,O666,P666,Q666,R666,S666,T666)</f>
        <v>0.8</v>
      </c>
      <c r="AA666" t="str">
        <f>IF(Z666=1,"Aprobado","Ajustar")</f>
        <v>Ajustar</v>
      </c>
    </row>
    <row r="667" spans="1:27">
      <c r="A667">
        <v>666</v>
      </c>
      <c r="B667" s="1" t="s">
        <v>2262</v>
      </c>
      <c r="C667" s="1" t="s">
        <v>2205</v>
      </c>
      <c r="D667" s="1" t="s">
        <v>2263</v>
      </c>
      <c r="E667" s="13">
        <v>60</v>
      </c>
      <c r="F667" s="13">
        <v>59.976362000000002</v>
      </c>
      <c r="G667" s="13">
        <v>60</v>
      </c>
      <c r="H667" s="15">
        <v>0</v>
      </c>
      <c r="I667" s="15">
        <v>7.0000000000000007E-2</v>
      </c>
      <c r="J667" s="23" t="s">
        <v>351</v>
      </c>
      <c r="K667" s="38">
        <v>1</v>
      </c>
      <c r="L667" s="38">
        <v>1</v>
      </c>
      <c r="M667" s="38">
        <v>1</v>
      </c>
      <c r="N667" s="38">
        <v>1</v>
      </c>
      <c r="O667" s="38">
        <v>0</v>
      </c>
      <c r="P667" s="38">
        <v>1</v>
      </c>
      <c r="Q667" s="13">
        <v>1</v>
      </c>
      <c r="R667" s="13">
        <v>1</v>
      </c>
      <c r="S667" s="13">
        <v>1</v>
      </c>
      <c r="T667" s="13">
        <v>1</v>
      </c>
      <c r="U667" s="13" t="s">
        <v>2207</v>
      </c>
      <c r="V667" t="s">
        <v>2208</v>
      </c>
      <c r="W667" s="9">
        <f>(((ABS(G667-F667))/F667))</f>
        <v>3.9412193757264354E-4</v>
      </c>
      <c r="X667" s="9">
        <f>IF(F667&lt;=80,0.07,IF(AND(F667&gt;80,F667&lt;=250),0.06,IF(AND(F667&gt;250,F667&gt;=500),0.04,IF(F667&gt;500,0.03,0))))</f>
        <v>7.0000000000000007E-2</v>
      </c>
      <c r="Y667" t="str">
        <f>IF(ABS(W667)&lt;=X667,"Dentro del rango","Supera el rango")</f>
        <v>Dentro del rango</v>
      </c>
      <c r="Z667">
        <f>AVERAGE(K667,L667,M667,N667,O667,P667,Q667,R667,S667,T667)</f>
        <v>0.9</v>
      </c>
      <c r="AA667" t="str">
        <f>IF(Z667=1,"Aprobado","Ajustar")</f>
        <v>Ajustar</v>
      </c>
    </row>
    <row r="668" spans="1:27">
      <c r="A668">
        <v>667</v>
      </c>
      <c r="B668" s="1" t="s">
        <v>2264</v>
      </c>
      <c r="C668" s="1" t="s">
        <v>2205</v>
      </c>
      <c r="D668" s="1" t="s">
        <v>2265</v>
      </c>
      <c r="E668" s="13">
        <v>60</v>
      </c>
      <c r="F668" s="13">
        <v>59.977224</v>
      </c>
      <c r="G668" s="13">
        <v>60</v>
      </c>
      <c r="H668" s="15">
        <v>0</v>
      </c>
      <c r="I668" s="15">
        <v>7.0000000000000007E-2</v>
      </c>
      <c r="J668" s="23" t="s">
        <v>351</v>
      </c>
      <c r="K668" s="38">
        <v>1</v>
      </c>
      <c r="L668" s="38">
        <v>1</v>
      </c>
      <c r="M668" s="38">
        <v>1</v>
      </c>
      <c r="N668" s="38">
        <v>1</v>
      </c>
      <c r="O668" s="38">
        <v>0</v>
      </c>
      <c r="P668" s="38">
        <v>1</v>
      </c>
      <c r="Q668" s="13">
        <v>1</v>
      </c>
      <c r="R668" s="13">
        <v>1</v>
      </c>
      <c r="S668" s="13">
        <v>1</v>
      </c>
      <c r="T668" s="13">
        <v>1</v>
      </c>
      <c r="U668" s="13" t="s">
        <v>2207</v>
      </c>
      <c r="V668" t="s">
        <v>2208</v>
      </c>
      <c r="W668" s="9">
        <f>(((ABS(G668-F668))/F668))</f>
        <v>3.7974415087967979E-4</v>
      </c>
      <c r="X668" s="9">
        <f>IF(F668&lt;=80,0.07,IF(AND(F668&gt;80,F668&lt;=250),0.06,IF(AND(F668&gt;250,F668&gt;=500),0.04,IF(F668&gt;500,0.03,0))))</f>
        <v>7.0000000000000007E-2</v>
      </c>
      <c r="Y668" t="str">
        <f>IF(ABS(W668)&lt;=X668,"Dentro del rango","Supera el rango")</f>
        <v>Dentro del rango</v>
      </c>
      <c r="Z668">
        <f>AVERAGE(K668,L668,M668,N668,O668,P668,Q668,R668,S668,T668)</f>
        <v>0.9</v>
      </c>
      <c r="AA668" t="str">
        <f>IF(Z668=1,"Aprobado","Ajustar")</f>
        <v>Ajustar</v>
      </c>
    </row>
    <row r="669" spans="1:27">
      <c r="A669">
        <v>668</v>
      </c>
      <c r="B669" s="1" t="s">
        <v>2266</v>
      </c>
      <c r="C669" s="1" t="s">
        <v>2205</v>
      </c>
      <c r="D669" s="1" t="s">
        <v>2267</v>
      </c>
      <c r="E669" s="13">
        <v>60</v>
      </c>
      <c r="F669" s="13">
        <v>59.976128000000003</v>
      </c>
      <c r="G669" s="13">
        <v>60</v>
      </c>
      <c r="H669" s="15">
        <v>0</v>
      </c>
      <c r="I669" s="15">
        <v>7.0000000000000007E-2</v>
      </c>
      <c r="J669" s="23" t="s">
        <v>351</v>
      </c>
      <c r="K669" s="38">
        <v>1</v>
      </c>
      <c r="L669" s="38">
        <v>1</v>
      </c>
      <c r="M669" s="38">
        <v>1</v>
      </c>
      <c r="N669" s="38">
        <v>1</v>
      </c>
      <c r="O669" s="38">
        <v>0</v>
      </c>
      <c r="P669" s="38">
        <v>1</v>
      </c>
      <c r="Q669" s="13">
        <v>1</v>
      </c>
      <c r="R669" s="13">
        <v>1</v>
      </c>
      <c r="S669" s="13">
        <v>1</v>
      </c>
      <c r="T669" s="13">
        <v>1</v>
      </c>
      <c r="U669" s="13" t="s">
        <v>2207</v>
      </c>
      <c r="V669" t="s">
        <v>2208</v>
      </c>
      <c r="W669" s="9">
        <f>(((ABS(G669-F669))/F669))</f>
        <v>3.9802502755758473E-4</v>
      </c>
      <c r="X669" s="9">
        <f>IF(F669&lt;=80,0.07,IF(AND(F669&gt;80,F669&lt;=250),0.06,IF(AND(F669&gt;250,F669&gt;=500),0.04,IF(F669&gt;500,0.03,0))))</f>
        <v>7.0000000000000007E-2</v>
      </c>
      <c r="Y669" t="str">
        <f>IF(ABS(W669)&lt;=X669,"Dentro del rango","Supera el rango")</f>
        <v>Dentro del rango</v>
      </c>
      <c r="Z669">
        <f>AVERAGE(K669,L669,M669,N669,O669,P669,Q669,R669,S669,T669)</f>
        <v>0.9</v>
      </c>
      <c r="AA669" t="str">
        <f>IF(Z669=1,"Aprobado","Ajustar")</f>
        <v>Ajustar</v>
      </c>
    </row>
    <row r="670" spans="1:27">
      <c r="A670">
        <v>669</v>
      </c>
      <c r="B670" s="1" t="s">
        <v>2268</v>
      </c>
      <c r="C670" s="1" t="s">
        <v>2205</v>
      </c>
      <c r="D670" s="1" t="s">
        <v>2269</v>
      </c>
      <c r="E670" s="13">
        <v>60</v>
      </c>
      <c r="F670" s="13">
        <v>59.976044000000002</v>
      </c>
      <c r="G670" s="13">
        <v>60</v>
      </c>
      <c r="H670" s="15">
        <v>0</v>
      </c>
      <c r="I670" s="15">
        <v>7.0000000000000007E-2</v>
      </c>
      <c r="J670" s="23" t="s">
        <v>351</v>
      </c>
      <c r="K670" s="38">
        <v>1</v>
      </c>
      <c r="L670" s="38">
        <v>1</v>
      </c>
      <c r="M670" s="38">
        <v>1</v>
      </c>
      <c r="N670" s="38">
        <v>1</v>
      </c>
      <c r="O670" s="38">
        <v>0</v>
      </c>
      <c r="P670" s="38">
        <v>1</v>
      </c>
      <c r="Q670" s="13">
        <v>1</v>
      </c>
      <c r="R670" s="13">
        <v>1</v>
      </c>
      <c r="S670" s="13">
        <v>1</v>
      </c>
      <c r="T670" s="13">
        <v>1</v>
      </c>
      <c r="U670" s="13" t="s">
        <v>2207</v>
      </c>
      <c r="V670" t="s">
        <v>2208</v>
      </c>
      <c r="W670" s="9">
        <f>(((ABS(G670-F670))/F670))</f>
        <v>3.9942614421181749E-4</v>
      </c>
      <c r="X670" s="9">
        <f>IF(F670&lt;=80,0.07,IF(AND(F670&gt;80,F670&lt;=250),0.06,IF(AND(F670&gt;250,F670&gt;=500),0.04,IF(F670&gt;500,0.03,0))))</f>
        <v>7.0000000000000007E-2</v>
      </c>
      <c r="Y670" t="str">
        <f>IF(ABS(W670)&lt;=X670,"Dentro del rango","Supera el rango")</f>
        <v>Dentro del rango</v>
      </c>
      <c r="Z670">
        <f>AVERAGE(K670,L670,M670,N670,O670,P670,Q670,R670,S670,T670)</f>
        <v>0.9</v>
      </c>
      <c r="AA670" t="str">
        <f>IF(Z670=1,"Aprobado","Ajustar")</f>
        <v>Ajustar</v>
      </c>
    </row>
    <row r="671" spans="1:27">
      <c r="A671">
        <v>670</v>
      </c>
      <c r="B671" s="1" t="s">
        <v>2270</v>
      </c>
      <c r="C671" s="1" t="s">
        <v>2205</v>
      </c>
      <c r="D671" s="1" t="s">
        <v>2271</v>
      </c>
      <c r="E671" s="13">
        <v>60</v>
      </c>
      <c r="F671" s="13">
        <v>59.975090000000002</v>
      </c>
      <c r="G671" s="13">
        <v>60</v>
      </c>
      <c r="H671" s="15">
        <v>0</v>
      </c>
      <c r="I671" s="15">
        <v>7.0000000000000007E-2</v>
      </c>
      <c r="J671" s="23" t="s">
        <v>351</v>
      </c>
      <c r="K671" s="38">
        <v>1</v>
      </c>
      <c r="L671" s="38">
        <v>1</v>
      </c>
      <c r="M671" s="38">
        <v>1</v>
      </c>
      <c r="N671" s="38">
        <v>1</v>
      </c>
      <c r="O671" s="38">
        <v>0</v>
      </c>
      <c r="P671" s="38">
        <v>1</v>
      </c>
      <c r="Q671" s="13">
        <v>1</v>
      </c>
      <c r="R671" s="13">
        <v>1</v>
      </c>
      <c r="S671" s="13">
        <v>1</v>
      </c>
      <c r="T671" s="13">
        <v>1</v>
      </c>
      <c r="U671" s="13" t="s">
        <v>2207</v>
      </c>
      <c r="V671" t="s">
        <v>2208</v>
      </c>
      <c r="W671" s="9">
        <f>(((ABS(G671-F671))/F671))</f>
        <v>4.1533910161699518E-4</v>
      </c>
      <c r="X671" s="9">
        <f>IF(F671&lt;=80,0.07,IF(AND(F671&gt;80,F671&lt;=250),0.06,IF(AND(F671&gt;250,F671&gt;=500),0.04,IF(F671&gt;500,0.03,0))))</f>
        <v>7.0000000000000007E-2</v>
      </c>
      <c r="Y671" t="str">
        <f>IF(ABS(W671)&lt;=X671,"Dentro del rango","Supera el rango")</f>
        <v>Dentro del rango</v>
      </c>
      <c r="Z671">
        <f>AVERAGE(K671,L671,M671,N671,O671,P671,Q671,R671,S671,T671)</f>
        <v>0.9</v>
      </c>
      <c r="AA671" t="str">
        <f>IF(Z671=1,"Aprobado","Ajustar")</f>
        <v>Ajustar</v>
      </c>
    </row>
    <row r="672" spans="1:27">
      <c r="A672">
        <v>671</v>
      </c>
      <c r="B672" s="1" t="s">
        <v>2272</v>
      </c>
      <c r="C672" s="1" t="s">
        <v>2205</v>
      </c>
      <c r="D672" s="1" t="s">
        <v>2273</v>
      </c>
      <c r="E672" s="13">
        <v>60</v>
      </c>
      <c r="F672" s="13">
        <v>59.976702000000003</v>
      </c>
      <c r="G672" s="13">
        <v>60</v>
      </c>
      <c r="H672" s="15">
        <v>0</v>
      </c>
      <c r="I672" s="15">
        <v>7.0000000000000007E-2</v>
      </c>
      <c r="J672" s="23" t="s">
        <v>351</v>
      </c>
      <c r="K672" s="38">
        <v>1</v>
      </c>
      <c r="L672" s="38">
        <v>1</v>
      </c>
      <c r="M672" s="38">
        <v>1</v>
      </c>
      <c r="N672" s="38">
        <v>1</v>
      </c>
      <c r="O672" s="38">
        <v>0</v>
      </c>
      <c r="P672" s="38">
        <v>1</v>
      </c>
      <c r="Q672" s="13">
        <v>1</v>
      </c>
      <c r="R672" s="13">
        <v>1</v>
      </c>
      <c r="S672" s="13">
        <v>1</v>
      </c>
      <c r="T672" s="13">
        <v>1</v>
      </c>
      <c r="U672" s="13" t="s">
        <v>2207</v>
      </c>
      <c r="V672" t="s">
        <v>2208</v>
      </c>
      <c r="W672" s="9">
        <f>(((ABS(G672-F672))/F672))</f>
        <v>3.8845083545935771E-4</v>
      </c>
      <c r="X672" s="9">
        <f>IF(F672&lt;=80,0.07,IF(AND(F672&gt;80,F672&lt;=250),0.06,IF(AND(F672&gt;250,F672&gt;=500),0.04,IF(F672&gt;500,0.03,0))))</f>
        <v>7.0000000000000007E-2</v>
      </c>
      <c r="Y672" t="str">
        <f>IF(ABS(W672)&lt;=X672,"Dentro del rango","Supera el rango")</f>
        <v>Dentro del rango</v>
      </c>
      <c r="Z672">
        <f>AVERAGE(K672,L672,M672,N672,O672,P672,Q672,R672,S672,T672)</f>
        <v>0.9</v>
      </c>
      <c r="AA672" t="str">
        <f>IF(Z672=1,"Aprobado","Ajustar")</f>
        <v>Ajustar</v>
      </c>
    </row>
    <row r="673" spans="1:27">
      <c r="A673">
        <v>672</v>
      </c>
      <c r="B673" s="1" t="s">
        <v>2274</v>
      </c>
      <c r="C673" s="1" t="s">
        <v>2205</v>
      </c>
      <c r="D673" s="1" t="s">
        <v>2275</v>
      </c>
      <c r="E673" s="13">
        <v>60</v>
      </c>
      <c r="F673" s="13">
        <v>59.976103000000002</v>
      </c>
      <c r="G673" s="13">
        <v>60</v>
      </c>
      <c r="H673" s="15">
        <v>0</v>
      </c>
      <c r="I673" s="15">
        <v>7.0000000000000007E-2</v>
      </c>
      <c r="J673" s="23" t="s">
        <v>351</v>
      </c>
      <c r="K673" s="38">
        <v>1</v>
      </c>
      <c r="L673" s="38">
        <v>1</v>
      </c>
      <c r="M673" s="38">
        <v>1</v>
      </c>
      <c r="N673" s="38">
        <v>1</v>
      </c>
      <c r="O673" s="38">
        <v>0</v>
      </c>
      <c r="P673" s="38">
        <v>1</v>
      </c>
      <c r="Q673" s="13">
        <v>1</v>
      </c>
      <c r="R673" s="13">
        <v>1</v>
      </c>
      <c r="S673" s="13">
        <v>1</v>
      </c>
      <c r="T673" s="13">
        <v>1</v>
      </c>
      <c r="U673" s="13" t="s">
        <v>2207</v>
      </c>
      <c r="V673" t="s">
        <v>2208</v>
      </c>
      <c r="W673" s="9">
        <f>(((ABS(G673-F673))/F673))</f>
        <v>3.9844202615161672E-4</v>
      </c>
      <c r="X673" s="9">
        <f>IF(F673&lt;=80,0.07,IF(AND(F673&gt;80,F673&lt;=250),0.06,IF(AND(F673&gt;250,F673&gt;=500),0.04,IF(F673&gt;500,0.03,0))))</f>
        <v>7.0000000000000007E-2</v>
      </c>
      <c r="Y673" t="str">
        <f>IF(ABS(W673)&lt;=X673,"Dentro del rango","Supera el rango")</f>
        <v>Dentro del rango</v>
      </c>
      <c r="Z673">
        <f>AVERAGE(K673,L673,M673,N673,O673,P673,Q673,R673,S673,T673)</f>
        <v>0.9</v>
      </c>
      <c r="AA673" t="str">
        <f>IF(Z673=1,"Aprobado","Ajustar")</f>
        <v>Ajustar</v>
      </c>
    </row>
    <row r="674" spans="1:27">
      <c r="A674">
        <v>673</v>
      </c>
      <c r="B674" s="1" t="s">
        <v>2276</v>
      </c>
      <c r="C674" s="1" t="s">
        <v>2205</v>
      </c>
      <c r="D674" s="1" t="s">
        <v>2277</v>
      </c>
      <c r="E674" s="13">
        <v>60</v>
      </c>
      <c r="F674" s="13">
        <v>59.97587</v>
      </c>
      <c r="G674" s="13">
        <v>60</v>
      </c>
      <c r="H674" s="15">
        <v>0</v>
      </c>
      <c r="I674" s="15">
        <v>7.0000000000000007E-2</v>
      </c>
      <c r="J674" s="23" t="s">
        <v>351</v>
      </c>
      <c r="K674" s="38">
        <v>1</v>
      </c>
      <c r="L674" s="38">
        <v>1</v>
      </c>
      <c r="M674" s="38">
        <v>1</v>
      </c>
      <c r="N674" s="38">
        <v>1</v>
      </c>
      <c r="O674" s="38">
        <v>0</v>
      </c>
      <c r="P674" s="38">
        <v>1</v>
      </c>
      <c r="Q674" s="13">
        <v>1</v>
      </c>
      <c r="R674" s="13">
        <v>1</v>
      </c>
      <c r="S674" s="13">
        <v>1</v>
      </c>
      <c r="T674" s="13">
        <v>1</v>
      </c>
      <c r="U674" s="13" t="s">
        <v>2207</v>
      </c>
      <c r="V674" t="s">
        <v>2208</v>
      </c>
      <c r="W674" s="9">
        <f>(((ABS(G674-F674))/F674))</f>
        <v>4.0232846976625002E-4</v>
      </c>
      <c r="X674" s="9">
        <f>IF(F674&lt;=80,0.07,IF(AND(F674&gt;80,F674&lt;=250),0.06,IF(AND(F674&gt;250,F674&gt;=500),0.04,IF(F674&gt;500,0.03,0))))</f>
        <v>7.0000000000000007E-2</v>
      </c>
      <c r="Y674" t="str">
        <f>IF(ABS(W674)&lt;=X674,"Dentro del rango","Supera el rango")</f>
        <v>Dentro del rango</v>
      </c>
      <c r="Z674">
        <f>AVERAGE(K674,L674,M674,N674,O674,P674,Q674,R674,S674,T674)</f>
        <v>0.9</v>
      </c>
      <c r="AA674" t="str">
        <f>IF(Z674=1,"Aprobado","Ajustar")</f>
        <v>Ajustar</v>
      </c>
    </row>
    <row r="675" spans="1:27">
      <c r="A675">
        <v>674</v>
      </c>
      <c r="B675" s="1" t="s">
        <v>2278</v>
      </c>
      <c r="C675" s="1" t="s">
        <v>2205</v>
      </c>
      <c r="D675" s="1" t="s">
        <v>2279</v>
      </c>
      <c r="E675" s="13">
        <v>60</v>
      </c>
      <c r="F675" s="13">
        <v>59.978496</v>
      </c>
      <c r="G675" s="13">
        <v>60</v>
      </c>
      <c r="H675" s="15">
        <v>0</v>
      </c>
      <c r="I675" s="15">
        <v>7.0000000000000007E-2</v>
      </c>
      <c r="J675" s="23" t="s">
        <v>351</v>
      </c>
      <c r="K675" s="38">
        <v>1</v>
      </c>
      <c r="L675" s="38">
        <v>1</v>
      </c>
      <c r="M675" s="38">
        <v>1</v>
      </c>
      <c r="N675" s="38">
        <v>1</v>
      </c>
      <c r="O675" s="38">
        <v>0</v>
      </c>
      <c r="P675" s="38">
        <v>1</v>
      </c>
      <c r="Q675" s="13">
        <v>1</v>
      </c>
      <c r="R675" s="13">
        <v>1</v>
      </c>
      <c r="S675" s="13">
        <v>1</v>
      </c>
      <c r="T675" s="13">
        <v>1</v>
      </c>
      <c r="U675" s="13" t="s">
        <v>2207</v>
      </c>
      <c r="V675" t="s">
        <v>2208</v>
      </c>
      <c r="W675" s="9">
        <f>(((ABS(G675-F675))/F675))</f>
        <v>3.5852849661318931E-4</v>
      </c>
      <c r="X675" s="9">
        <f>IF(F675&lt;=80,0.07,IF(AND(F675&gt;80,F675&lt;=250),0.06,IF(AND(F675&gt;250,F675&gt;=500),0.04,IF(F675&gt;500,0.03,0))))</f>
        <v>7.0000000000000007E-2</v>
      </c>
      <c r="Y675" t="str">
        <f>IF(ABS(W675)&lt;=X675,"Dentro del rango","Supera el rango")</f>
        <v>Dentro del rango</v>
      </c>
      <c r="Z675">
        <f>AVERAGE(K675,L675,M675,N675,O675,P675,Q675,R675,S675,T675)</f>
        <v>0.9</v>
      </c>
      <c r="AA675" t="str">
        <f>IF(Z675=1,"Aprobado","Ajustar")</f>
        <v>Ajustar</v>
      </c>
    </row>
    <row r="676" spans="1:27">
      <c r="A676">
        <v>675</v>
      </c>
      <c r="B676" s="1" t="s">
        <v>2280</v>
      </c>
      <c r="C676" s="1" t="s">
        <v>2205</v>
      </c>
      <c r="D676" s="1" t="s">
        <v>2281</v>
      </c>
      <c r="E676" s="13">
        <v>60</v>
      </c>
      <c r="F676" s="13">
        <v>59.976021000000003</v>
      </c>
      <c r="G676" s="13">
        <v>60</v>
      </c>
      <c r="H676" s="15">
        <v>0</v>
      </c>
      <c r="I676" s="15">
        <v>7.0000000000000007E-2</v>
      </c>
      <c r="J676" s="23" t="s">
        <v>351</v>
      </c>
      <c r="K676" s="38">
        <v>1</v>
      </c>
      <c r="L676" s="38">
        <v>1</v>
      </c>
      <c r="M676" s="38">
        <v>1</v>
      </c>
      <c r="N676" s="38">
        <v>1</v>
      </c>
      <c r="O676" s="38">
        <v>0</v>
      </c>
      <c r="P676" s="38">
        <v>1</v>
      </c>
      <c r="Q676" s="13">
        <v>1</v>
      </c>
      <c r="R676" s="13">
        <v>1</v>
      </c>
      <c r="S676" s="13">
        <v>1</v>
      </c>
      <c r="T676" s="13">
        <v>1</v>
      </c>
      <c r="U676" s="13" t="s">
        <v>2207</v>
      </c>
      <c r="V676" t="s">
        <v>2208</v>
      </c>
      <c r="W676" s="9">
        <f>(((ABS(G676-F676))/F676))</f>
        <v>3.9980978398011904E-4</v>
      </c>
      <c r="X676" s="9">
        <f>IF(F676&lt;=80,0.07,IF(AND(F676&gt;80,F676&lt;=250),0.06,IF(AND(F676&gt;250,F676&gt;=500),0.04,IF(F676&gt;500,0.03,0))))</f>
        <v>7.0000000000000007E-2</v>
      </c>
      <c r="Y676" t="str">
        <f>IF(ABS(W676)&lt;=X676,"Dentro del rango","Supera el rango")</f>
        <v>Dentro del rango</v>
      </c>
      <c r="Z676">
        <f>AVERAGE(K676,L676,M676,N676,O676,P676,Q676,R676,S676,T676)</f>
        <v>0.9</v>
      </c>
      <c r="AA676" t="str">
        <f>IF(Z676=1,"Aprobado","Ajustar")</f>
        <v>Ajustar</v>
      </c>
    </row>
    <row r="677" spans="1:27">
      <c r="A677">
        <v>676</v>
      </c>
      <c r="B677" s="1" t="s">
        <v>2282</v>
      </c>
      <c r="C677" s="1" t="s">
        <v>2205</v>
      </c>
      <c r="D677" s="1" t="s">
        <v>2283</v>
      </c>
      <c r="E677" s="13">
        <v>60</v>
      </c>
      <c r="F677" s="13">
        <v>59.978710999999997</v>
      </c>
      <c r="G677" s="13">
        <v>60</v>
      </c>
      <c r="H677" s="15">
        <v>0</v>
      </c>
      <c r="I677" s="15">
        <v>7.0000000000000007E-2</v>
      </c>
      <c r="J677" s="23" t="s">
        <v>351</v>
      </c>
      <c r="K677" s="38">
        <v>1</v>
      </c>
      <c r="L677" s="38">
        <v>1</v>
      </c>
      <c r="M677" s="38">
        <v>1</v>
      </c>
      <c r="N677" s="38">
        <v>1</v>
      </c>
      <c r="O677" s="38">
        <v>0</v>
      </c>
      <c r="P677" s="38">
        <v>1</v>
      </c>
      <c r="Q677" s="13">
        <v>1</v>
      </c>
      <c r="R677" s="13">
        <v>1</v>
      </c>
      <c r="S677" s="13">
        <v>1</v>
      </c>
      <c r="T677" s="13">
        <v>1</v>
      </c>
      <c r="U677" s="13" t="s">
        <v>2207</v>
      </c>
      <c r="V677" t="s">
        <v>2208</v>
      </c>
      <c r="W677" s="9">
        <f>(((ABS(G677-F677))/F677))</f>
        <v>3.5494260621911334E-4</v>
      </c>
      <c r="X677" s="9">
        <f>IF(F677&lt;=80,0.07,IF(AND(F677&gt;80,F677&lt;=250),0.06,IF(AND(F677&gt;250,F677&gt;=500),0.04,IF(F677&gt;500,0.03,0))))</f>
        <v>7.0000000000000007E-2</v>
      </c>
      <c r="Y677" t="str">
        <f>IF(ABS(W677)&lt;=X677,"Dentro del rango","Supera el rango")</f>
        <v>Dentro del rango</v>
      </c>
      <c r="Z677">
        <f>AVERAGE(K677,L677,M677,N677,O677,P677,Q677,R677,S677,T677)</f>
        <v>0.9</v>
      </c>
      <c r="AA677" t="str">
        <f>IF(Z677=1,"Aprobado","Ajustar")</f>
        <v>Ajustar</v>
      </c>
    </row>
    <row r="678" spans="1:27">
      <c r="A678">
        <v>677</v>
      </c>
      <c r="B678" s="1" t="s">
        <v>2284</v>
      </c>
      <c r="C678" s="1" t="s">
        <v>2205</v>
      </c>
      <c r="D678" s="1" t="s">
        <v>2285</v>
      </c>
      <c r="E678" s="13">
        <v>60</v>
      </c>
      <c r="F678" s="13">
        <v>59.974294</v>
      </c>
      <c r="G678" s="13">
        <v>60</v>
      </c>
      <c r="H678" s="15">
        <v>0</v>
      </c>
      <c r="I678" s="15">
        <v>7.0000000000000007E-2</v>
      </c>
      <c r="J678" s="23" t="s">
        <v>351</v>
      </c>
      <c r="K678" s="38">
        <v>1</v>
      </c>
      <c r="L678" s="38">
        <v>1</v>
      </c>
      <c r="M678" s="38">
        <v>1</v>
      </c>
      <c r="N678" s="38">
        <v>1</v>
      </c>
      <c r="O678" s="38">
        <v>0</v>
      </c>
      <c r="P678" s="38">
        <v>1</v>
      </c>
      <c r="Q678" s="13">
        <v>1</v>
      </c>
      <c r="R678" s="13">
        <v>1</v>
      </c>
      <c r="S678" s="13">
        <v>1</v>
      </c>
      <c r="T678" s="13">
        <v>1</v>
      </c>
      <c r="U678" s="13" t="s">
        <v>2207</v>
      </c>
      <c r="V678" t="s">
        <v>2208</v>
      </c>
      <c r="W678" s="9">
        <f>(((ABS(G678-F678))/F678))</f>
        <v>4.2861696712927645E-4</v>
      </c>
      <c r="X678" s="9">
        <f>IF(F678&lt;=80,0.07,IF(AND(F678&gt;80,F678&lt;=250),0.06,IF(AND(F678&gt;250,F678&gt;=500),0.04,IF(F678&gt;500,0.03,0))))</f>
        <v>7.0000000000000007E-2</v>
      </c>
      <c r="Y678" t="str">
        <f>IF(ABS(W678)&lt;=X678,"Dentro del rango","Supera el rango")</f>
        <v>Dentro del rango</v>
      </c>
      <c r="Z678">
        <f>AVERAGE(K678,L678,M678,N678,O678,P678,Q678,R678,S678,T678)</f>
        <v>0.9</v>
      </c>
      <c r="AA678" t="str">
        <f>IF(Z678=1,"Aprobado","Ajustar")</f>
        <v>Ajustar</v>
      </c>
    </row>
    <row r="679" spans="1:27">
      <c r="A679">
        <v>678</v>
      </c>
      <c r="B679" s="1" t="s">
        <v>2286</v>
      </c>
      <c r="C679" s="1" t="s">
        <v>2205</v>
      </c>
      <c r="D679" s="1" t="s">
        <v>2287</v>
      </c>
      <c r="E679" s="13">
        <v>60</v>
      </c>
      <c r="F679" s="13">
        <v>59.976055000000002</v>
      </c>
      <c r="G679" s="13">
        <v>60</v>
      </c>
      <c r="H679" s="15">
        <v>0</v>
      </c>
      <c r="I679" s="15">
        <v>7.0000000000000007E-2</v>
      </c>
      <c r="J679" s="23" t="s">
        <v>351</v>
      </c>
      <c r="K679" s="38">
        <v>1</v>
      </c>
      <c r="L679" s="38">
        <v>1</v>
      </c>
      <c r="M679" s="38">
        <v>1</v>
      </c>
      <c r="N679" s="38">
        <v>1</v>
      </c>
      <c r="O679" s="38">
        <v>0</v>
      </c>
      <c r="P679" s="38">
        <v>1</v>
      </c>
      <c r="Q679" s="13">
        <v>1</v>
      </c>
      <c r="R679" s="13">
        <v>1</v>
      </c>
      <c r="S679" s="13">
        <v>1</v>
      </c>
      <c r="T679" s="13">
        <v>1</v>
      </c>
      <c r="U679" s="13" t="s">
        <v>2207</v>
      </c>
      <c r="V679" t="s">
        <v>2208</v>
      </c>
      <c r="W679" s="9">
        <f>(((ABS(G679-F679))/F679))</f>
        <v>3.9924266442662262E-4</v>
      </c>
      <c r="X679" s="9">
        <f>IF(F679&lt;=80,0.07,IF(AND(F679&gt;80,F679&lt;=250),0.06,IF(AND(F679&gt;250,F679&gt;=500),0.04,IF(F679&gt;500,0.03,0))))</f>
        <v>7.0000000000000007E-2</v>
      </c>
      <c r="Y679" t="str">
        <f>IF(ABS(W679)&lt;=X679,"Dentro del rango","Supera el rango")</f>
        <v>Dentro del rango</v>
      </c>
      <c r="Z679">
        <f>AVERAGE(K679,L679,M679,N679,O679,P679,Q679,R679,S679,T679)</f>
        <v>0.9</v>
      </c>
      <c r="AA679" t="str">
        <f>IF(Z679=1,"Aprobado","Ajustar")</f>
        <v>Ajustar</v>
      </c>
    </row>
    <row r="680" spans="1:27">
      <c r="A680">
        <v>679</v>
      </c>
      <c r="B680" s="1" t="s">
        <v>2288</v>
      </c>
      <c r="C680" s="1" t="s">
        <v>2205</v>
      </c>
      <c r="D680" s="1" t="s">
        <v>2289</v>
      </c>
      <c r="E680" s="13">
        <v>60</v>
      </c>
      <c r="F680" s="13">
        <v>59.977623999999999</v>
      </c>
      <c r="G680" s="13">
        <v>60</v>
      </c>
      <c r="H680" s="15">
        <v>0</v>
      </c>
      <c r="I680" s="15">
        <v>7.0000000000000007E-2</v>
      </c>
      <c r="J680" s="23" t="s">
        <v>351</v>
      </c>
      <c r="K680" s="38">
        <v>1</v>
      </c>
      <c r="L680" s="38">
        <v>1</v>
      </c>
      <c r="M680" s="38">
        <v>1</v>
      </c>
      <c r="N680" s="38">
        <v>1</v>
      </c>
      <c r="O680" s="38">
        <v>0</v>
      </c>
      <c r="P680" s="38">
        <v>1</v>
      </c>
      <c r="Q680" s="13">
        <v>1</v>
      </c>
      <c r="R680" s="13">
        <v>1</v>
      </c>
      <c r="S680" s="13">
        <v>1</v>
      </c>
      <c r="T680" s="13">
        <v>1</v>
      </c>
      <c r="U680" s="13" t="s">
        <v>2207</v>
      </c>
      <c r="V680" t="s">
        <v>2208</v>
      </c>
      <c r="W680" s="9">
        <f>(((ABS(G680-F680))/F680))</f>
        <v>3.730724644911123E-4</v>
      </c>
      <c r="X680" s="9">
        <f>IF(F680&lt;=80,0.07,IF(AND(F680&gt;80,F680&lt;=250),0.06,IF(AND(F680&gt;250,F680&gt;=500),0.04,IF(F680&gt;500,0.03,0))))</f>
        <v>7.0000000000000007E-2</v>
      </c>
      <c r="Y680" t="str">
        <f>IF(ABS(W680)&lt;=X680,"Dentro del rango","Supera el rango")</f>
        <v>Dentro del rango</v>
      </c>
      <c r="Z680">
        <f>AVERAGE(K680,L680,M680,N680,O680,P680,Q680,R680,S680,T680)</f>
        <v>0.9</v>
      </c>
      <c r="AA680" t="str">
        <f>IF(Z680=1,"Aprobado","Ajustar")</f>
        <v>Ajustar</v>
      </c>
    </row>
    <row r="681" spans="1:27">
      <c r="A681">
        <v>680</v>
      </c>
      <c r="B681" s="1" t="s">
        <v>2290</v>
      </c>
      <c r="C681" s="1" t="s">
        <v>2205</v>
      </c>
      <c r="D681" s="1" t="s">
        <v>2291</v>
      </c>
      <c r="E681" s="13">
        <v>60</v>
      </c>
      <c r="F681" s="13">
        <v>59.973531000000001</v>
      </c>
      <c r="G681" s="13">
        <v>60</v>
      </c>
      <c r="H681" s="15">
        <v>0</v>
      </c>
      <c r="I681" s="15">
        <v>7.0000000000000007E-2</v>
      </c>
      <c r="J681" s="23" t="s">
        <v>351</v>
      </c>
      <c r="K681" s="38">
        <v>1</v>
      </c>
      <c r="L681" s="38">
        <v>1</v>
      </c>
      <c r="M681" s="38">
        <v>1</v>
      </c>
      <c r="N681" s="38">
        <v>1</v>
      </c>
      <c r="O681" s="38">
        <v>0</v>
      </c>
      <c r="P681" s="38">
        <v>1</v>
      </c>
      <c r="Q681" s="13">
        <v>1</v>
      </c>
      <c r="R681" s="13">
        <v>1</v>
      </c>
      <c r="S681" s="13">
        <v>1</v>
      </c>
      <c r="T681" s="13">
        <v>1</v>
      </c>
      <c r="U681" s="13" t="s">
        <v>2207</v>
      </c>
      <c r="V681" t="s">
        <v>2208</v>
      </c>
      <c r="W681" s="9">
        <f>(((ABS(G681-F681))/F681))</f>
        <v>4.4134469921403735E-4</v>
      </c>
      <c r="X681" s="9">
        <f>IF(F681&lt;=80,0.07,IF(AND(F681&gt;80,F681&lt;=250),0.06,IF(AND(F681&gt;250,F681&gt;=500),0.04,IF(F681&gt;500,0.03,0))))</f>
        <v>7.0000000000000007E-2</v>
      </c>
      <c r="Y681" t="str">
        <f>IF(ABS(W681)&lt;=X681,"Dentro del rango","Supera el rango")</f>
        <v>Dentro del rango</v>
      </c>
      <c r="Z681">
        <f>AVERAGE(K681,L681,M681,N681,O681,P681,Q681,R681,S681,T681)</f>
        <v>0.9</v>
      </c>
      <c r="AA681" t="str">
        <f>IF(Z681=1,"Aprobado","Ajustar")</f>
        <v>Ajustar</v>
      </c>
    </row>
    <row r="682" spans="1:27">
      <c r="A682">
        <v>681</v>
      </c>
      <c r="B682" s="1" t="s">
        <v>2292</v>
      </c>
      <c r="C682" s="1" t="s">
        <v>2205</v>
      </c>
      <c r="D682" s="1" t="s">
        <v>2293</v>
      </c>
      <c r="E682" s="13">
        <v>60</v>
      </c>
      <c r="F682" s="13">
        <v>59.975951000000002</v>
      </c>
      <c r="G682" s="13">
        <v>60</v>
      </c>
      <c r="H682" s="15">
        <v>0</v>
      </c>
      <c r="I682" s="15">
        <v>7.0000000000000007E-2</v>
      </c>
      <c r="J682" s="23" t="s">
        <v>351</v>
      </c>
      <c r="K682" s="38">
        <v>1</v>
      </c>
      <c r="L682" s="38">
        <v>1</v>
      </c>
      <c r="M682" s="38">
        <v>1</v>
      </c>
      <c r="N682" s="38">
        <v>1</v>
      </c>
      <c r="O682" s="38">
        <v>0</v>
      </c>
      <c r="P682" s="38">
        <v>1</v>
      </c>
      <c r="Q682" s="13">
        <v>1</v>
      </c>
      <c r="R682" s="13">
        <v>1</v>
      </c>
      <c r="S682" s="13">
        <v>1</v>
      </c>
      <c r="T682" s="13">
        <v>1</v>
      </c>
      <c r="U682" s="13" t="s">
        <v>2207</v>
      </c>
      <c r="V682" t="s">
        <v>2208</v>
      </c>
      <c r="W682" s="9">
        <f>(((ABS(G682-F682))/F682))</f>
        <v>4.0097738508553183E-4</v>
      </c>
      <c r="X682" s="9">
        <f>IF(F682&lt;=80,0.07,IF(AND(F682&gt;80,F682&lt;=250),0.06,IF(AND(F682&gt;250,F682&gt;=500),0.04,IF(F682&gt;500,0.03,0))))</f>
        <v>7.0000000000000007E-2</v>
      </c>
      <c r="Y682" t="str">
        <f>IF(ABS(W682)&lt;=X682,"Dentro del rango","Supera el rango")</f>
        <v>Dentro del rango</v>
      </c>
      <c r="Z682">
        <f>AVERAGE(K682,L682,M682,N682,O682,P682,Q682,R682,S682,T682)</f>
        <v>0.9</v>
      </c>
      <c r="AA682" t="str">
        <f>IF(Z682=1,"Aprobado","Ajustar")</f>
        <v>Ajustar</v>
      </c>
    </row>
    <row r="683" spans="1:27">
      <c r="A683">
        <v>682</v>
      </c>
      <c r="B683" s="1" t="s">
        <v>2294</v>
      </c>
      <c r="C683" s="1" t="s">
        <v>2205</v>
      </c>
      <c r="D683" s="1" t="s">
        <v>2295</v>
      </c>
      <c r="E683" s="13">
        <v>75</v>
      </c>
      <c r="F683" s="13">
        <v>75.290530000000004</v>
      </c>
      <c r="G683" s="13">
        <v>75</v>
      </c>
      <c r="H683" s="15">
        <v>0</v>
      </c>
      <c r="I683" s="15">
        <v>7.0000000000000007E-2</v>
      </c>
      <c r="J683" s="23" t="s">
        <v>351</v>
      </c>
      <c r="K683" s="38">
        <v>1</v>
      </c>
      <c r="L683" s="38">
        <v>1</v>
      </c>
      <c r="M683" s="38">
        <v>1</v>
      </c>
      <c r="N683" s="38">
        <v>1</v>
      </c>
      <c r="O683" s="38">
        <v>0</v>
      </c>
      <c r="P683" s="38">
        <v>1</v>
      </c>
      <c r="Q683" s="13">
        <v>1</v>
      </c>
      <c r="R683" s="13">
        <v>1</v>
      </c>
      <c r="S683" s="13">
        <v>1</v>
      </c>
      <c r="T683" s="13">
        <v>1</v>
      </c>
      <c r="U683" s="13" t="s">
        <v>2207</v>
      </c>
      <c r="V683" t="s">
        <v>2208</v>
      </c>
      <c r="W683" s="9">
        <f>(((ABS(G683-F683))/F683))</f>
        <v>3.8587854275963251E-3</v>
      </c>
      <c r="X683" s="9">
        <f>IF(F683&lt;=80,0.07,IF(AND(F683&gt;80,F683&lt;=250),0.06,IF(AND(F683&gt;250,F683&gt;=500),0.04,IF(F683&gt;500,0.03,0))))</f>
        <v>7.0000000000000007E-2</v>
      </c>
      <c r="Y683" t="str">
        <f>IF(ABS(W683)&lt;=X683,"Dentro del rango","Supera el rango")</f>
        <v>Dentro del rango</v>
      </c>
      <c r="Z683">
        <f>AVERAGE(K683,L683,M683,N683,O683,P683,Q683,R683,S683,T683)</f>
        <v>0.9</v>
      </c>
      <c r="AA683" t="str">
        <f>IF(Z683=1,"Aprobado","Ajustar")</f>
        <v>Ajustar</v>
      </c>
    </row>
    <row r="684" spans="1:27">
      <c r="A684">
        <v>683</v>
      </c>
      <c r="B684" s="1" t="s">
        <v>2296</v>
      </c>
      <c r="C684" s="1" t="s">
        <v>2205</v>
      </c>
      <c r="D684" s="1" t="s">
        <v>2297</v>
      </c>
      <c r="E684" s="13">
        <v>60</v>
      </c>
      <c r="F684" s="13">
        <v>59.975149000000002</v>
      </c>
      <c r="G684" s="13">
        <v>60</v>
      </c>
      <c r="H684" s="15">
        <v>0</v>
      </c>
      <c r="I684" s="15">
        <v>7.0000000000000007E-2</v>
      </c>
      <c r="J684" s="23" t="s">
        <v>351</v>
      </c>
      <c r="K684" s="38">
        <v>1</v>
      </c>
      <c r="L684" s="38">
        <v>1</v>
      </c>
      <c r="M684" s="38">
        <v>1</v>
      </c>
      <c r="N684" s="38">
        <v>1</v>
      </c>
      <c r="O684" s="38">
        <v>0</v>
      </c>
      <c r="P684" s="38">
        <v>1</v>
      </c>
      <c r="Q684" s="13">
        <v>1</v>
      </c>
      <c r="R684" s="13">
        <v>1</v>
      </c>
      <c r="S684" s="13">
        <v>1</v>
      </c>
      <c r="T684" s="13">
        <v>1</v>
      </c>
      <c r="U684" s="13" t="s">
        <v>2207</v>
      </c>
      <c r="V684" t="s">
        <v>2208</v>
      </c>
      <c r="W684" s="9">
        <f>(((ABS(G684-F684))/F684))</f>
        <v>4.1435495224860849E-4</v>
      </c>
      <c r="X684" s="9">
        <f>IF(F684&lt;=80,0.07,IF(AND(F684&gt;80,F684&lt;=250),0.06,IF(AND(F684&gt;250,F684&gt;=500),0.04,IF(F684&gt;500,0.03,0))))</f>
        <v>7.0000000000000007E-2</v>
      </c>
      <c r="Y684" t="str">
        <f>IF(ABS(W684)&lt;=X684,"Dentro del rango","Supera el rango")</f>
        <v>Dentro del rango</v>
      </c>
      <c r="Z684">
        <f>AVERAGE(K684,L684,M684,N684,O684,P684,Q684,R684,S684,T684)</f>
        <v>0.9</v>
      </c>
      <c r="AA684" t="str">
        <f>IF(Z684=1,"Aprobado","Ajustar")</f>
        <v>Ajustar</v>
      </c>
    </row>
    <row r="685" spans="1:27">
      <c r="A685">
        <v>684</v>
      </c>
      <c r="B685" s="1" t="s">
        <v>2298</v>
      </c>
      <c r="C685" s="1" t="s">
        <v>2205</v>
      </c>
      <c r="D685" s="1" t="s">
        <v>2299</v>
      </c>
      <c r="E685" s="13">
        <v>60</v>
      </c>
      <c r="F685" s="13">
        <v>59.975105999999997</v>
      </c>
      <c r="G685" s="13">
        <v>60</v>
      </c>
      <c r="H685" s="15">
        <v>0</v>
      </c>
      <c r="I685" s="15">
        <v>7.0000000000000007E-2</v>
      </c>
      <c r="J685" s="23" t="s">
        <v>351</v>
      </c>
      <c r="K685" s="38">
        <v>1</v>
      </c>
      <c r="L685" s="38">
        <v>1</v>
      </c>
      <c r="M685" s="38">
        <v>1</v>
      </c>
      <c r="N685" s="38">
        <v>1</v>
      </c>
      <c r="O685" s="38">
        <v>0</v>
      </c>
      <c r="P685" s="38">
        <v>1</v>
      </c>
      <c r="Q685" s="13">
        <v>1</v>
      </c>
      <c r="R685" s="13">
        <v>1</v>
      </c>
      <c r="S685" s="13">
        <v>1</v>
      </c>
      <c r="T685" s="13">
        <v>1</v>
      </c>
      <c r="U685" s="13" t="s">
        <v>2207</v>
      </c>
      <c r="V685" t="s">
        <v>2208</v>
      </c>
      <c r="W685" s="9">
        <f>(((ABS(G685-F685))/F685))</f>
        <v>4.150722134614202E-4</v>
      </c>
      <c r="X685" s="9">
        <f>IF(F685&lt;=80,0.07,IF(AND(F685&gt;80,F685&lt;=250),0.06,IF(AND(F685&gt;250,F685&gt;=500),0.04,IF(F685&gt;500,0.03,0))))</f>
        <v>7.0000000000000007E-2</v>
      </c>
      <c r="Y685" t="str">
        <f>IF(ABS(W685)&lt;=X685,"Dentro del rango","Supera el rango")</f>
        <v>Dentro del rango</v>
      </c>
      <c r="Z685">
        <f>AVERAGE(K685,L685,M685,N685,O685,P685,Q685,R685,S685,T685)</f>
        <v>0.9</v>
      </c>
      <c r="AA685" t="str">
        <f>IF(Z685=1,"Aprobado","Ajustar")</f>
        <v>Ajustar</v>
      </c>
    </row>
    <row r="686" spans="1:27">
      <c r="A686">
        <v>685</v>
      </c>
      <c r="B686" s="1" t="s">
        <v>2300</v>
      </c>
      <c r="C686" s="1" t="s">
        <v>2205</v>
      </c>
      <c r="D686" s="1" t="s">
        <v>2301</v>
      </c>
      <c r="E686" s="13">
        <v>60</v>
      </c>
      <c r="F686" s="13">
        <v>59.977936999999997</v>
      </c>
      <c r="G686" s="13">
        <v>60</v>
      </c>
      <c r="H686" s="15">
        <v>0</v>
      </c>
      <c r="I686" s="15">
        <v>7.0000000000000007E-2</v>
      </c>
      <c r="J686" s="23" t="s">
        <v>351</v>
      </c>
      <c r="K686" s="38">
        <v>1</v>
      </c>
      <c r="L686" s="38">
        <v>1</v>
      </c>
      <c r="M686" s="38">
        <v>1</v>
      </c>
      <c r="N686" s="38">
        <v>1</v>
      </c>
      <c r="O686" s="38">
        <v>0</v>
      </c>
      <c r="P686" s="38">
        <v>1</v>
      </c>
      <c r="Q686" s="13">
        <v>1</v>
      </c>
      <c r="R686" s="13">
        <v>1</v>
      </c>
      <c r="S686" s="13">
        <v>1</v>
      </c>
      <c r="T686" s="13">
        <v>1</v>
      </c>
      <c r="U686" s="13" t="s">
        <v>2207</v>
      </c>
      <c r="V686" t="s">
        <v>2208</v>
      </c>
      <c r="W686" s="9">
        <f>(((ABS(G686-F686))/F686))</f>
        <v>3.6785193195295848E-4</v>
      </c>
      <c r="X686" s="9">
        <f>IF(F686&lt;=80,0.07,IF(AND(F686&gt;80,F686&lt;=250),0.06,IF(AND(F686&gt;250,F686&gt;=500),0.04,IF(F686&gt;500,0.03,0))))</f>
        <v>7.0000000000000007E-2</v>
      </c>
      <c r="Y686" t="str">
        <f>IF(ABS(W686)&lt;=X686,"Dentro del rango","Supera el rango")</f>
        <v>Dentro del rango</v>
      </c>
      <c r="Z686">
        <f>AVERAGE(K686,L686,M686,N686,O686,P686,Q686,R686,S686,T686)</f>
        <v>0.9</v>
      </c>
      <c r="AA686" t="str">
        <f>IF(Z686=1,"Aprobado","Ajustar")</f>
        <v>Ajustar</v>
      </c>
    </row>
    <row r="687" spans="1:27">
      <c r="A687">
        <v>686</v>
      </c>
      <c r="B687" s="1" t="s">
        <v>2302</v>
      </c>
      <c r="C687" s="1" t="s">
        <v>2205</v>
      </c>
      <c r="D687" s="1" t="s">
        <v>2303</v>
      </c>
      <c r="E687" s="13">
        <v>60</v>
      </c>
      <c r="F687" s="13">
        <v>59.978095000000003</v>
      </c>
      <c r="G687" s="13">
        <v>60</v>
      </c>
      <c r="H687" s="15">
        <v>0</v>
      </c>
      <c r="I687" s="15">
        <v>7.0000000000000007E-2</v>
      </c>
      <c r="J687" s="23" t="s">
        <v>351</v>
      </c>
      <c r="K687" s="38">
        <v>1</v>
      </c>
      <c r="L687" s="38">
        <v>1</v>
      </c>
      <c r="M687" s="38">
        <v>1</v>
      </c>
      <c r="N687" s="38">
        <v>1</v>
      </c>
      <c r="O687" s="38">
        <v>0</v>
      </c>
      <c r="P687" s="38">
        <v>1</v>
      </c>
      <c r="Q687" s="13">
        <v>1</v>
      </c>
      <c r="R687" s="13">
        <v>1</v>
      </c>
      <c r="S687" s="13">
        <v>1</v>
      </c>
      <c r="T687" s="13">
        <v>1</v>
      </c>
      <c r="U687" s="13" t="s">
        <v>2207</v>
      </c>
      <c r="V687" t="s">
        <v>2208</v>
      </c>
      <c r="W687" s="9">
        <f>(((ABS(G687-F687))/F687))</f>
        <v>3.6521666785176707E-4</v>
      </c>
      <c r="X687" s="9">
        <f>IF(F687&lt;=80,0.07,IF(AND(F687&gt;80,F687&lt;=250),0.06,IF(AND(F687&gt;250,F687&gt;=500),0.04,IF(F687&gt;500,0.03,0))))</f>
        <v>7.0000000000000007E-2</v>
      </c>
      <c r="Y687" t="str">
        <f>IF(ABS(W687)&lt;=X687,"Dentro del rango","Supera el rango")</f>
        <v>Dentro del rango</v>
      </c>
      <c r="Z687">
        <f>AVERAGE(K687,L687,M687,N687,O687,P687,Q687,R687,S687,T687)</f>
        <v>0.9</v>
      </c>
      <c r="AA687" t="str">
        <f>IF(Z687=1,"Aprobado","Ajustar")</f>
        <v>Ajustar</v>
      </c>
    </row>
    <row r="688" spans="1:27">
      <c r="A688">
        <v>687</v>
      </c>
      <c r="B688" s="1" t="s">
        <v>2304</v>
      </c>
      <c r="C688" s="1" t="s">
        <v>2205</v>
      </c>
      <c r="D688" s="1" t="s">
        <v>2305</v>
      </c>
      <c r="E688" s="13">
        <v>60</v>
      </c>
      <c r="F688" s="13">
        <v>59.719344999999997</v>
      </c>
      <c r="G688" s="13">
        <v>60</v>
      </c>
      <c r="H688" s="15">
        <v>0</v>
      </c>
      <c r="I688" s="15">
        <v>7.0000000000000007E-2</v>
      </c>
      <c r="J688" s="23" t="s">
        <v>351</v>
      </c>
      <c r="K688" s="38">
        <v>1</v>
      </c>
      <c r="L688" s="38">
        <v>1</v>
      </c>
      <c r="M688" s="38">
        <v>1</v>
      </c>
      <c r="N688" s="38">
        <v>1</v>
      </c>
      <c r="O688" s="38">
        <v>0</v>
      </c>
      <c r="P688" s="38">
        <v>1</v>
      </c>
      <c r="Q688" s="13">
        <v>1</v>
      </c>
      <c r="R688" s="13">
        <v>1</v>
      </c>
      <c r="S688" s="13">
        <v>1</v>
      </c>
      <c r="T688" s="13">
        <v>1</v>
      </c>
      <c r="U688" s="13" t="s">
        <v>2207</v>
      </c>
      <c r="V688" t="s">
        <v>2208</v>
      </c>
      <c r="W688" s="9">
        <f>(((ABS(G688-F688))/F688))</f>
        <v>4.6995659446700732E-3</v>
      </c>
      <c r="X688" s="9">
        <f>IF(F688&lt;=80,0.07,IF(AND(F688&gt;80,F688&lt;=250),0.06,IF(AND(F688&gt;250,F688&gt;=500),0.04,IF(F688&gt;500,0.03,0))))</f>
        <v>7.0000000000000007E-2</v>
      </c>
      <c r="Y688" t="str">
        <f>IF(ABS(W688)&lt;=X688,"Dentro del rango","Supera el rango")</f>
        <v>Dentro del rango</v>
      </c>
      <c r="Z688">
        <f>AVERAGE(K688,L688,M688,N688,O688,P688,Q688,R688,S688,T688)</f>
        <v>0.9</v>
      </c>
      <c r="AA688" t="str">
        <f>IF(Z688=1,"Aprobado","Ajustar")</f>
        <v>Ajustar</v>
      </c>
    </row>
    <row r="689" spans="1:27">
      <c r="A689">
        <v>688</v>
      </c>
      <c r="B689" s="1" t="s">
        <v>2306</v>
      </c>
      <c r="C689" s="1" t="s">
        <v>2205</v>
      </c>
      <c r="D689" s="1" t="s">
        <v>2307</v>
      </c>
      <c r="E689" s="13">
        <v>60</v>
      </c>
      <c r="F689" s="13">
        <v>59.976644</v>
      </c>
      <c r="G689" s="13">
        <v>60</v>
      </c>
      <c r="H689" s="15">
        <v>0</v>
      </c>
      <c r="I689" s="15">
        <v>7.0000000000000007E-2</v>
      </c>
      <c r="J689" s="23" t="s">
        <v>351</v>
      </c>
      <c r="K689" s="38">
        <v>1</v>
      </c>
      <c r="L689" s="38">
        <v>1</v>
      </c>
      <c r="M689" s="38">
        <v>1</v>
      </c>
      <c r="N689" s="38">
        <v>1</v>
      </c>
      <c r="O689" s="38">
        <v>0</v>
      </c>
      <c r="P689" s="38">
        <v>1</v>
      </c>
      <c r="Q689" s="13">
        <v>1</v>
      </c>
      <c r="R689" s="13">
        <v>1</v>
      </c>
      <c r="S689" s="13">
        <v>1</v>
      </c>
      <c r="T689" s="13">
        <v>1</v>
      </c>
      <c r="U689" s="13" t="s">
        <v>2207</v>
      </c>
      <c r="V689" t="s">
        <v>2208</v>
      </c>
      <c r="W689" s="9">
        <f>(((ABS(G689-F689))/F689))</f>
        <v>3.8941825421241825E-4</v>
      </c>
      <c r="X689" s="9">
        <f>IF(F689&lt;=80,0.07,IF(AND(F689&gt;80,F689&lt;=250),0.06,IF(AND(F689&gt;250,F689&gt;=500),0.04,IF(F689&gt;500,0.03,0))))</f>
        <v>7.0000000000000007E-2</v>
      </c>
      <c r="Y689" t="str">
        <f>IF(ABS(W689)&lt;=X689,"Dentro del rango","Supera el rango")</f>
        <v>Dentro del rango</v>
      </c>
      <c r="Z689">
        <f>AVERAGE(K689,L689,M689,N689,O689,P689,Q689,R689,S689,T689)</f>
        <v>0.9</v>
      </c>
      <c r="AA689" t="str">
        <f>IF(Z689=1,"Aprobado","Ajustar")</f>
        <v>Ajustar</v>
      </c>
    </row>
    <row r="690" spans="1:27">
      <c r="A690">
        <v>689</v>
      </c>
      <c r="B690" s="1" t="s">
        <v>2308</v>
      </c>
      <c r="C690" s="1" t="s">
        <v>2205</v>
      </c>
      <c r="D690" s="1" t="s">
        <v>2309</v>
      </c>
      <c r="E690" s="13">
        <v>60</v>
      </c>
      <c r="F690" s="13">
        <v>59.974631000000002</v>
      </c>
      <c r="G690" s="13">
        <v>60</v>
      </c>
      <c r="H690" s="15">
        <v>0</v>
      </c>
      <c r="I690" s="15">
        <v>7.0000000000000007E-2</v>
      </c>
      <c r="J690" s="23" t="s">
        <v>351</v>
      </c>
      <c r="K690" s="38">
        <v>1</v>
      </c>
      <c r="L690" s="38">
        <v>1</v>
      </c>
      <c r="M690" s="38">
        <v>1</v>
      </c>
      <c r="N690" s="38">
        <v>1</v>
      </c>
      <c r="O690" s="38">
        <v>0</v>
      </c>
      <c r="P690" s="38">
        <v>1</v>
      </c>
      <c r="Q690" s="13">
        <v>1</v>
      </c>
      <c r="R690" s="13">
        <v>1</v>
      </c>
      <c r="S690" s="13">
        <v>1</v>
      </c>
      <c r="T690" s="13">
        <v>1</v>
      </c>
      <c r="U690" s="13" t="s">
        <v>2207</v>
      </c>
      <c r="V690" t="s">
        <v>2208</v>
      </c>
      <c r="W690" s="9">
        <f>(((ABS(G690-F690))/F690))</f>
        <v>4.2299551622081264E-4</v>
      </c>
      <c r="X690" s="9">
        <f>IF(F690&lt;=80,0.07,IF(AND(F690&gt;80,F690&lt;=250),0.06,IF(AND(F690&gt;250,F690&gt;=500),0.04,IF(F690&gt;500,0.03,0))))</f>
        <v>7.0000000000000007E-2</v>
      </c>
      <c r="Y690" t="str">
        <f>IF(ABS(W690)&lt;=X690,"Dentro del rango","Supera el rango")</f>
        <v>Dentro del rango</v>
      </c>
      <c r="Z690">
        <f>AVERAGE(K690,L690,M690,N690,O690,P690,Q690,R690,S690,T690)</f>
        <v>0.9</v>
      </c>
      <c r="AA690" t="str">
        <f>IF(Z690=1,"Aprobado","Ajustar")</f>
        <v>Ajustar</v>
      </c>
    </row>
    <row r="691" spans="1:27">
      <c r="A691">
        <v>690</v>
      </c>
      <c r="B691" s="1" t="s">
        <v>2310</v>
      </c>
      <c r="C691" s="1" t="s">
        <v>2205</v>
      </c>
      <c r="D691" s="1" t="s">
        <v>2311</v>
      </c>
      <c r="E691" s="13">
        <v>60</v>
      </c>
      <c r="F691" s="13">
        <v>59.977069</v>
      </c>
      <c r="G691" s="13">
        <v>60</v>
      </c>
      <c r="H691" s="15">
        <v>0</v>
      </c>
      <c r="I691" s="15">
        <v>7.0000000000000007E-2</v>
      </c>
      <c r="J691" s="23" t="s">
        <v>351</v>
      </c>
      <c r="K691" s="38">
        <v>1</v>
      </c>
      <c r="L691" s="38">
        <v>1</v>
      </c>
      <c r="M691" s="38">
        <v>1</v>
      </c>
      <c r="N691" s="38">
        <v>1</v>
      </c>
      <c r="O691" s="38">
        <v>0</v>
      </c>
      <c r="P691" s="38">
        <v>1</v>
      </c>
      <c r="Q691" s="13">
        <v>1</v>
      </c>
      <c r="R691" s="13">
        <v>1</v>
      </c>
      <c r="S691" s="13">
        <v>1</v>
      </c>
      <c r="T691" s="13">
        <v>1</v>
      </c>
      <c r="U691" s="13" t="s">
        <v>2207</v>
      </c>
      <c r="V691" t="s">
        <v>2208</v>
      </c>
      <c r="W691" s="9">
        <f>(((ABS(G691-F691))/F691))</f>
        <v>3.8232945327821557E-4</v>
      </c>
      <c r="X691" s="9">
        <f>IF(F691&lt;=80,0.07,IF(AND(F691&gt;80,F691&lt;=250),0.06,IF(AND(F691&gt;250,F691&gt;=500),0.04,IF(F691&gt;500,0.03,0))))</f>
        <v>7.0000000000000007E-2</v>
      </c>
      <c r="Y691" t="str">
        <f>IF(ABS(W691)&lt;=X691,"Dentro del rango","Supera el rango")</f>
        <v>Dentro del rango</v>
      </c>
      <c r="Z691">
        <f>AVERAGE(K691,L691,M691,N691,O691,P691,Q691,R691,S691,T691)</f>
        <v>0.9</v>
      </c>
      <c r="AA691" t="str">
        <f>IF(Z691=1,"Aprobado","Ajustar")</f>
        <v>Ajustar</v>
      </c>
    </row>
    <row r="692" spans="1:27">
      <c r="A692">
        <v>691</v>
      </c>
      <c r="B692" s="1" t="s">
        <v>2312</v>
      </c>
      <c r="C692" s="1" t="s">
        <v>2205</v>
      </c>
      <c r="D692" s="1" t="s">
        <v>2313</v>
      </c>
      <c r="E692" s="13">
        <v>60</v>
      </c>
      <c r="F692" s="13">
        <v>59.978510999999997</v>
      </c>
      <c r="G692" s="13">
        <v>60</v>
      </c>
      <c r="H692" s="15">
        <v>0</v>
      </c>
      <c r="I692" s="15">
        <v>7.0000000000000007E-2</v>
      </c>
      <c r="J692" s="23" t="s">
        <v>351</v>
      </c>
      <c r="K692" s="38">
        <v>1</v>
      </c>
      <c r="L692" s="38">
        <v>1</v>
      </c>
      <c r="M692" s="38">
        <v>1</v>
      </c>
      <c r="N692" s="38">
        <v>1</v>
      </c>
      <c r="O692" s="38">
        <v>0</v>
      </c>
      <c r="P692" s="38">
        <v>1</v>
      </c>
      <c r="Q692" s="13">
        <v>1</v>
      </c>
      <c r="R692" s="13">
        <v>1</v>
      </c>
      <c r="S692" s="13">
        <v>1</v>
      </c>
      <c r="T692" s="13">
        <v>1</v>
      </c>
      <c r="U692" s="13" t="s">
        <v>2207</v>
      </c>
      <c r="V692" t="s">
        <v>2208</v>
      </c>
      <c r="W692" s="9">
        <f>(((ABS(G692-F692))/F692))</f>
        <v>3.5827831737941167E-4</v>
      </c>
      <c r="X692" s="9">
        <f>IF(F692&lt;=80,0.07,IF(AND(F692&gt;80,F692&lt;=250),0.06,IF(AND(F692&gt;250,F692&gt;=500),0.04,IF(F692&gt;500,0.03,0))))</f>
        <v>7.0000000000000007E-2</v>
      </c>
      <c r="Y692" t="str">
        <f>IF(ABS(W692)&lt;=X692,"Dentro del rango","Supera el rango")</f>
        <v>Dentro del rango</v>
      </c>
      <c r="Z692">
        <f>AVERAGE(K692,L692,M692,N692,O692,P692,Q692,R692,S692,T692)</f>
        <v>0.9</v>
      </c>
      <c r="AA692" t="str">
        <f>IF(Z692=1,"Aprobado","Ajustar")</f>
        <v>Ajustar</v>
      </c>
    </row>
    <row r="693" spans="1:27">
      <c r="A693">
        <v>692</v>
      </c>
      <c r="B693" s="1" t="s">
        <v>2314</v>
      </c>
      <c r="C693" s="1" t="s">
        <v>2205</v>
      </c>
      <c r="D693" s="1" t="s">
        <v>2315</v>
      </c>
      <c r="E693" s="13">
        <v>64</v>
      </c>
      <c r="F693" s="13">
        <v>64.429317999999995</v>
      </c>
      <c r="G693" s="13">
        <v>64</v>
      </c>
      <c r="H693" s="15">
        <v>0</v>
      </c>
      <c r="I693" s="15">
        <v>7.0000000000000007E-2</v>
      </c>
      <c r="J693" s="23" t="s">
        <v>351</v>
      </c>
      <c r="K693" s="38">
        <v>1</v>
      </c>
      <c r="L693" s="38">
        <v>1</v>
      </c>
      <c r="M693" s="38">
        <v>1</v>
      </c>
      <c r="N693" s="38">
        <v>1</v>
      </c>
      <c r="O693" s="38">
        <v>0</v>
      </c>
      <c r="P693" s="38">
        <v>1</v>
      </c>
      <c r="Q693" s="13">
        <v>1</v>
      </c>
      <c r="R693" s="13">
        <v>1</v>
      </c>
      <c r="S693" s="13">
        <v>1</v>
      </c>
      <c r="T693" s="13">
        <v>1</v>
      </c>
      <c r="U693" s="13" t="s">
        <v>2207</v>
      </c>
      <c r="V693" t="s">
        <v>2208</v>
      </c>
      <c r="W693" s="9">
        <f>(((ABS(G693-F693))/F693))</f>
        <v>6.663395071169231E-3</v>
      </c>
      <c r="X693" s="9">
        <f>IF(F693&lt;=80,0.07,IF(AND(F693&gt;80,F693&lt;=250),0.06,IF(AND(F693&gt;250,F693&gt;=500),0.04,IF(F693&gt;500,0.03,0))))</f>
        <v>7.0000000000000007E-2</v>
      </c>
      <c r="Y693" t="str">
        <f>IF(ABS(W693)&lt;=X693,"Dentro del rango","Supera el rango")</f>
        <v>Dentro del rango</v>
      </c>
      <c r="Z693">
        <f>AVERAGE(K693,L693,M693,N693,O693,P693,Q693,R693,S693,T693)</f>
        <v>0.9</v>
      </c>
      <c r="AA693" t="str">
        <f>IF(Z693=1,"Aprobado","Ajustar")</f>
        <v>Ajustar</v>
      </c>
    </row>
    <row r="694" spans="1:27">
      <c r="A694">
        <v>693</v>
      </c>
      <c r="B694" s="1" t="s">
        <v>2316</v>
      </c>
      <c r="C694" s="1" t="s">
        <v>2205</v>
      </c>
      <c r="D694" s="1" t="s">
        <v>2317</v>
      </c>
      <c r="E694" s="13">
        <v>98</v>
      </c>
      <c r="F694" s="13">
        <v>97.841398999999996</v>
      </c>
      <c r="G694" s="13">
        <v>98</v>
      </c>
      <c r="H694" s="15">
        <v>0</v>
      </c>
      <c r="I694" s="15">
        <v>0.06</v>
      </c>
      <c r="J694" s="23" t="s">
        <v>351</v>
      </c>
      <c r="K694" s="38">
        <v>1</v>
      </c>
      <c r="L694" s="38">
        <v>1</v>
      </c>
      <c r="M694" s="38">
        <v>1</v>
      </c>
      <c r="N694" s="38">
        <v>1</v>
      </c>
      <c r="O694" s="38">
        <v>0</v>
      </c>
      <c r="P694" s="38">
        <v>1</v>
      </c>
      <c r="Q694" s="13">
        <v>1</v>
      </c>
      <c r="R694" s="13">
        <v>1</v>
      </c>
      <c r="S694" s="13">
        <v>1</v>
      </c>
      <c r="T694" s="13">
        <v>0</v>
      </c>
      <c r="U694" s="13" t="s">
        <v>2318</v>
      </c>
      <c r="V694" t="s">
        <v>2208</v>
      </c>
      <c r="W694" s="9">
        <f>(((ABS(G694-F694))/F694))</f>
        <v>1.621000942556069E-3</v>
      </c>
      <c r="X694" s="9">
        <f>IF(F694&lt;=80,0.07,IF(AND(F694&gt;80,F694&lt;=250),0.06,IF(AND(F694&gt;250,F694&gt;=500),0.04,IF(F694&gt;500,0.03,0))))</f>
        <v>0.06</v>
      </c>
      <c r="Y694" t="str">
        <f>IF(ABS(W694)&lt;=X694,"Dentro del rango","Supera el rango")</f>
        <v>Dentro del rango</v>
      </c>
      <c r="Z694">
        <f>AVERAGE(K694,L694,M694,N694,O694,P694,Q694,R694,S694,T694)</f>
        <v>0.8</v>
      </c>
      <c r="AA694" t="str">
        <f>IF(Z694=1,"Aprobado","Ajustar")</f>
        <v>Ajustar</v>
      </c>
    </row>
    <row r="695" spans="1:27">
      <c r="A695">
        <v>694</v>
      </c>
      <c r="B695" s="1" t="s">
        <v>2319</v>
      </c>
      <c r="C695" s="1" t="s">
        <v>2205</v>
      </c>
      <c r="D695" s="1" t="s">
        <v>2320</v>
      </c>
      <c r="E695" s="13">
        <v>60</v>
      </c>
      <c r="F695" s="13">
        <v>59.977285999999999</v>
      </c>
      <c r="G695" s="13">
        <v>60</v>
      </c>
      <c r="H695" s="15">
        <v>0</v>
      </c>
      <c r="I695" s="15">
        <v>7.0000000000000007E-2</v>
      </c>
      <c r="J695" s="23" t="s">
        <v>351</v>
      </c>
      <c r="K695" s="38">
        <v>1</v>
      </c>
      <c r="L695" s="38">
        <v>1</v>
      </c>
      <c r="M695" s="38">
        <v>1</v>
      </c>
      <c r="N695" s="38">
        <v>1</v>
      </c>
      <c r="O695" s="38">
        <v>0</v>
      </c>
      <c r="P695" s="38">
        <v>1</v>
      </c>
      <c r="Q695" s="13">
        <v>1</v>
      </c>
      <c r="R695" s="13">
        <v>1</v>
      </c>
      <c r="S695" s="13">
        <v>1</v>
      </c>
      <c r="T695" s="13">
        <v>1</v>
      </c>
      <c r="U695" s="13" t="s">
        <v>2207</v>
      </c>
      <c r="V695" t="s">
        <v>2208</v>
      </c>
      <c r="W695" s="9">
        <f>(((ABS(G695-F695))/F695))</f>
        <v>3.7871003366175268E-4</v>
      </c>
      <c r="X695" s="9">
        <f>IF(F695&lt;=80,0.07,IF(AND(F695&gt;80,F695&lt;=250),0.06,IF(AND(F695&gt;250,F695&gt;=500),0.04,IF(F695&gt;500,0.03,0))))</f>
        <v>7.0000000000000007E-2</v>
      </c>
      <c r="Y695" t="str">
        <f>IF(ABS(W695)&lt;=X695,"Dentro del rango","Supera el rango")</f>
        <v>Dentro del rango</v>
      </c>
      <c r="Z695">
        <f>AVERAGE(K695,L695,M695,N695,O695,P695,Q695,R695,S695,T695)</f>
        <v>0.9</v>
      </c>
      <c r="AA695" t="str">
        <f>IF(Z695=1,"Aprobado","Ajustar")</f>
        <v>Ajustar</v>
      </c>
    </row>
    <row r="696" spans="1:27">
      <c r="A696">
        <v>695</v>
      </c>
      <c r="B696" s="1" t="s">
        <v>2321</v>
      </c>
      <c r="C696" s="1" t="s">
        <v>2205</v>
      </c>
      <c r="D696" s="1" t="s">
        <v>2322</v>
      </c>
      <c r="E696" s="13">
        <v>60</v>
      </c>
      <c r="F696" s="13">
        <v>59.976317999999999</v>
      </c>
      <c r="G696" s="13">
        <v>60</v>
      </c>
      <c r="H696" s="15">
        <v>0</v>
      </c>
      <c r="I696" s="15">
        <v>7.0000000000000007E-2</v>
      </c>
      <c r="J696" s="23" t="s">
        <v>351</v>
      </c>
      <c r="K696" s="38">
        <v>1</v>
      </c>
      <c r="L696" s="38">
        <v>1</v>
      </c>
      <c r="M696" s="38">
        <v>1</v>
      </c>
      <c r="N696" s="38">
        <v>1</v>
      </c>
      <c r="O696" s="38">
        <v>0</v>
      </c>
      <c r="P696" s="38">
        <v>1</v>
      </c>
      <c r="Q696" s="13">
        <v>1</v>
      </c>
      <c r="R696" s="13">
        <v>1</v>
      </c>
      <c r="S696" s="13">
        <v>1</v>
      </c>
      <c r="T696" s="13">
        <v>0</v>
      </c>
      <c r="U696" s="13" t="s">
        <v>2323</v>
      </c>
      <c r="V696" t="s">
        <v>2208</v>
      </c>
      <c r="W696" s="9">
        <f>(((ABS(G696-F696))/F696))</f>
        <v>3.9485584960385314E-4</v>
      </c>
      <c r="X696" s="9">
        <f>IF(F696&lt;=80,0.07,IF(AND(F696&gt;80,F696&lt;=250),0.06,IF(AND(F696&gt;250,F696&gt;=500),0.04,IF(F696&gt;500,0.03,0))))</f>
        <v>7.0000000000000007E-2</v>
      </c>
      <c r="Y696" t="str">
        <f>IF(ABS(W696)&lt;=X696,"Dentro del rango","Supera el rango")</f>
        <v>Dentro del rango</v>
      </c>
      <c r="Z696">
        <f>AVERAGE(K696,L696,M696,N696,O696,P696,Q696,R696,S696,T696)</f>
        <v>0.8</v>
      </c>
      <c r="AA696" t="str">
        <f>IF(Z696=1,"Aprobado","Ajustar")</f>
        <v>Ajustar</v>
      </c>
    </row>
    <row r="697" spans="1:27">
      <c r="A697">
        <v>696</v>
      </c>
      <c r="B697" s="1" t="s">
        <v>2324</v>
      </c>
      <c r="C697" s="1" t="s">
        <v>2205</v>
      </c>
      <c r="D697" s="1" t="s">
        <v>2325</v>
      </c>
      <c r="E697" s="13">
        <v>60</v>
      </c>
      <c r="F697" s="13">
        <v>59.974505000000001</v>
      </c>
      <c r="G697" s="13">
        <v>60</v>
      </c>
      <c r="H697" s="15">
        <v>0</v>
      </c>
      <c r="I697" s="15">
        <v>7.0000000000000007E-2</v>
      </c>
      <c r="J697" s="23" t="s">
        <v>351</v>
      </c>
      <c r="K697" s="38">
        <v>1</v>
      </c>
      <c r="L697" s="38">
        <v>1</v>
      </c>
      <c r="M697" s="38">
        <v>1</v>
      </c>
      <c r="N697" s="38">
        <v>1</v>
      </c>
      <c r="O697" s="38">
        <v>0</v>
      </c>
      <c r="P697" s="38">
        <v>1</v>
      </c>
      <c r="Q697" s="13">
        <v>1</v>
      </c>
      <c r="R697" s="13">
        <v>1</v>
      </c>
      <c r="S697" s="13">
        <v>1</v>
      </c>
      <c r="T697" s="13">
        <v>0</v>
      </c>
      <c r="U697" s="13" t="s">
        <v>2318</v>
      </c>
      <c r="V697" t="s">
        <v>2208</v>
      </c>
      <c r="W697" s="9">
        <f>(((ABS(G697-F697))/F697))</f>
        <v>4.2509729759335869E-4</v>
      </c>
      <c r="X697" s="9">
        <f>IF(F697&lt;=80,0.07,IF(AND(F697&gt;80,F697&lt;=250),0.06,IF(AND(F697&gt;250,F697&gt;=500),0.04,IF(F697&gt;500,0.03,0))))</f>
        <v>7.0000000000000007E-2</v>
      </c>
      <c r="Y697" t="str">
        <f>IF(ABS(W697)&lt;=X697,"Dentro del rango","Supera el rango")</f>
        <v>Dentro del rango</v>
      </c>
      <c r="Z697">
        <f>AVERAGE(K697,L697,M697,N697,O697,P697,Q697,R697,S697,T697)</f>
        <v>0.8</v>
      </c>
      <c r="AA697" t="str">
        <f>IF(Z697=1,"Aprobado","Ajustar")</f>
        <v>Ajustar</v>
      </c>
    </row>
    <row r="698" spans="1:27">
      <c r="A698">
        <v>697</v>
      </c>
      <c r="B698" s="1" t="s">
        <v>2326</v>
      </c>
      <c r="C698" s="1" t="s">
        <v>2205</v>
      </c>
      <c r="D698" s="1" t="s">
        <v>2327</v>
      </c>
      <c r="E698" s="13">
        <v>60</v>
      </c>
      <c r="F698" s="13">
        <v>59.976095000000001</v>
      </c>
      <c r="G698" s="13">
        <v>60</v>
      </c>
      <c r="H698" s="15">
        <v>0</v>
      </c>
      <c r="I698" s="15">
        <v>7.0000000000000007E-2</v>
      </c>
      <c r="J698" s="23" t="s">
        <v>351</v>
      </c>
      <c r="K698" s="38">
        <v>1</v>
      </c>
      <c r="L698" s="38">
        <v>1</v>
      </c>
      <c r="M698" s="38">
        <v>1</v>
      </c>
      <c r="N698" s="38">
        <v>1</v>
      </c>
      <c r="O698" s="38">
        <v>0</v>
      </c>
      <c r="P698" s="38">
        <v>1</v>
      </c>
      <c r="Q698" s="13">
        <v>1</v>
      </c>
      <c r="R698" s="13">
        <v>1</v>
      </c>
      <c r="S698" s="13">
        <v>1</v>
      </c>
      <c r="T698" s="13">
        <v>1</v>
      </c>
      <c r="U698" s="13" t="s">
        <v>2207</v>
      </c>
      <c r="V698" t="s">
        <v>2208</v>
      </c>
      <c r="W698" s="9">
        <f>(((ABS(G698-F698))/F698))</f>
        <v>3.9857546577514217E-4</v>
      </c>
      <c r="X698" s="9">
        <f>IF(F698&lt;=80,0.07,IF(AND(F698&gt;80,F698&lt;=250),0.06,IF(AND(F698&gt;250,F698&gt;=500),0.04,IF(F698&gt;500,0.03,0))))</f>
        <v>7.0000000000000007E-2</v>
      </c>
      <c r="Y698" t="str">
        <f>IF(ABS(W698)&lt;=X698,"Dentro del rango","Supera el rango")</f>
        <v>Dentro del rango</v>
      </c>
      <c r="Z698">
        <f>AVERAGE(K698,L698,M698,N698,O698,P698,Q698,R698,S698,T698)</f>
        <v>0.9</v>
      </c>
      <c r="AA698" t="str">
        <f>IF(Z698=1,"Aprobado","Ajustar")</f>
        <v>Ajustar</v>
      </c>
    </row>
    <row r="699" spans="1:27">
      <c r="A699">
        <v>698</v>
      </c>
      <c r="B699" s="1" t="s">
        <v>2328</v>
      </c>
      <c r="C699" s="1" t="s">
        <v>2205</v>
      </c>
      <c r="D699" s="1" t="s">
        <v>2329</v>
      </c>
      <c r="E699" s="13">
        <v>60</v>
      </c>
      <c r="F699" s="13">
        <v>59.977760000000004</v>
      </c>
      <c r="G699" s="13">
        <v>60</v>
      </c>
      <c r="H699" s="15">
        <v>0</v>
      </c>
      <c r="I699" s="15">
        <v>7.0000000000000007E-2</v>
      </c>
      <c r="J699" s="23" t="s">
        <v>351</v>
      </c>
      <c r="K699" s="38">
        <v>1</v>
      </c>
      <c r="L699" s="38">
        <v>1</v>
      </c>
      <c r="M699" s="38">
        <v>1</v>
      </c>
      <c r="N699" s="38">
        <v>1</v>
      </c>
      <c r="O699" s="38">
        <v>0</v>
      </c>
      <c r="P699" s="38">
        <v>1</v>
      </c>
      <c r="Q699" s="13">
        <v>1</v>
      </c>
      <c r="R699" s="13">
        <v>1</v>
      </c>
      <c r="S699" s="13">
        <v>1</v>
      </c>
      <c r="T699" s="13">
        <v>1</v>
      </c>
      <c r="U699" s="13" t="s">
        <v>2207</v>
      </c>
      <c r="V699" t="s">
        <v>2208</v>
      </c>
      <c r="W699" s="9">
        <f>(((ABS(G699-F699))/F699))</f>
        <v>3.7080411139056352E-4</v>
      </c>
      <c r="X699" s="9">
        <f>IF(F699&lt;=80,0.07,IF(AND(F699&gt;80,F699&lt;=250),0.06,IF(AND(F699&gt;250,F699&gt;=500),0.04,IF(F699&gt;500,0.03,0))))</f>
        <v>7.0000000000000007E-2</v>
      </c>
      <c r="Y699" t="str">
        <f>IF(ABS(W699)&lt;=X699,"Dentro del rango","Supera el rango")</f>
        <v>Dentro del rango</v>
      </c>
      <c r="Z699">
        <f>AVERAGE(K699,L699,M699,N699,O699,P699,Q699,R699,S699,T699)</f>
        <v>0.9</v>
      </c>
      <c r="AA699" t="str">
        <f>IF(Z699=1,"Aprobado","Ajustar")</f>
        <v>Ajustar</v>
      </c>
    </row>
    <row r="700" spans="1:27">
      <c r="A700">
        <v>699</v>
      </c>
      <c r="B700" s="1" t="s">
        <v>2330</v>
      </c>
      <c r="C700" s="1" t="s">
        <v>2205</v>
      </c>
      <c r="D700" s="1" t="s">
        <v>2331</v>
      </c>
      <c r="E700" s="13">
        <v>60</v>
      </c>
      <c r="F700" s="13">
        <v>59.974797000000002</v>
      </c>
      <c r="G700" s="13">
        <v>60</v>
      </c>
      <c r="H700" s="15">
        <v>0</v>
      </c>
      <c r="I700" s="15">
        <v>7.0000000000000007E-2</v>
      </c>
      <c r="J700" s="23" t="s">
        <v>351</v>
      </c>
      <c r="K700" s="38">
        <v>1</v>
      </c>
      <c r="L700" s="38">
        <v>1</v>
      </c>
      <c r="M700" s="38">
        <v>1</v>
      </c>
      <c r="N700" s="38">
        <v>1</v>
      </c>
      <c r="O700" s="38">
        <v>0</v>
      </c>
      <c r="P700" s="38">
        <v>1</v>
      </c>
      <c r="Q700" s="13">
        <v>1</v>
      </c>
      <c r="R700" s="13">
        <v>1</v>
      </c>
      <c r="S700" s="13">
        <v>1</v>
      </c>
      <c r="T700" s="13">
        <v>1</v>
      </c>
      <c r="U700" s="13" t="s">
        <v>2207</v>
      </c>
      <c r="V700" t="s">
        <v>2208</v>
      </c>
      <c r="W700" s="9">
        <f>(((ABS(G700-F700))/F700))</f>
        <v>4.2022651614806873E-4</v>
      </c>
      <c r="X700" s="9">
        <f>IF(F700&lt;=80,0.07,IF(AND(F700&gt;80,F700&lt;=250),0.06,IF(AND(F700&gt;250,F700&gt;=500),0.04,IF(F700&gt;500,0.03,0))))</f>
        <v>7.0000000000000007E-2</v>
      </c>
      <c r="Y700" t="str">
        <f>IF(ABS(W700)&lt;=X700,"Dentro del rango","Supera el rango")</f>
        <v>Dentro del rango</v>
      </c>
      <c r="Z700">
        <f>AVERAGE(K700,L700,M700,N700,O700,P700,Q700,R700,S700,T700)</f>
        <v>0.9</v>
      </c>
      <c r="AA700" t="str">
        <f>IF(Z700=1,"Aprobado","Ajustar")</f>
        <v>Ajustar</v>
      </c>
    </row>
    <row r="701" spans="1:27">
      <c r="A701">
        <v>700</v>
      </c>
      <c r="B701" s="1" t="s">
        <v>2332</v>
      </c>
      <c r="C701" s="1" t="s">
        <v>2205</v>
      </c>
      <c r="D701" s="1" t="s">
        <v>2333</v>
      </c>
      <c r="E701" s="13">
        <v>60</v>
      </c>
      <c r="F701" s="13">
        <v>59.979751999999998</v>
      </c>
      <c r="G701" s="13">
        <v>60</v>
      </c>
      <c r="H701" s="15">
        <v>0</v>
      </c>
      <c r="I701" s="15">
        <v>7.0000000000000007E-2</v>
      </c>
      <c r="J701" s="23" t="s">
        <v>351</v>
      </c>
      <c r="K701" s="38">
        <v>1</v>
      </c>
      <c r="L701" s="38">
        <v>1</v>
      </c>
      <c r="M701" s="38">
        <v>1</v>
      </c>
      <c r="N701" s="38">
        <v>1</v>
      </c>
      <c r="O701" s="38">
        <v>0</v>
      </c>
      <c r="P701" s="38">
        <v>1</v>
      </c>
      <c r="Q701" s="13">
        <v>1</v>
      </c>
      <c r="R701" s="13">
        <v>1</v>
      </c>
      <c r="S701" s="13">
        <v>1</v>
      </c>
      <c r="T701" s="13">
        <v>0</v>
      </c>
      <c r="U701" s="13" t="s">
        <v>2334</v>
      </c>
      <c r="V701" t="s">
        <v>2208</v>
      </c>
      <c r="W701" s="9">
        <f>(((ABS(G701-F701))/F701))</f>
        <v>3.3758058886275931E-4</v>
      </c>
      <c r="X701" s="9">
        <f>IF(F701&lt;=80,0.07,IF(AND(F701&gt;80,F701&lt;=250),0.06,IF(AND(F701&gt;250,F701&gt;=500),0.04,IF(F701&gt;500,0.03,0))))</f>
        <v>7.0000000000000007E-2</v>
      </c>
      <c r="Y701" t="str">
        <f>IF(ABS(W701)&lt;=X701,"Dentro del rango","Supera el rango")</f>
        <v>Dentro del rango</v>
      </c>
      <c r="Z701">
        <f>AVERAGE(K701,L701,M701,N701,O701,P701,Q701,R701,S701,T701)</f>
        <v>0.8</v>
      </c>
      <c r="AA701" t="str">
        <f>IF(Z701=1,"Aprobado","Ajustar")</f>
        <v>Ajustar</v>
      </c>
    </row>
    <row r="702" spans="1:27">
      <c r="A702">
        <v>701</v>
      </c>
      <c r="B702" s="1" t="s">
        <v>2335</v>
      </c>
      <c r="C702" s="1" t="s">
        <v>2205</v>
      </c>
      <c r="D702" s="1" t="s">
        <v>2336</v>
      </c>
      <c r="E702" s="13">
        <v>51</v>
      </c>
      <c r="F702" s="13">
        <v>51.223353000000003</v>
      </c>
      <c r="G702" s="13">
        <v>51</v>
      </c>
      <c r="H702" s="15">
        <v>0</v>
      </c>
      <c r="I702" s="15">
        <v>7.0000000000000007E-2</v>
      </c>
      <c r="J702" s="23" t="s">
        <v>351</v>
      </c>
      <c r="K702" s="38">
        <v>1</v>
      </c>
      <c r="L702" s="38">
        <v>1</v>
      </c>
      <c r="M702" s="38">
        <v>1</v>
      </c>
      <c r="N702" s="38">
        <v>1</v>
      </c>
      <c r="O702" s="38">
        <v>0</v>
      </c>
      <c r="P702" s="38">
        <v>1</v>
      </c>
      <c r="Q702" s="13">
        <v>1</v>
      </c>
      <c r="R702" s="13">
        <v>1</v>
      </c>
      <c r="S702" s="13">
        <v>1</v>
      </c>
      <c r="T702" s="13">
        <v>1</v>
      </c>
      <c r="U702" s="13" t="s">
        <v>2207</v>
      </c>
      <c r="V702" t="s">
        <v>2208</v>
      </c>
      <c r="W702" s="9">
        <f>(((ABS(G702-F702))/F702))</f>
        <v>4.3603744565492032E-3</v>
      </c>
      <c r="X702" s="9">
        <f>IF(F702&lt;=80,0.07,IF(AND(F702&gt;80,F702&lt;=250),0.06,IF(AND(F702&gt;250,F702&gt;=500),0.04,IF(F702&gt;500,0.03,0))))</f>
        <v>7.0000000000000007E-2</v>
      </c>
      <c r="Y702" t="str">
        <f>IF(ABS(W702)&lt;=X702,"Dentro del rango","Supera el rango")</f>
        <v>Dentro del rango</v>
      </c>
      <c r="Z702">
        <f>AVERAGE(K702,L702,M702,N702,O702,P702,Q702,R702,S702,T702)</f>
        <v>0.9</v>
      </c>
      <c r="AA702" t="str">
        <f>IF(Z702=1,"Aprobado","Ajustar")</f>
        <v>Ajustar</v>
      </c>
    </row>
    <row r="703" spans="1:27">
      <c r="A703">
        <v>702</v>
      </c>
      <c r="B703" s="1" t="s">
        <v>2337</v>
      </c>
      <c r="C703" s="1" t="s">
        <v>2205</v>
      </c>
      <c r="D703" s="1" t="s">
        <v>2338</v>
      </c>
      <c r="E703" s="13">
        <v>60</v>
      </c>
      <c r="F703" s="13">
        <v>59.975167999999996</v>
      </c>
      <c r="G703" s="13">
        <v>60</v>
      </c>
      <c r="H703" s="15">
        <v>0</v>
      </c>
      <c r="I703" s="15">
        <v>7.0000000000000007E-2</v>
      </c>
      <c r="J703" s="23" t="s">
        <v>351</v>
      </c>
      <c r="K703" s="38">
        <v>1</v>
      </c>
      <c r="L703" s="38">
        <v>1</v>
      </c>
      <c r="M703" s="38">
        <v>1</v>
      </c>
      <c r="N703" s="38">
        <v>1</v>
      </c>
      <c r="O703" s="38">
        <v>0</v>
      </c>
      <c r="P703" s="38">
        <v>1</v>
      </c>
      <c r="Q703" s="13">
        <v>1</v>
      </c>
      <c r="R703" s="13">
        <v>1</v>
      </c>
      <c r="S703" s="13">
        <v>1</v>
      </c>
      <c r="T703" s="13">
        <v>1</v>
      </c>
      <c r="U703" s="13" t="s">
        <v>2207</v>
      </c>
      <c r="V703" t="s">
        <v>2208</v>
      </c>
      <c r="W703" s="9">
        <f>(((ABS(G703-F703))/F703))</f>
        <v>4.1403802320326172E-4</v>
      </c>
      <c r="X703" s="9">
        <f>IF(F703&lt;=80,0.07,IF(AND(F703&gt;80,F703&lt;=250),0.06,IF(AND(F703&gt;250,F703&gt;=500),0.04,IF(F703&gt;500,0.03,0))))</f>
        <v>7.0000000000000007E-2</v>
      </c>
      <c r="Y703" t="str">
        <f>IF(ABS(W703)&lt;=X703,"Dentro del rango","Supera el rango")</f>
        <v>Dentro del rango</v>
      </c>
      <c r="Z703">
        <f>AVERAGE(K703,L703,M703,N703,O703,P703,Q703,R703,S703,T703)</f>
        <v>0.9</v>
      </c>
      <c r="AA703" t="str">
        <f>IF(Z703=1,"Aprobado","Ajustar")</f>
        <v>Ajustar</v>
      </c>
    </row>
    <row r="704" spans="1:27">
      <c r="A704">
        <v>703</v>
      </c>
      <c r="B704" s="1" t="s">
        <v>2339</v>
      </c>
      <c r="C704" s="1" t="s">
        <v>2205</v>
      </c>
      <c r="D704" s="1" t="s">
        <v>2340</v>
      </c>
      <c r="E704" s="13">
        <v>60</v>
      </c>
      <c r="F704" s="13">
        <v>59.976956999999999</v>
      </c>
      <c r="G704" s="13">
        <v>60</v>
      </c>
      <c r="H704" s="15">
        <v>0</v>
      </c>
      <c r="I704" s="15">
        <v>7.0000000000000007E-2</v>
      </c>
      <c r="J704" s="23" t="s">
        <v>351</v>
      </c>
      <c r="K704" s="38">
        <v>1</v>
      </c>
      <c r="L704" s="38">
        <v>1</v>
      </c>
      <c r="M704" s="38">
        <v>1</v>
      </c>
      <c r="N704" s="38">
        <v>1</v>
      </c>
      <c r="O704" s="38">
        <v>0</v>
      </c>
      <c r="P704" s="38">
        <v>1</v>
      </c>
      <c r="Q704" s="13">
        <v>1</v>
      </c>
      <c r="R704" s="13">
        <v>1</v>
      </c>
      <c r="S704" s="13">
        <v>1</v>
      </c>
      <c r="T704" s="13">
        <v>1</v>
      </c>
      <c r="U704" s="13" t="s">
        <v>2207</v>
      </c>
      <c r="V704" t="s">
        <v>2208</v>
      </c>
      <c r="W704" s="9">
        <f>(((ABS(G704-F704))/F704))</f>
        <v>3.8419755106950922E-4</v>
      </c>
      <c r="X704" s="9">
        <f>IF(F704&lt;=80,0.07,IF(AND(F704&gt;80,F704&lt;=250),0.06,IF(AND(F704&gt;250,F704&gt;=500),0.04,IF(F704&gt;500,0.03,0))))</f>
        <v>7.0000000000000007E-2</v>
      </c>
      <c r="Y704" t="str">
        <f>IF(ABS(W704)&lt;=X704,"Dentro del rango","Supera el rango")</f>
        <v>Dentro del rango</v>
      </c>
      <c r="Z704">
        <f>AVERAGE(K704,L704,M704,N704,O704,P704,Q704,R704,S704,T704)</f>
        <v>0.9</v>
      </c>
      <c r="AA704" t="str">
        <f>IF(Z704=1,"Aprobado","Ajustar")</f>
        <v>Ajustar</v>
      </c>
    </row>
    <row r="705" spans="1:27">
      <c r="A705">
        <v>704</v>
      </c>
      <c r="B705" s="1" t="s">
        <v>2341</v>
      </c>
      <c r="C705" s="1" t="s">
        <v>2205</v>
      </c>
      <c r="D705" s="1" t="s">
        <v>2342</v>
      </c>
      <c r="E705" s="13">
        <v>60</v>
      </c>
      <c r="F705" s="13">
        <v>59.978776000000003</v>
      </c>
      <c r="G705" s="13">
        <v>60</v>
      </c>
      <c r="H705" s="15">
        <v>0</v>
      </c>
      <c r="I705" s="15">
        <v>7.0000000000000007E-2</v>
      </c>
      <c r="J705" s="23" t="s">
        <v>351</v>
      </c>
      <c r="K705" s="38">
        <v>1</v>
      </c>
      <c r="L705" s="38">
        <v>1</v>
      </c>
      <c r="M705" s="38">
        <v>1</v>
      </c>
      <c r="N705" s="38">
        <v>1</v>
      </c>
      <c r="O705" s="38">
        <v>0</v>
      </c>
      <c r="P705" s="38">
        <v>1</v>
      </c>
      <c r="Q705" s="13">
        <v>1</v>
      </c>
      <c r="R705" s="13">
        <v>1</v>
      </c>
      <c r="S705" s="13">
        <v>1</v>
      </c>
      <c r="T705" s="13">
        <v>1</v>
      </c>
      <c r="U705" s="13" t="s">
        <v>2207</v>
      </c>
      <c r="V705" t="s">
        <v>2208</v>
      </c>
      <c r="W705" s="9">
        <f>(((ABS(G705-F705))/F705))</f>
        <v>3.5385850488173649E-4</v>
      </c>
      <c r="X705" s="9">
        <f>IF(F705&lt;=80,0.07,IF(AND(F705&gt;80,F705&lt;=250),0.06,IF(AND(F705&gt;250,F705&gt;=500),0.04,IF(F705&gt;500,0.03,0))))</f>
        <v>7.0000000000000007E-2</v>
      </c>
      <c r="Y705" t="str">
        <f>IF(ABS(W705)&lt;=X705,"Dentro del rango","Supera el rango")</f>
        <v>Dentro del rango</v>
      </c>
      <c r="Z705">
        <f>AVERAGE(K705,L705,M705,N705,O705,P705,Q705,R705,S705,T705)</f>
        <v>0.9</v>
      </c>
      <c r="AA705" t="str">
        <f>IF(Z705=1,"Aprobado","Ajustar")</f>
        <v>Ajustar</v>
      </c>
    </row>
    <row r="706" spans="1:27">
      <c r="A706">
        <v>705</v>
      </c>
      <c r="B706" s="1" t="s">
        <v>2343</v>
      </c>
      <c r="C706" s="1" t="s">
        <v>2205</v>
      </c>
      <c r="D706" s="1" t="s">
        <v>2344</v>
      </c>
      <c r="E706" s="13">
        <v>60</v>
      </c>
      <c r="F706" s="13">
        <v>59.976460000000003</v>
      </c>
      <c r="G706" s="13">
        <v>60</v>
      </c>
      <c r="H706" s="15">
        <v>0</v>
      </c>
      <c r="I706" s="15">
        <v>7.0000000000000007E-2</v>
      </c>
      <c r="J706" s="23" t="s">
        <v>351</v>
      </c>
      <c r="K706" s="38">
        <v>1</v>
      </c>
      <c r="L706" s="38">
        <v>1</v>
      </c>
      <c r="M706" s="38">
        <v>1</v>
      </c>
      <c r="N706" s="38">
        <v>1</v>
      </c>
      <c r="O706" s="38">
        <v>0</v>
      </c>
      <c r="P706" s="38">
        <v>1</v>
      </c>
      <c r="Q706" s="13">
        <v>1</v>
      </c>
      <c r="R706" s="13">
        <v>1</v>
      </c>
      <c r="S706" s="13">
        <v>1</v>
      </c>
      <c r="T706" s="13">
        <v>1</v>
      </c>
      <c r="U706" s="13" t="s">
        <v>2207</v>
      </c>
      <c r="V706" t="s">
        <v>2208</v>
      </c>
      <c r="W706" s="9">
        <f>(((ABS(G706-F706))/F706))</f>
        <v>3.9248731919151291E-4</v>
      </c>
      <c r="X706" s="9">
        <f>IF(F706&lt;=80,0.07,IF(AND(F706&gt;80,F706&lt;=250),0.06,IF(AND(F706&gt;250,F706&gt;=500),0.04,IF(F706&gt;500,0.03,0))))</f>
        <v>7.0000000000000007E-2</v>
      </c>
      <c r="Y706" t="str">
        <f>IF(ABS(W706)&lt;=X706,"Dentro del rango","Supera el rango")</f>
        <v>Dentro del rango</v>
      </c>
      <c r="Z706">
        <f>AVERAGE(K706,L706,M706,N706,O706,P706,Q706,R706,S706,T706)</f>
        <v>0.9</v>
      </c>
      <c r="AA706" t="str">
        <f>IF(Z706=1,"Aprobado","Ajustar")</f>
        <v>Ajustar</v>
      </c>
    </row>
    <row r="707" spans="1:27">
      <c r="A707">
        <v>706</v>
      </c>
      <c r="B707" s="1" t="s">
        <v>2345</v>
      </c>
      <c r="C707" s="1" t="s">
        <v>2205</v>
      </c>
      <c r="D707" s="1" t="s">
        <v>2346</v>
      </c>
      <c r="E707" s="13">
        <v>60</v>
      </c>
      <c r="F707" s="13">
        <v>59.977103</v>
      </c>
      <c r="G707" s="13">
        <v>60</v>
      </c>
      <c r="H707" s="15">
        <v>0</v>
      </c>
      <c r="I707" s="15">
        <v>7.0000000000000007E-2</v>
      </c>
      <c r="J707" s="23" t="s">
        <v>351</v>
      </c>
      <c r="K707" s="38">
        <v>1</v>
      </c>
      <c r="L707" s="38">
        <v>1</v>
      </c>
      <c r="M707" s="38">
        <v>1</v>
      </c>
      <c r="N707" s="38">
        <v>1</v>
      </c>
      <c r="O707" s="38">
        <v>0</v>
      </c>
      <c r="P707" s="38">
        <v>1</v>
      </c>
      <c r="Q707" s="13">
        <v>1</v>
      </c>
      <c r="R707" s="13">
        <v>1</v>
      </c>
      <c r="S707" s="13">
        <v>1</v>
      </c>
      <c r="T707" s="13">
        <v>1</v>
      </c>
      <c r="U707" s="13" t="s">
        <v>2207</v>
      </c>
      <c r="V707" t="s">
        <v>2208</v>
      </c>
      <c r="W707" s="9">
        <f>(((ABS(G707-F707))/F707))</f>
        <v>3.8176235354349126E-4</v>
      </c>
      <c r="X707" s="9">
        <f>IF(F707&lt;=80,0.07,IF(AND(F707&gt;80,F707&lt;=250),0.06,IF(AND(F707&gt;250,F707&gt;=500),0.04,IF(F707&gt;500,0.03,0))))</f>
        <v>7.0000000000000007E-2</v>
      </c>
      <c r="Y707" t="str">
        <f>IF(ABS(W707)&lt;=X707,"Dentro del rango","Supera el rango")</f>
        <v>Dentro del rango</v>
      </c>
      <c r="Z707">
        <f>AVERAGE(K707,L707,M707,N707,O707,P707,Q707,R707,S707,T707)</f>
        <v>0.9</v>
      </c>
      <c r="AA707" t="str">
        <f>IF(Z707=1,"Aprobado","Ajustar")</f>
        <v>Ajustar</v>
      </c>
    </row>
    <row r="708" spans="1:27">
      <c r="A708">
        <v>707</v>
      </c>
      <c r="B708" s="1" t="s">
        <v>2347</v>
      </c>
      <c r="C708" s="1" t="s">
        <v>2205</v>
      </c>
      <c r="D708" s="1" t="s">
        <v>2348</v>
      </c>
      <c r="E708" s="13">
        <v>60</v>
      </c>
      <c r="F708" s="13">
        <v>59.977763000000003</v>
      </c>
      <c r="G708" s="13">
        <v>60</v>
      </c>
      <c r="H708" s="15">
        <v>0</v>
      </c>
      <c r="I708" s="15">
        <v>7.0000000000000007E-2</v>
      </c>
      <c r="J708" s="23" t="s">
        <v>351</v>
      </c>
      <c r="K708" s="38">
        <v>1</v>
      </c>
      <c r="L708" s="38">
        <v>1</v>
      </c>
      <c r="M708" s="38">
        <v>1</v>
      </c>
      <c r="N708" s="38">
        <v>1</v>
      </c>
      <c r="O708" s="38">
        <v>0</v>
      </c>
      <c r="P708" s="38">
        <v>1</v>
      </c>
      <c r="Q708" s="13">
        <v>1</v>
      </c>
      <c r="R708" s="13">
        <v>1</v>
      </c>
      <c r="S708" s="13">
        <v>1</v>
      </c>
      <c r="T708" s="13">
        <v>1</v>
      </c>
      <c r="U708" s="13" t="s">
        <v>2207</v>
      </c>
      <c r="V708" t="s">
        <v>2208</v>
      </c>
      <c r="W708" s="9">
        <f>(((ABS(G708-F708))/F708))</f>
        <v>3.7075407430578819E-4</v>
      </c>
      <c r="X708" s="9">
        <f>IF(F708&lt;=80,0.07,IF(AND(F708&gt;80,F708&lt;=250),0.06,IF(AND(F708&gt;250,F708&gt;=500),0.04,IF(F708&gt;500,0.03,0))))</f>
        <v>7.0000000000000007E-2</v>
      </c>
      <c r="Y708" t="str">
        <f>IF(ABS(W708)&lt;=X708,"Dentro del rango","Supera el rango")</f>
        <v>Dentro del rango</v>
      </c>
      <c r="Z708">
        <f>AVERAGE(K708,L708,M708,N708,O708,P708,Q708,R708,S708,T708)</f>
        <v>0.9</v>
      </c>
      <c r="AA708" t="str">
        <f>IF(Z708=1,"Aprobado","Ajustar")</f>
        <v>Ajustar</v>
      </c>
    </row>
    <row r="709" spans="1:27">
      <c r="A709">
        <v>708</v>
      </c>
      <c r="B709" s="1" t="s">
        <v>2349</v>
      </c>
      <c r="C709" s="1" t="s">
        <v>2205</v>
      </c>
      <c r="D709" s="1" t="s">
        <v>2350</v>
      </c>
      <c r="E709" s="13">
        <v>60</v>
      </c>
      <c r="F709" s="13">
        <v>59.974970999999996</v>
      </c>
      <c r="G709" s="13">
        <v>60</v>
      </c>
      <c r="H709" s="15">
        <v>0</v>
      </c>
      <c r="I709" s="15">
        <v>7.0000000000000007E-2</v>
      </c>
      <c r="J709" s="23" t="s">
        <v>351</v>
      </c>
      <c r="K709" s="38">
        <v>1</v>
      </c>
      <c r="L709" s="38">
        <v>1</v>
      </c>
      <c r="M709" s="38">
        <v>1</v>
      </c>
      <c r="N709" s="38">
        <v>1</v>
      </c>
      <c r="O709" s="38">
        <v>0</v>
      </c>
      <c r="P709" s="38">
        <v>1</v>
      </c>
      <c r="Q709" s="13">
        <v>1</v>
      </c>
      <c r="R709" s="13">
        <v>1</v>
      </c>
      <c r="S709" s="13">
        <v>1</v>
      </c>
      <c r="T709" s="13">
        <v>1</v>
      </c>
      <c r="U709" s="13" t="s">
        <v>2207</v>
      </c>
      <c r="V709" t="s">
        <v>2208</v>
      </c>
      <c r="W709" s="9">
        <f>(((ABS(G709-F709))/F709))</f>
        <v>4.1732408674284349E-4</v>
      </c>
      <c r="X709" s="9">
        <f>IF(F709&lt;=80,0.07,IF(AND(F709&gt;80,F709&lt;=250),0.06,IF(AND(F709&gt;250,F709&gt;=500),0.04,IF(F709&gt;500,0.03,0))))</f>
        <v>7.0000000000000007E-2</v>
      </c>
      <c r="Y709" t="str">
        <f>IF(ABS(W709)&lt;=X709,"Dentro del rango","Supera el rango")</f>
        <v>Dentro del rango</v>
      </c>
      <c r="Z709">
        <f>AVERAGE(K709,L709,M709,N709,O709,P709,Q709,R709,S709,T709)</f>
        <v>0.9</v>
      </c>
      <c r="AA709" t="str">
        <f>IF(Z709=1,"Aprobado","Ajustar")</f>
        <v>Ajustar</v>
      </c>
    </row>
    <row r="710" spans="1:27">
      <c r="A710">
        <v>709</v>
      </c>
      <c r="B710" s="1" t="s">
        <v>2351</v>
      </c>
      <c r="C710" s="1" t="s">
        <v>2205</v>
      </c>
      <c r="D710" s="1" t="s">
        <v>2352</v>
      </c>
      <c r="E710" s="13">
        <v>60</v>
      </c>
      <c r="F710" s="13">
        <v>59.976323000000001</v>
      </c>
      <c r="G710" s="13">
        <v>59</v>
      </c>
      <c r="H710" s="15">
        <v>0.02</v>
      </c>
      <c r="I710" s="15">
        <v>7.0000000000000007E-2</v>
      </c>
      <c r="J710" s="23" t="s">
        <v>351</v>
      </c>
      <c r="K710" s="38">
        <v>1</v>
      </c>
      <c r="L710" s="38">
        <v>1</v>
      </c>
      <c r="M710" s="38">
        <v>1</v>
      </c>
      <c r="N710" s="38">
        <v>1</v>
      </c>
      <c r="O710" s="38">
        <v>0</v>
      </c>
      <c r="P710" s="38">
        <v>1</v>
      </c>
      <c r="Q710" s="13">
        <v>1</v>
      </c>
      <c r="R710" s="13">
        <v>1</v>
      </c>
      <c r="S710" s="13">
        <v>1</v>
      </c>
      <c r="T710" s="13">
        <v>1</v>
      </c>
      <c r="U710" s="13" t="s">
        <v>2207</v>
      </c>
      <c r="V710" t="s">
        <v>2208</v>
      </c>
      <c r="W710" s="9">
        <f>(((ABS(G710-F710))/F710))</f>
        <v>1.627847375705244E-2</v>
      </c>
      <c r="X710" s="9">
        <f>IF(F710&lt;=80,0.07,IF(AND(F710&gt;80,F710&lt;=250),0.06,IF(AND(F710&gt;250,F710&gt;=500),0.04,IF(F710&gt;500,0.03,0))))</f>
        <v>7.0000000000000007E-2</v>
      </c>
      <c r="Y710" t="str">
        <f>IF(ABS(W710)&lt;=X710,"Dentro del rango","Supera el rango")</f>
        <v>Dentro del rango</v>
      </c>
      <c r="Z710">
        <f>AVERAGE(K710,L710,M710,N710,O710,P710,Q710,R710,S710,T710)</f>
        <v>0.9</v>
      </c>
      <c r="AA710" t="str">
        <f>IF(Z710=1,"Aprobado","Ajustar")</f>
        <v>Ajustar</v>
      </c>
    </row>
    <row r="711" spans="1:27">
      <c r="A711">
        <v>710</v>
      </c>
      <c r="B711" s="1" t="s">
        <v>2353</v>
      </c>
      <c r="C711" s="1" t="s">
        <v>2205</v>
      </c>
      <c r="D711" s="1" t="s">
        <v>2354</v>
      </c>
      <c r="E711" s="13">
        <v>59</v>
      </c>
      <c r="F711" s="13">
        <v>58.977303999999997</v>
      </c>
      <c r="G711" s="13">
        <v>59</v>
      </c>
      <c r="H711" s="15">
        <v>0</v>
      </c>
      <c r="I711" s="15">
        <v>7.0000000000000007E-2</v>
      </c>
      <c r="J711" s="23" t="s">
        <v>351</v>
      </c>
      <c r="K711" s="38">
        <v>1</v>
      </c>
      <c r="L711" s="38">
        <v>1</v>
      </c>
      <c r="M711" s="38">
        <v>1</v>
      </c>
      <c r="N711" s="38">
        <v>1</v>
      </c>
      <c r="O711" s="38">
        <v>0</v>
      </c>
      <c r="P711" s="38">
        <v>1</v>
      </c>
      <c r="Q711" s="13">
        <v>1</v>
      </c>
      <c r="R711" s="13">
        <v>1</v>
      </c>
      <c r="S711" s="13">
        <v>1</v>
      </c>
      <c r="T711" s="13">
        <v>0</v>
      </c>
      <c r="U711" s="13" t="s">
        <v>2207</v>
      </c>
      <c r="V711" t="s">
        <v>2208</v>
      </c>
      <c r="W711" s="9">
        <f>(((ABS(G711-F711))/F711))</f>
        <v>3.8482600018480639E-4</v>
      </c>
      <c r="X711" s="9">
        <f>IF(F711&lt;=80,0.07,IF(AND(F711&gt;80,F711&lt;=250),0.06,IF(AND(F711&gt;250,F711&gt;=500),0.04,IF(F711&gt;500,0.03,0))))</f>
        <v>7.0000000000000007E-2</v>
      </c>
      <c r="Y711" t="str">
        <f>IF(ABS(W711)&lt;=X711,"Dentro del rango","Supera el rango")</f>
        <v>Dentro del rango</v>
      </c>
      <c r="Z711">
        <f>AVERAGE(K711,L711,M711,N711,O711,P711,Q711,R711,S711,T711)</f>
        <v>0.8</v>
      </c>
      <c r="AA711" t="str">
        <f>IF(Z711=1,"Aprobado","Ajustar")</f>
        <v>Ajustar</v>
      </c>
    </row>
    <row r="712" spans="1:27">
      <c r="A712">
        <v>711</v>
      </c>
      <c r="B712" s="1" t="s">
        <v>2355</v>
      </c>
      <c r="C712" s="1" t="s">
        <v>2205</v>
      </c>
      <c r="D712" s="1" t="s">
        <v>2356</v>
      </c>
      <c r="E712" s="13">
        <v>59</v>
      </c>
      <c r="F712" s="13">
        <v>58.835692999999999</v>
      </c>
      <c r="G712" s="13">
        <v>59</v>
      </c>
      <c r="H712" s="15">
        <v>0</v>
      </c>
      <c r="I712" s="15">
        <v>7.0000000000000007E-2</v>
      </c>
      <c r="J712" s="23" t="s">
        <v>351</v>
      </c>
      <c r="K712" s="38">
        <v>1</v>
      </c>
      <c r="L712" s="38">
        <v>1</v>
      </c>
      <c r="M712" s="38">
        <v>1</v>
      </c>
      <c r="N712" s="38">
        <v>1</v>
      </c>
      <c r="O712" s="38">
        <v>0</v>
      </c>
      <c r="P712" s="38">
        <v>1</v>
      </c>
      <c r="Q712" s="13">
        <v>1</v>
      </c>
      <c r="R712" s="13">
        <v>1</v>
      </c>
      <c r="S712" s="13">
        <v>1</v>
      </c>
      <c r="T712" s="13">
        <v>0</v>
      </c>
      <c r="U712" s="13" t="s">
        <v>2207</v>
      </c>
      <c r="V712" t="s">
        <v>2208</v>
      </c>
      <c r="W712" s="9">
        <f>(((ABS(G712-F712))/F712))</f>
        <v>2.7926415347908091E-3</v>
      </c>
      <c r="X712" s="9">
        <f>IF(F712&lt;=80,0.07,IF(AND(F712&gt;80,F712&lt;=250),0.06,IF(AND(F712&gt;250,F712&gt;=500),0.04,IF(F712&gt;500,0.03,0))))</f>
        <v>7.0000000000000007E-2</v>
      </c>
      <c r="Y712" t="str">
        <f>IF(ABS(W712)&lt;=X712,"Dentro del rango","Supera el rango")</f>
        <v>Dentro del rango</v>
      </c>
      <c r="Z712">
        <f>AVERAGE(K712,L712,M712,N712,O712,P712,Q712,R712,S712,T712)</f>
        <v>0.8</v>
      </c>
      <c r="AA712" t="str">
        <f>IF(Z712=1,"Aprobado","Ajustar")</f>
        <v>Ajustar</v>
      </c>
    </row>
    <row r="713" spans="1:27">
      <c r="A713">
        <v>712</v>
      </c>
      <c r="B713" s="1" t="s">
        <v>2357</v>
      </c>
      <c r="C713" s="1" t="s">
        <v>2205</v>
      </c>
      <c r="D713" s="1" t="s">
        <v>2358</v>
      </c>
      <c r="E713" s="13">
        <v>60</v>
      </c>
      <c r="F713" s="13">
        <v>59.765700000000002</v>
      </c>
      <c r="G713" s="13">
        <v>60</v>
      </c>
      <c r="H713" s="15">
        <v>0</v>
      </c>
      <c r="I713" s="15">
        <v>7.0000000000000007E-2</v>
      </c>
      <c r="J713" s="23" t="s">
        <v>351</v>
      </c>
      <c r="K713" s="38">
        <v>1</v>
      </c>
      <c r="L713" s="38">
        <v>1</v>
      </c>
      <c r="M713" s="38">
        <v>1</v>
      </c>
      <c r="N713" s="38">
        <v>1</v>
      </c>
      <c r="O713" s="38">
        <v>0</v>
      </c>
      <c r="P713" s="38">
        <v>1</v>
      </c>
      <c r="Q713" s="13">
        <v>1</v>
      </c>
      <c r="R713" s="13">
        <v>1</v>
      </c>
      <c r="S713" s="13">
        <v>1</v>
      </c>
      <c r="T713" s="13">
        <v>1</v>
      </c>
      <c r="U713" s="13" t="s">
        <v>2207</v>
      </c>
      <c r="V713" t="s">
        <v>2208</v>
      </c>
      <c r="W713" s="9">
        <f>(((ABS(G713-F713))/F713))</f>
        <v>3.9203088058869465E-3</v>
      </c>
      <c r="X713" s="9">
        <f>IF(F713&lt;=80,0.07,IF(AND(F713&gt;80,F713&lt;=250),0.06,IF(AND(F713&gt;250,F713&gt;=500),0.04,IF(F713&gt;500,0.03,0))))</f>
        <v>7.0000000000000007E-2</v>
      </c>
      <c r="Y713" t="str">
        <f>IF(ABS(W713)&lt;=X713,"Dentro del rango","Supera el rango")</f>
        <v>Dentro del rango</v>
      </c>
      <c r="Z713">
        <f>AVERAGE(K713,L713,M713,N713,O713,P713,Q713,R713,S713,T713)</f>
        <v>0.9</v>
      </c>
      <c r="AA713" t="str">
        <f>IF(Z713=1,"Aprobado","Ajustar")</f>
        <v>Ajustar</v>
      </c>
    </row>
    <row r="714" spans="1:27">
      <c r="A714">
        <v>713</v>
      </c>
      <c r="B714" s="1" t="s">
        <v>2359</v>
      </c>
      <c r="C714" s="1" t="s">
        <v>2205</v>
      </c>
      <c r="D714" s="1" t="s">
        <v>2360</v>
      </c>
      <c r="E714" s="13">
        <v>62</v>
      </c>
      <c r="F714" s="13">
        <v>61.564829000000003</v>
      </c>
      <c r="G714" s="13">
        <v>62</v>
      </c>
      <c r="H714" s="15">
        <v>0</v>
      </c>
      <c r="I714" s="15">
        <v>7.0000000000000007E-2</v>
      </c>
      <c r="J714" s="23" t="s">
        <v>351</v>
      </c>
      <c r="K714" s="38">
        <v>1</v>
      </c>
      <c r="L714" s="38">
        <v>1</v>
      </c>
      <c r="M714" s="38">
        <v>1</v>
      </c>
      <c r="N714" s="38">
        <v>1</v>
      </c>
      <c r="O714" s="38">
        <v>0</v>
      </c>
      <c r="P714" s="38">
        <v>1</v>
      </c>
      <c r="Q714" s="13">
        <v>1</v>
      </c>
      <c r="R714" s="13">
        <v>1</v>
      </c>
      <c r="S714" s="13">
        <v>1</v>
      </c>
      <c r="T714" s="13">
        <v>1</v>
      </c>
      <c r="U714" s="13" t="s">
        <v>2207</v>
      </c>
      <c r="V714" t="s">
        <v>2208</v>
      </c>
      <c r="W714" s="9">
        <f>(((ABS(G714-F714))/F714))</f>
        <v>7.0685001009260801E-3</v>
      </c>
      <c r="X714" s="9">
        <f>IF(F714&lt;=80,0.07,IF(AND(F714&gt;80,F714&lt;=250),0.06,IF(AND(F714&gt;250,F714&gt;=500),0.04,IF(F714&gt;500,0.03,0))))</f>
        <v>7.0000000000000007E-2</v>
      </c>
      <c r="Y714" t="str">
        <f>IF(ABS(W714)&lt;=X714,"Dentro del rango","Supera el rango")</f>
        <v>Dentro del rango</v>
      </c>
      <c r="Z714">
        <f>AVERAGE(K714,L714,M714,N714,O714,P714,Q714,R714,S714,T714)</f>
        <v>0.9</v>
      </c>
      <c r="AA714" t="str">
        <f>IF(Z714=1,"Aprobado","Ajustar")</f>
        <v>Ajustar</v>
      </c>
    </row>
    <row r="715" spans="1:27">
      <c r="A715">
        <v>714</v>
      </c>
      <c r="B715" s="1" t="s">
        <v>2361</v>
      </c>
      <c r="C715" s="1" t="s">
        <v>2205</v>
      </c>
      <c r="D715" s="1" t="s">
        <v>2362</v>
      </c>
      <c r="E715" s="13">
        <v>61</v>
      </c>
      <c r="F715" s="13">
        <v>60.785722999999997</v>
      </c>
      <c r="G715" s="13">
        <v>61</v>
      </c>
      <c r="H715" s="15">
        <v>0</v>
      </c>
      <c r="I715" s="15">
        <v>7.0000000000000007E-2</v>
      </c>
      <c r="J715" s="23" t="s">
        <v>351</v>
      </c>
      <c r="K715" s="38">
        <v>1</v>
      </c>
      <c r="L715" s="38">
        <v>1</v>
      </c>
      <c r="M715" s="38">
        <v>1</v>
      </c>
      <c r="N715" s="38">
        <v>1</v>
      </c>
      <c r="O715" s="38">
        <v>0</v>
      </c>
      <c r="P715" s="38">
        <v>1</v>
      </c>
      <c r="Q715" s="13">
        <v>1</v>
      </c>
      <c r="R715" s="13">
        <v>1</v>
      </c>
      <c r="S715" s="13">
        <v>1</v>
      </c>
      <c r="T715" s="13">
        <v>1</v>
      </c>
      <c r="U715" s="13" t="s">
        <v>2207</v>
      </c>
      <c r="V715" t="s">
        <v>2208</v>
      </c>
      <c r="W715" s="9">
        <f>(((ABS(G715-F715))/F715))</f>
        <v>3.5251205287136706E-3</v>
      </c>
      <c r="X715" s="9">
        <f>IF(F715&lt;=80,0.07,IF(AND(F715&gt;80,F715&lt;=250),0.06,IF(AND(F715&gt;250,F715&gt;=500),0.04,IF(F715&gt;500,0.03,0))))</f>
        <v>7.0000000000000007E-2</v>
      </c>
      <c r="Y715" t="str">
        <f>IF(ABS(W715)&lt;=X715,"Dentro del rango","Supera el rango")</f>
        <v>Dentro del rango</v>
      </c>
      <c r="Z715">
        <f>AVERAGE(K715,L715,M715,N715,O715,P715,Q715,R715,S715,T715)</f>
        <v>0.9</v>
      </c>
      <c r="AA715" t="str">
        <f>IF(Z715=1,"Aprobado","Ajustar")</f>
        <v>Ajustar</v>
      </c>
    </row>
    <row r="716" spans="1:27">
      <c r="A716">
        <v>715</v>
      </c>
      <c r="B716" s="1" t="s">
        <v>2363</v>
      </c>
      <c r="C716" s="1" t="s">
        <v>2205</v>
      </c>
      <c r="D716" s="1" t="s">
        <v>2364</v>
      </c>
      <c r="E716" s="13">
        <v>62</v>
      </c>
      <c r="F716" s="13">
        <v>62.428485000000002</v>
      </c>
      <c r="G716" s="13">
        <v>62</v>
      </c>
      <c r="H716" s="15">
        <v>0</v>
      </c>
      <c r="I716" s="15">
        <v>7.0000000000000007E-2</v>
      </c>
      <c r="J716" s="23" t="s">
        <v>351</v>
      </c>
      <c r="K716" s="38">
        <v>1</v>
      </c>
      <c r="L716" s="38">
        <v>1</v>
      </c>
      <c r="M716" s="38">
        <v>1</v>
      </c>
      <c r="N716" s="38">
        <v>1</v>
      </c>
      <c r="O716" s="38">
        <v>0</v>
      </c>
      <c r="P716" s="38">
        <v>1</v>
      </c>
      <c r="Q716" s="13">
        <v>1</v>
      </c>
      <c r="R716" s="13">
        <v>1</v>
      </c>
      <c r="S716" s="13">
        <v>1</v>
      </c>
      <c r="T716" s="13">
        <v>1</v>
      </c>
      <c r="U716" s="13" t="s">
        <v>2207</v>
      </c>
      <c r="V716" t="s">
        <v>2208</v>
      </c>
      <c r="W716" s="9">
        <f>(((ABS(G716-F716))/F716))</f>
        <v>6.8636136212500108E-3</v>
      </c>
      <c r="X716" s="9">
        <f>IF(F716&lt;=80,0.07,IF(AND(F716&gt;80,F716&lt;=250),0.06,IF(AND(F716&gt;250,F716&gt;=500),0.04,IF(F716&gt;500,0.03,0))))</f>
        <v>7.0000000000000007E-2</v>
      </c>
      <c r="Y716" t="str">
        <f>IF(ABS(W716)&lt;=X716,"Dentro del rango","Supera el rango")</f>
        <v>Dentro del rango</v>
      </c>
      <c r="Z716">
        <f>AVERAGE(K716,L716,M716,N716,O716,P716,Q716,R716,S716,T716)</f>
        <v>0.9</v>
      </c>
      <c r="AA716" t="str">
        <f>IF(Z716=1,"Aprobado","Ajustar")</f>
        <v>Ajustar</v>
      </c>
    </row>
    <row r="717" spans="1:27">
      <c r="A717">
        <v>716</v>
      </c>
      <c r="B717" s="1" t="s">
        <v>2365</v>
      </c>
      <c r="C717" s="1" t="s">
        <v>2205</v>
      </c>
      <c r="D717" s="1" t="s">
        <v>2366</v>
      </c>
      <c r="E717" s="13">
        <v>63</v>
      </c>
      <c r="F717" s="13">
        <v>63.156188999999998</v>
      </c>
      <c r="G717" s="13">
        <v>63</v>
      </c>
      <c r="H717" s="15">
        <v>0</v>
      </c>
      <c r="I717" s="15">
        <v>7.0000000000000007E-2</v>
      </c>
      <c r="J717" s="23" t="s">
        <v>351</v>
      </c>
      <c r="K717" s="38">
        <v>1</v>
      </c>
      <c r="L717" s="38">
        <v>1</v>
      </c>
      <c r="M717" s="38">
        <v>1</v>
      </c>
      <c r="N717" s="38">
        <v>1</v>
      </c>
      <c r="O717" s="38">
        <v>0</v>
      </c>
      <c r="P717" s="38">
        <v>1</v>
      </c>
      <c r="Q717" s="13">
        <v>1</v>
      </c>
      <c r="R717" s="13">
        <v>1</v>
      </c>
      <c r="S717" s="13">
        <v>1</v>
      </c>
      <c r="T717" s="13">
        <v>1</v>
      </c>
      <c r="U717" s="13" t="s">
        <v>2207</v>
      </c>
      <c r="V717" t="s">
        <v>2208</v>
      </c>
      <c r="W717" s="9">
        <f>(((ABS(G717-F717))/F717))</f>
        <v>2.4730592911487693E-3</v>
      </c>
      <c r="X717" s="9">
        <f>IF(F717&lt;=80,0.07,IF(AND(F717&gt;80,F717&lt;=250),0.06,IF(AND(F717&gt;250,F717&gt;=500),0.04,IF(F717&gt;500,0.03,0))))</f>
        <v>7.0000000000000007E-2</v>
      </c>
      <c r="Y717" t="str">
        <f>IF(ABS(W717)&lt;=X717,"Dentro del rango","Supera el rango")</f>
        <v>Dentro del rango</v>
      </c>
      <c r="Z717">
        <f>AVERAGE(K717,L717,M717,N717,O717,P717,Q717,R717,S717,T717)</f>
        <v>0.9</v>
      </c>
      <c r="AA717" t="str">
        <f>IF(Z717=1,"Aprobado","Ajustar")</f>
        <v>Ajustar</v>
      </c>
    </row>
    <row r="718" spans="1:27">
      <c r="A718">
        <v>717</v>
      </c>
      <c r="B718" s="1" t="s">
        <v>2367</v>
      </c>
      <c r="C718" s="1" t="s">
        <v>2205</v>
      </c>
      <c r="D718" s="1" t="s">
        <v>2368</v>
      </c>
      <c r="E718" s="13">
        <v>59</v>
      </c>
      <c r="F718" s="13">
        <v>58.823340000000002</v>
      </c>
      <c r="G718" s="13">
        <v>59</v>
      </c>
      <c r="H718" s="15">
        <v>0</v>
      </c>
      <c r="I718" s="15">
        <v>7.0000000000000007E-2</v>
      </c>
      <c r="J718" s="23" t="s">
        <v>351</v>
      </c>
      <c r="K718" s="38">
        <v>1</v>
      </c>
      <c r="L718" s="38">
        <v>1</v>
      </c>
      <c r="M718" s="38">
        <v>1</v>
      </c>
      <c r="N718" s="38">
        <v>1</v>
      </c>
      <c r="O718" s="38">
        <v>0</v>
      </c>
      <c r="P718" s="38">
        <v>1</v>
      </c>
      <c r="Q718" s="13">
        <v>1</v>
      </c>
      <c r="R718" s="13">
        <v>1</v>
      </c>
      <c r="S718" s="13">
        <v>1</v>
      </c>
      <c r="T718" s="13">
        <v>1</v>
      </c>
      <c r="U718" s="13" t="s">
        <v>2207</v>
      </c>
      <c r="V718" t="s">
        <v>2208</v>
      </c>
      <c r="W718" s="9">
        <f>(((ABS(G718-F718))/F718))</f>
        <v>3.003229670399509E-3</v>
      </c>
      <c r="X718" s="9">
        <f>IF(F718&lt;=80,0.07,IF(AND(F718&gt;80,F718&lt;=250),0.06,IF(AND(F718&gt;250,F718&gt;=500),0.04,IF(F718&gt;500,0.03,0))))</f>
        <v>7.0000000000000007E-2</v>
      </c>
      <c r="Y718" t="str">
        <f>IF(ABS(W718)&lt;=X718,"Dentro del rango","Supera el rango")</f>
        <v>Dentro del rango</v>
      </c>
      <c r="Z718">
        <f>AVERAGE(K718,L718,M718,N718,O718,P718,Q718,R718,S718,T718)</f>
        <v>0.9</v>
      </c>
      <c r="AA718" t="str">
        <f>IF(Z718=1,"Aprobado","Ajustar")</f>
        <v>Ajustar</v>
      </c>
    </row>
    <row r="719" spans="1:27">
      <c r="A719">
        <v>718</v>
      </c>
      <c r="B719" s="1" t="s">
        <v>2369</v>
      </c>
      <c r="C719" s="1" t="s">
        <v>2205</v>
      </c>
      <c r="D719" s="1" t="s">
        <v>2370</v>
      </c>
      <c r="E719" s="13">
        <v>62</v>
      </c>
      <c r="F719" s="13">
        <v>61.675722</v>
      </c>
      <c r="G719" s="13">
        <v>62</v>
      </c>
      <c r="H719" s="15">
        <v>0</v>
      </c>
      <c r="I719" s="15">
        <v>7.0000000000000007E-2</v>
      </c>
      <c r="J719" s="23" t="s">
        <v>351</v>
      </c>
      <c r="K719" s="38">
        <v>1</v>
      </c>
      <c r="L719" s="38">
        <v>1</v>
      </c>
      <c r="M719" s="38">
        <v>1</v>
      </c>
      <c r="N719" s="38">
        <v>1</v>
      </c>
      <c r="O719" s="38">
        <v>0</v>
      </c>
      <c r="P719" s="38">
        <v>1</v>
      </c>
      <c r="Q719" s="13">
        <v>1</v>
      </c>
      <c r="R719" s="13">
        <v>1</v>
      </c>
      <c r="S719" s="13">
        <v>1</v>
      </c>
      <c r="T719" s="13">
        <v>1</v>
      </c>
      <c r="U719" s="13" t="s">
        <v>2207</v>
      </c>
      <c r="V719" t="s">
        <v>2208</v>
      </c>
      <c r="W719" s="9">
        <f>(((ABS(G719-F719))/F719))</f>
        <v>5.2577900912128698E-3</v>
      </c>
      <c r="X719" s="9">
        <f>IF(F719&lt;=80,0.07,IF(AND(F719&gt;80,F719&lt;=250),0.06,IF(AND(F719&gt;250,F719&gt;=500),0.04,IF(F719&gt;500,0.03,0))))</f>
        <v>7.0000000000000007E-2</v>
      </c>
      <c r="Y719" t="str">
        <f>IF(ABS(W719)&lt;=X719,"Dentro del rango","Supera el rango")</f>
        <v>Dentro del rango</v>
      </c>
      <c r="Z719">
        <f>AVERAGE(K719,L719,M719,N719,O719,P719,Q719,R719,S719,T719)</f>
        <v>0.9</v>
      </c>
      <c r="AA719" t="str">
        <f>IF(Z719=1,"Aprobado","Ajustar")</f>
        <v>Ajustar</v>
      </c>
    </row>
    <row r="720" spans="1:27">
      <c r="A720">
        <v>719</v>
      </c>
      <c r="B720" s="1" t="s">
        <v>2371</v>
      </c>
      <c r="C720" s="1" t="s">
        <v>2205</v>
      </c>
      <c r="D720" s="1" t="s">
        <v>2372</v>
      </c>
      <c r="E720" s="13">
        <v>60</v>
      </c>
      <c r="F720" s="13">
        <v>60.121169000000002</v>
      </c>
      <c r="G720" s="13">
        <v>60</v>
      </c>
      <c r="H720" s="15">
        <v>0</v>
      </c>
      <c r="I720" s="15">
        <v>7.0000000000000007E-2</v>
      </c>
      <c r="J720" s="23" t="s">
        <v>351</v>
      </c>
      <c r="K720" s="38">
        <v>1</v>
      </c>
      <c r="L720" s="38">
        <v>1</v>
      </c>
      <c r="M720" s="38">
        <v>1</v>
      </c>
      <c r="N720" s="38">
        <v>1</v>
      </c>
      <c r="O720" s="38">
        <v>0</v>
      </c>
      <c r="P720" s="38">
        <v>1</v>
      </c>
      <c r="Q720" s="13">
        <v>1</v>
      </c>
      <c r="R720" s="13">
        <v>1</v>
      </c>
      <c r="S720" s="13">
        <v>1</v>
      </c>
      <c r="T720" s="13">
        <v>1</v>
      </c>
      <c r="U720" s="13" t="s">
        <v>2207</v>
      </c>
      <c r="V720" t="s">
        <v>2208</v>
      </c>
      <c r="W720" s="9">
        <f>(((ABS(G720-F720))/F720))</f>
        <v>2.0154132398856358E-3</v>
      </c>
      <c r="X720" s="9">
        <f>IF(F720&lt;=80,0.07,IF(AND(F720&gt;80,F720&lt;=250),0.06,IF(AND(F720&gt;250,F720&gt;=500),0.04,IF(F720&gt;500,0.03,0))))</f>
        <v>7.0000000000000007E-2</v>
      </c>
      <c r="Y720" t="str">
        <f>IF(ABS(W720)&lt;=X720,"Dentro del rango","Supera el rango")</f>
        <v>Dentro del rango</v>
      </c>
      <c r="Z720">
        <f>AVERAGE(K720,L720,M720,N720,O720,P720,Q720,R720,S720,T720)</f>
        <v>0.9</v>
      </c>
      <c r="AA720" t="str">
        <f>IF(Z720=1,"Aprobado","Ajustar")</f>
        <v>Ajustar</v>
      </c>
    </row>
    <row r="721" spans="1:27">
      <c r="A721">
        <v>720</v>
      </c>
      <c r="B721" s="1" t="s">
        <v>2373</v>
      </c>
      <c r="C721" s="1" t="s">
        <v>2205</v>
      </c>
      <c r="D721" s="1" t="s">
        <v>2374</v>
      </c>
      <c r="E721" s="13">
        <v>63</v>
      </c>
      <c r="F721" s="13">
        <v>62.774661000000002</v>
      </c>
      <c r="G721" s="13">
        <v>63</v>
      </c>
      <c r="H721" s="15">
        <v>0</v>
      </c>
      <c r="I721" s="15">
        <v>7.0000000000000007E-2</v>
      </c>
      <c r="J721" s="23" t="s">
        <v>351</v>
      </c>
      <c r="K721" s="38">
        <v>1</v>
      </c>
      <c r="L721" s="38">
        <v>1</v>
      </c>
      <c r="M721" s="38">
        <v>1</v>
      </c>
      <c r="N721" s="38">
        <v>1</v>
      </c>
      <c r="O721" s="38">
        <v>0</v>
      </c>
      <c r="P721" s="38">
        <v>1</v>
      </c>
      <c r="Q721" s="13">
        <v>1</v>
      </c>
      <c r="R721" s="13">
        <v>1</v>
      </c>
      <c r="S721" s="13">
        <v>1</v>
      </c>
      <c r="T721" s="13">
        <v>1</v>
      </c>
      <c r="U721" s="13" t="s">
        <v>2207</v>
      </c>
      <c r="V721" t="s">
        <v>2208</v>
      </c>
      <c r="W721" s="9">
        <f>(((ABS(G721-F721))/F721))</f>
        <v>3.589649014592021E-3</v>
      </c>
      <c r="X721" s="9">
        <f>IF(F721&lt;=80,0.07,IF(AND(F721&gt;80,F721&lt;=250),0.06,IF(AND(F721&gt;250,F721&gt;=500),0.04,IF(F721&gt;500,0.03,0))))</f>
        <v>7.0000000000000007E-2</v>
      </c>
      <c r="Y721" t="str">
        <f>IF(ABS(W721)&lt;=X721,"Dentro del rango","Supera el rango")</f>
        <v>Dentro del rango</v>
      </c>
      <c r="Z721">
        <f>AVERAGE(K721,L721,M721,N721,O721,P721,Q721,R721,S721,T721)</f>
        <v>0.9</v>
      </c>
      <c r="AA721" t="str">
        <f>IF(Z721=1,"Aprobado","Ajustar")</f>
        <v>Ajustar</v>
      </c>
    </row>
    <row r="722" spans="1:27">
      <c r="A722">
        <v>721</v>
      </c>
      <c r="B722" s="1" t="s">
        <v>2375</v>
      </c>
      <c r="C722" s="1" t="s">
        <v>2205</v>
      </c>
      <c r="D722" s="1" t="s">
        <v>2376</v>
      </c>
      <c r="E722" s="13">
        <v>60</v>
      </c>
      <c r="F722" s="13">
        <v>60.023991000000002</v>
      </c>
      <c r="G722" s="13">
        <v>60</v>
      </c>
      <c r="H722" s="15">
        <v>0</v>
      </c>
      <c r="I722" s="15">
        <v>7.0000000000000007E-2</v>
      </c>
      <c r="J722" s="23" t="s">
        <v>351</v>
      </c>
      <c r="K722" s="38">
        <v>1</v>
      </c>
      <c r="L722" s="38">
        <v>1</v>
      </c>
      <c r="M722" s="38">
        <v>1</v>
      </c>
      <c r="N722" s="38">
        <v>1</v>
      </c>
      <c r="O722" s="38">
        <v>0</v>
      </c>
      <c r="P722" s="38">
        <v>1</v>
      </c>
      <c r="Q722" s="13">
        <v>1</v>
      </c>
      <c r="R722" s="13">
        <v>1</v>
      </c>
      <c r="S722" s="13">
        <v>1</v>
      </c>
      <c r="T722" s="13">
        <v>1</v>
      </c>
      <c r="U722" s="13" t="s">
        <v>2207</v>
      </c>
      <c r="V722" t="s">
        <v>2208</v>
      </c>
      <c r="W722" s="9">
        <f>(((ABS(G722-F722))/F722))</f>
        <v>3.9969018388001415E-4</v>
      </c>
      <c r="X722" s="9">
        <f>IF(F722&lt;=80,0.07,IF(AND(F722&gt;80,F722&lt;=250),0.06,IF(AND(F722&gt;250,F722&gt;=500),0.04,IF(F722&gt;500,0.03,0))))</f>
        <v>7.0000000000000007E-2</v>
      </c>
      <c r="Y722" t="str">
        <f>IF(ABS(W722)&lt;=X722,"Dentro del rango","Supera el rango")</f>
        <v>Dentro del rango</v>
      </c>
      <c r="Z722">
        <f>AVERAGE(K722,L722,M722,N722,O722,P722,Q722,R722,S722,T722)</f>
        <v>0.9</v>
      </c>
      <c r="AA722" t="str">
        <f>IF(Z722=1,"Aprobado","Ajustar")</f>
        <v>Ajustar</v>
      </c>
    </row>
    <row r="723" spans="1:27">
      <c r="A723">
        <v>722</v>
      </c>
      <c r="B723" s="1" t="s">
        <v>2377</v>
      </c>
      <c r="C723" s="1" t="s">
        <v>2205</v>
      </c>
      <c r="D723" s="1" t="s">
        <v>2378</v>
      </c>
      <c r="E723" s="13">
        <v>64</v>
      </c>
      <c r="F723" s="13">
        <v>63.945492999999999</v>
      </c>
      <c r="G723" s="13">
        <v>64</v>
      </c>
      <c r="H723" s="15">
        <v>0</v>
      </c>
      <c r="I723" s="15">
        <v>7.0000000000000007E-2</v>
      </c>
      <c r="J723" s="23" t="s">
        <v>351</v>
      </c>
      <c r="K723" s="38">
        <v>1</v>
      </c>
      <c r="L723" s="38">
        <v>1</v>
      </c>
      <c r="M723" s="38">
        <v>1</v>
      </c>
      <c r="N723" s="38">
        <v>1</v>
      </c>
      <c r="O723" s="38">
        <v>0</v>
      </c>
      <c r="P723" s="38">
        <v>1</v>
      </c>
      <c r="Q723" s="13">
        <v>1</v>
      </c>
      <c r="R723" s="13">
        <v>1</v>
      </c>
      <c r="S723" s="13">
        <v>1</v>
      </c>
      <c r="T723" s="13">
        <v>1</v>
      </c>
      <c r="U723" s="13" t="s">
        <v>2207</v>
      </c>
      <c r="V723" t="s">
        <v>2208</v>
      </c>
      <c r="W723" s="9">
        <f>(((ABS(G723-F723))/F723))</f>
        <v>8.5239783826517642E-4</v>
      </c>
      <c r="X723" s="9">
        <f>IF(F723&lt;=80,0.07,IF(AND(F723&gt;80,F723&lt;=250),0.06,IF(AND(F723&gt;250,F723&gt;=500),0.04,IF(F723&gt;500,0.03,0))))</f>
        <v>7.0000000000000007E-2</v>
      </c>
      <c r="Y723" t="str">
        <f>IF(ABS(W723)&lt;=X723,"Dentro del rango","Supera el rango")</f>
        <v>Dentro del rango</v>
      </c>
      <c r="Z723">
        <f>AVERAGE(K723,L723,M723,N723,O723,P723,Q723,R723,S723,T723)</f>
        <v>0.9</v>
      </c>
      <c r="AA723" t="str">
        <f>IF(Z723=1,"Aprobado","Ajustar")</f>
        <v>Ajustar</v>
      </c>
    </row>
    <row r="724" spans="1:27">
      <c r="A724">
        <v>723</v>
      </c>
      <c r="B724" s="1" t="s">
        <v>2379</v>
      </c>
      <c r="C724" s="1" t="s">
        <v>2205</v>
      </c>
      <c r="D724" s="1" t="s">
        <v>2380</v>
      </c>
      <c r="E724" s="13">
        <v>62</v>
      </c>
      <c r="F724" s="13">
        <v>62.086705000000002</v>
      </c>
      <c r="G724" s="13">
        <v>62</v>
      </c>
      <c r="H724" s="15">
        <v>0</v>
      </c>
      <c r="I724" s="15">
        <v>7.0000000000000007E-2</v>
      </c>
      <c r="J724" s="23" t="s">
        <v>351</v>
      </c>
      <c r="K724" s="38">
        <v>1</v>
      </c>
      <c r="L724" s="38">
        <v>1</v>
      </c>
      <c r="M724" s="38">
        <v>1</v>
      </c>
      <c r="N724" s="38">
        <v>1</v>
      </c>
      <c r="O724" s="38">
        <v>0</v>
      </c>
      <c r="P724" s="38">
        <v>1</v>
      </c>
      <c r="Q724" s="13">
        <v>1</v>
      </c>
      <c r="R724" s="13">
        <v>1</v>
      </c>
      <c r="S724" s="13">
        <v>1</v>
      </c>
      <c r="T724" s="13">
        <v>1</v>
      </c>
      <c r="U724" s="13" t="s">
        <v>2207</v>
      </c>
      <c r="V724" t="s">
        <v>2208</v>
      </c>
      <c r="W724" s="9">
        <f>(((ABS(G724-F724))/F724))</f>
        <v>1.396514761090994E-3</v>
      </c>
      <c r="X724" s="9">
        <f>IF(F724&lt;=80,0.07,IF(AND(F724&gt;80,F724&lt;=250),0.06,IF(AND(F724&gt;250,F724&gt;=500),0.04,IF(F724&gt;500,0.03,0))))</f>
        <v>7.0000000000000007E-2</v>
      </c>
      <c r="Y724" t="str">
        <f>IF(ABS(W724)&lt;=X724,"Dentro del rango","Supera el rango")</f>
        <v>Dentro del rango</v>
      </c>
      <c r="Z724">
        <f>AVERAGE(K724,L724,M724,N724,O724,P724,Q724,R724,S724,T724)</f>
        <v>0.9</v>
      </c>
      <c r="AA724" t="str">
        <f>IF(Z724=1,"Aprobado","Ajustar")</f>
        <v>Ajustar</v>
      </c>
    </row>
    <row r="725" spans="1:27">
      <c r="A725">
        <v>724</v>
      </c>
      <c r="B725" s="1" t="s">
        <v>2381</v>
      </c>
      <c r="C725" s="1" t="s">
        <v>2205</v>
      </c>
      <c r="D725" s="1" t="s">
        <v>2382</v>
      </c>
      <c r="E725" s="13">
        <v>63</v>
      </c>
      <c r="F725" s="13">
        <v>63.216783999999997</v>
      </c>
      <c r="G725" s="13">
        <v>63</v>
      </c>
      <c r="H725" s="15">
        <v>0</v>
      </c>
      <c r="I725" s="15">
        <v>7.0000000000000007E-2</v>
      </c>
      <c r="J725" s="23" t="s">
        <v>351</v>
      </c>
      <c r="K725" s="38">
        <v>1</v>
      </c>
      <c r="L725" s="38">
        <v>1</v>
      </c>
      <c r="M725" s="38">
        <v>1</v>
      </c>
      <c r="N725" s="38">
        <v>1</v>
      </c>
      <c r="O725" s="38">
        <v>0</v>
      </c>
      <c r="P725" s="38">
        <v>1</v>
      </c>
      <c r="Q725" s="13">
        <v>1</v>
      </c>
      <c r="R725" s="13">
        <v>1</v>
      </c>
      <c r="S725" s="13">
        <v>1</v>
      </c>
      <c r="T725" s="13">
        <v>1</v>
      </c>
      <c r="U725" s="13" t="s">
        <v>2207</v>
      </c>
      <c r="V725" t="s">
        <v>2208</v>
      </c>
      <c r="W725" s="9">
        <f>(((ABS(G725-F725))/F725))</f>
        <v>3.4292158867176318E-3</v>
      </c>
      <c r="X725" s="9">
        <f>IF(F725&lt;=80,0.07,IF(AND(F725&gt;80,F725&lt;=250),0.06,IF(AND(F725&gt;250,F725&gt;=500),0.04,IF(F725&gt;500,0.03,0))))</f>
        <v>7.0000000000000007E-2</v>
      </c>
      <c r="Y725" t="str">
        <f>IF(ABS(W725)&lt;=X725,"Dentro del rango","Supera el rango")</f>
        <v>Dentro del rango</v>
      </c>
      <c r="Z725">
        <f>AVERAGE(K725,L725,M725,N725,O725,P725,Q725,R725,S725,T725)</f>
        <v>0.9</v>
      </c>
      <c r="AA725" t="str">
        <f>IF(Z725=1,"Aprobado","Ajustar")</f>
        <v>Ajustar</v>
      </c>
    </row>
    <row r="726" spans="1:27">
      <c r="A726">
        <v>725</v>
      </c>
      <c r="B726" s="1" t="s">
        <v>2383</v>
      </c>
      <c r="C726" s="1" t="s">
        <v>2205</v>
      </c>
      <c r="D726" s="1" t="s">
        <v>2384</v>
      </c>
      <c r="E726" s="13">
        <v>61</v>
      </c>
      <c r="F726" s="13">
        <v>60.572043999999998</v>
      </c>
      <c r="G726" s="13">
        <v>61</v>
      </c>
      <c r="H726" s="15">
        <v>0</v>
      </c>
      <c r="I726" s="15">
        <v>7.0000000000000007E-2</v>
      </c>
      <c r="J726" s="23" t="s">
        <v>351</v>
      </c>
      <c r="K726" s="38">
        <v>1</v>
      </c>
      <c r="L726" s="38">
        <v>1</v>
      </c>
      <c r="M726" s="38">
        <v>1</v>
      </c>
      <c r="N726" s="38">
        <v>1</v>
      </c>
      <c r="O726" s="38">
        <v>0</v>
      </c>
      <c r="P726" s="38">
        <v>1</v>
      </c>
      <c r="Q726" s="13">
        <v>1</v>
      </c>
      <c r="R726" s="13">
        <v>1</v>
      </c>
      <c r="S726" s="13">
        <v>1</v>
      </c>
      <c r="T726" s="13">
        <v>1</v>
      </c>
      <c r="U726" s="13" t="s">
        <v>2207</v>
      </c>
      <c r="V726" t="s">
        <v>2208</v>
      </c>
      <c r="W726" s="9">
        <f>(((ABS(G726-F726))/F726))</f>
        <v>7.0652395352549403E-3</v>
      </c>
      <c r="X726" s="9">
        <f>IF(F726&lt;=80,0.07,IF(AND(F726&gt;80,F726&lt;=250),0.06,IF(AND(F726&gt;250,F726&gt;=500),0.04,IF(F726&gt;500,0.03,0))))</f>
        <v>7.0000000000000007E-2</v>
      </c>
      <c r="Y726" t="str">
        <f>IF(ABS(W726)&lt;=X726,"Dentro del rango","Supera el rango")</f>
        <v>Dentro del rango</v>
      </c>
      <c r="Z726">
        <f>AVERAGE(K726,L726,M726,N726,O726,P726,Q726,R726,S726,T726)</f>
        <v>0.9</v>
      </c>
      <c r="AA726" t="str">
        <f>IF(Z726=1,"Aprobado","Ajustar")</f>
        <v>Ajustar</v>
      </c>
    </row>
    <row r="727" spans="1:27">
      <c r="A727">
        <v>726</v>
      </c>
      <c r="B727" s="1" t="s">
        <v>2385</v>
      </c>
      <c r="C727" s="1" t="s">
        <v>2205</v>
      </c>
      <c r="D727" s="1" t="s">
        <v>2386</v>
      </c>
      <c r="E727" s="13">
        <v>60</v>
      </c>
      <c r="F727" s="13">
        <v>59.975236000000002</v>
      </c>
      <c r="G727" s="13">
        <v>60</v>
      </c>
      <c r="H727" s="15">
        <v>0</v>
      </c>
      <c r="I727" s="15">
        <v>7.0000000000000007E-2</v>
      </c>
      <c r="J727" s="23" t="s">
        <v>351</v>
      </c>
      <c r="K727" s="38">
        <v>1</v>
      </c>
      <c r="L727" s="38">
        <v>1</v>
      </c>
      <c r="M727" s="38">
        <v>1</v>
      </c>
      <c r="N727" s="38">
        <v>1</v>
      </c>
      <c r="O727" s="38">
        <v>0</v>
      </c>
      <c r="P727" s="38">
        <v>1</v>
      </c>
      <c r="Q727" s="13">
        <v>1</v>
      </c>
      <c r="R727" s="13">
        <v>1</v>
      </c>
      <c r="S727" s="13">
        <v>1</v>
      </c>
      <c r="T727" s="13">
        <v>1</v>
      </c>
      <c r="U727" s="13" t="s">
        <v>2207</v>
      </c>
      <c r="V727" t="s">
        <v>2208</v>
      </c>
      <c r="W727" s="9">
        <f>(((ABS(G727-F727))/F727))</f>
        <v>4.1290375247539775E-4</v>
      </c>
      <c r="X727" s="9">
        <f>IF(F727&lt;=80,0.07,IF(AND(F727&gt;80,F727&lt;=250),0.06,IF(AND(F727&gt;250,F727&gt;=500),0.04,IF(F727&gt;500,0.03,0))))</f>
        <v>7.0000000000000007E-2</v>
      </c>
      <c r="Y727" t="str">
        <f>IF(ABS(W727)&lt;=X727,"Dentro del rango","Supera el rango")</f>
        <v>Dentro del rango</v>
      </c>
      <c r="Z727">
        <f>AVERAGE(K727,L727,M727,N727,O727,P727,Q727,R727,S727,T727)</f>
        <v>0.9</v>
      </c>
      <c r="AA727" t="str">
        <f>IF(Z727=1,"Aprobado","Ajustar")</f>
        <v>Ajustar</v>
      </c>
    </row>
    <row r="728" spans="1:27">
      <c r="A728">
        <v>727</v>
      </c>
      <c r="B728" s="1" t="s">
        <v>2387</v>
      </c>
      <c r="C728" s="1" t="s">
        <v>2205</v>
      </c>
      <c r="D728" s="1" t="s">
        <v>2388</v>
      </c>
      <c r="E728" s="13">
        <v>59</v>
      </c>
      <c r="F728" s="13">
        <v>58.838833999999999</v>
      </c>
      <c r="G728" s="13">
        <v>59</v>
      </c>
      <c r="H728" s="15">
        <v>0</v>
      </c>
      <c r="I728" s="15">
        <v>7.0000000000000007E-2</v>
      </c>
      <c r="J728" s="23" t="s">
        <v>351</v>
      </c>
      <c r="K728" s="38">
        <v>1</v>
      </c>
      <c r="L728" s="38">
        <v>1</v>
      </c>
      <c r="M728" s="38">
        <v>1</v>
      </c>
      <c r="N728" s="38">
        <v>1</v>
      </c>
      <c r="O728" s="38">
        <v>0</v>
      </c>
      <c r="P728" s="38">
        <v>1</v>
      </c>
      <c r="Q728" s="13">
        <v>1</v>
      </c>
      <c r="R728" s="13">
        <v>1</v>
      </c>
      <c r="S728" s="13">
        <v>1</v>
      </c>
      <c r="T728" s="13">
        <v>1</v>
      </c>
      <c r="U728" s="13" t="s">
        <v>2207</v>
      </c>
      <c r="V728" t="s">
        <v>2208</v>
      </c>
      <c r="W728" s="9">
        <f>(((ABS(G728-F728))/F728))</f>
        <v>2.7391093440091194E-3</v>
      </c>
      <c r="X728" s="9">
        <f>IF(F728&lt;=80,0.07,IF(AND(F728&gt;80,F728&lt;=250),0.06,IF(AND(F728&gt;250,F728&gt;=500),0.04,IF(F728&gt;500,0.03,0))))</f>
        <v>7.0000000000000007E-2</v>
      </c>
      <c r="Y728" t="str">
        <f>IF(ABS(W728)&lt;=X728,"Dentro del rango","Supera el rango")</f>
        <v>Dentro del rango</v>
      </c>
      <c r="Z728">
        <f>AVERAGE(K728,L728,M728,N728,O728,P728,Q728,R728,S728,T728)</f>
        <v>0.9</v>
      </c>
      <c r="AA728" t="str">
        <f>IF(Z728=1,"Aprobado","Ajustar")</f>
        <v>Ajustar</v>
      </c>
    </row>
    <row r="729" spans="1:27">
      <c r="A729">
        <v>728</v>
      </c>
      <c r="B729" s="1" t="s">
        <v>2389</v>
      </c>
      <c r="C729" s="1" t="s">
        <v>2205</v>
      </c>
      <c r="D729" s="1" t="s">
        <v>2390</v>
      </c>
      <c r="E729" s="13">
        <v>60</v>
      </c>
      <c r="F729" s="13">
        <v>59.976985999999997</v>
      </c>
      <c r="G729" s="13">
        <v>60</v>
      </c>
      <c r="H729" s="15">
        <v>0</v>
      </c>
      <c r="I729" s="15">
        <v>7.0000000000000007E-2</v>
      </c>
      <c r="J729" s="23" t="s">
        <v>351</v>
      </c>
      <c r="K729" s="38">
        <v>1</v>
      </c>
      <c r="L729" s="38">
        <v>1</v>
      </c>
      <c r="M729" s="38">
        <v>1</v>
      </c>
      <c r="N729" s="38">
        <v>1</v>
      </c>
      <c r="O729" s="38">
        <v>0</v>
      </c>
      <c r="P729" s="38">
        <v>1</v>
      </c>
      <c r="Q729" s="13">
        <v>1</v>
      </c>
      <c r="R729" s="13">
        <v>1</v>
      </c>
      <c r="S729" s="13">
        <v>1</v>
      </c>
      <c r="T729" s="13">
        <v>1</v>
      </c>
      <c r="U729" s="13" t="s">
        <v>2207</v>
      </c>
      <c r="V729" t="s">
        <v>2208</v>
      </c>
      <c r="W729" s="9">
        <f>(((ABS(G729-F729))/F729))</f>
        <v>3.8371384650778253E-4</v>
      </c>
      <c r="X729" s="9">
        <f>IF(F729&lt;=80,0.07,IF(AND(F729&gt;80,F729&lt;=250),0.06,IF(AND(F729&gt;250,F729&gt;=500),0.04,IF(F729&gt;500,0.03,0))))</f>
        <v>7.0000000000000007E-2</v>
      </c>
      <c r="Y729" t="str">
        <f>IF(ABS(W729)&lt;=X729,"Dentro del rango","Supera el rango")</f>
        <v>Dentro del rango</v>
      </c>
      <c r="Z729">
        <f>AVERAGE(K729,L729,M729,N729,O729,P729,Q729,R729,S729,T729)</f>
        <v>0.9</v>
      </c>
      <c r="AA729" t="str">
        <f>IF(Z729=1,"Aprobado","Ajustar")</f>
        <v>Ajustar</v>
      </c>
    </row>
    <row r="730" spans="1:27">
      <c r="A730">
        <v>729</v>
      </c>
      <c r="B730" s="1" t="s">
        <v>2391</v>
      </c>
      <c r="C730" s="1" t="s">
        <v>2205</v>
      </c>
      <c r="D730" s="1" t="s">
        <v>2392</v>
      </c>
      <c r="E730" s="13">
        <v>38</v>
      </c>
      <c r="F730" s="13">
        <v>38.344295000000002</v>
      </c>
      <c r="G730" s="13">
        <v>38</v>
      </c>
      <c r="H730" s="15">
        <v>0</v>
      </c>
      <c r="I730" s="15">
        <v>7.0000000000000007E-2</v>
      </c>
      <c r="J730" s="23" t="s">
        <v>351</v>
      </c>
      <c r="K730" s="38">
        <v>1</v>
      </c>
      <c r="L730" s="38">
        <v>1</v>
      </c>
      <c r="M730" s="38">
        <v>1</v>
      </c>
      <c r="N730" s="38">
        <v>1</v>
      </c>
      <c r="O730" s="38">
        <v>0</v>
      </c>
      <c r="P730" s="38">
        <v>1</v>
      </c>
      <c r="Q730" s="13">
        <v>1</v>
      </c>
      <c r="R730" s="13">
        <v>1</v>
      </c>
      <c r="S730" s="13">
        <v>1</v>
      </c>
      <c r="T730" s="13">
        <v>1</v>
      </c>
      <c r="U730" s="13" t="s">
        <v>2207</v>
      </c>
      <c r="V730" t="s">
        <v>2208</v>
      </c>
      <c r="W730" s="9">
        <f>(((ABS(G730-F730))/F730))</f>
        <v>8.9790410802963634E-3</v>
      </c>
      <c r="X730" s="9">
        <f>IF(F730&lt;=80,0.07,IF(AND(F730&gt;80,F730&lt;=250),0.06,IF(AND(F730&gt;250,F730&gt;=500),0.04,IF(F730&gt;500,0.03,0))))</f>
        <v>7.0000000000000007E-2</v>
      </c>
      <c r="Y730" t="str">
        <f>IF(ABS(W730)&lt;=X730,"Dentro del rango","Supera el rango")</f>
        <v>Dentro del rango</v>
      </c>
      <c r="Z730">
        <f>AVERAGE(K730,L730,M730,N730,O730,P730,Q730,R730,S730,T730)</f>
        <v>0.9</v>
      </c>
      <c r="AA730" t="str">
        <f>IF(Z730=1,"Aprobado","Ajustar")</f>
        <v>Ajustar</v>
      </c>
    </row>
    <row r="731" spans="1:27">
      <c r="A731">
        <v>730</v>
      </c>
      <c r="B731" s="1" t="s">
        <v>2393</v>
      </c>
      <c r="C731" s="1" t="s">
        <v>2205</v>
      </c>
      <c r="D731" s="1" t="s">
        <v>2394</v>
      </c>
      <c r="E731" s="13">
        <v>60</v>
      </c>
      <c r="F731" s="13">
        <v>59.975414000000001</v>
      </c>
      <c r="G731" s="13">
        <v>60</v>
      </c>
      <c r="H731" s="15">
        <v>0</v>
      </c>
      <c r="I731" s="15">
        <v>7.0000000000000007E-2</v>
      </c>
      <c r="J731" s="23" t="s">
        <v>351</v>
      </c>
      <c r="K731" s="38">
        <v>1</v>
      </c>
      <c r="L731" s="38">
        <v>1</v>
      </c>
      <c r="M731" s="38">
        <v>1</v>
      </c>
      <c r="N731" s="38">
        <v>1</v>
      </c>
      <c r="O731" s="38">
        <v>0</v>
      </c>
      <c r="P731" s="38">
        <v>1</v>
      </c>
      <c r="Q731" s="13">
        <v>1</v>
      </c>
      <c r="R731" s="13">
        <v>1</v>
      </c>
      <c r="S731" s="13">
        <v>1</v>
      </c>
      <c r="T731" s="13">
        <v>1</v>
      </c>
      <c r="U731" s="13" t="s">
        <v>2207</v>
      </c>
      <c r="V731" t="s">
        <v>2208</v>
      </c>
      <c r="W731" s="9">
        <f>(((ABS(G731-F731))/F731))</f>
        <v>4.0993464421936848E-4</v>
      </c>
      <c r="X731" s="9">
        <f>IF(F731&lt;=80,0.07,IF(AND(F731&gt;80,F731&lt;=250),0.06,IF(AND(F731&gt;250,F731&gt;=500),0.04,IF(F731&gt;500,0.03,0))))</f>
        <v>7.0000000000000007E-2</v>
      </c>
      <c r="Y731" t="str">
        <f>IF(ABS(W731)&lt;=X731,"Dentro del rango","Supera el rango")</f>
        <v>Dentro del rango</v>
      </c>
      <c r="Z731">
        <f>AVERAGE(K731,L731,M731,N731,O731,P731,Q731,R731,S731,T731)</f>
        <v>0.9</v>
      </c>
      <c r="AA731" t="str">
        <f>IF(Z731=1,"Aprobado","Ajustar")</f>
        <v>Ajustar</v>
      </c>
    </row>
    <row r="732" spans="1:27">
      <c r="A732">
        <v>731</v>
      </c>
      <c r="B732" s="1" t="s">
        <v>2395</v>
      </c>
      <c r="C732" s="1" t="s">
        <v>2205</v>
      </c>
      <c r="D732" s="1" t="s">
        <v>2396</v>
      </c>
      <c r="E732" s="13">
        <v>77</v>
      </c>
      <c r="F732" s="13">
        <v>77.042205999999993</v>
      </c>
      <c r="G732" s="13">
        <v>77</v>
      </c>
      <c r="H732" s="15">
        <v>0</v>
      </c>
      <c r="I732" s="15">
        <v>7.0000000000000007E-2</v>
      </c>
      <c r="J732" s="23" t="s">
        <v>351</v>
      </c>
      <c r="K732" s="38">
        <v>1</v>
      </c>
      <c r="L732" s="38">
        <v>1</v>
      </c>
      <c r="M732" s="38">
        <v>1</v>
      </c>
      <c r="N732" s="38">
        <v>1</v>
      </c>
      <c r="O732" s="38">
        <v>0</v>
      </c>
      <c r="P732" s="38">
        <v>1</v>
      </c>
      <c r="Q732" s="13">
        <v>1</v>
      </c>
      <c r="R732" s="13">
        <v>1</v>
      </c>
      <c r="S732" s="13">
        <v>1</v>
      </c>
      <c r="T732" s="13">
        <v>0</v>
      </c>
      <c r="U732" s="13" t="s">
        <v>2397</v>
      </c>
      <c r="V732" t="s">
        <v>2208</v>
      </c>
      <c r="W732" s="9">
        <f>(((ABS(G732-F732))/F732))</f>
        <v>5.4782958836865458E-4</v>
      </c>
      <c r="X732" s="9">
        <f>IF(F732&lt;=80,0.07,IF(AND(F732&gt;80,F732&lt;=250),0.06,IF(AND(F732&gt;250,F732&gt;=500),0.04,IF(F732&gt;500,0.03,0))))</f>
        <v>7.0000000000000007E-2</v>
      </c>
      <c r="Y732" t="str">
        <f>IF(ABS(W732)&lt;=X732,"Dentro del rango","Supera el rango")</f>
        <v>Dentro del rango</v>
      </c>
      <c r="Z732">
        <f>AVERAGE(K732,L732,M732,N732,O732,P732,Q732,R732,S732,T732)</f>
        <v>0.8</v>
      </c>
      <c r="AA732" t="str">
        <f>IF(Z732=1,"Aprobado","Ajustar")</f>
        <v>Ajustar</v>
      </c>
    </row>
    <row r="733" spans="1:27">
      <c r="A733">
        <v>732</v>
      </c>
      <c r="B733" s="1" t="s">
        <v>2398</v>
      </c>
      <c r="C733" s="1" t="s">
        <v>2399</v>
      </c>
      <c r="D733" s="1" t="s">
        <v>2400</v>
      </c>
      <c r="E733">
        <v>38</v>
      </c>
      <c r="F733" t="s">
        <v>2401</v>
      </c>
      <c r="G733" s="11">
        <v>38</v>
      </c>
      <c r="H733" s="9">
        <f>(((ABS(G733-E733))/E733))</f>
        <v>0</v>
      </c>
      <c r="I733" s="9">
        <f>IF(G733&lt;=80,0.07,IF(AND(G733&gt;80,G733&lt;=250),0.06,IF(AND(G733&gt;250,G733&gt;=500),0.04,IF(G733&gt;500,0.03,0))))</f>
        <v>7.0000000000000007E-2</v>
      </c>
      <c r="J733" t="str">
        <f>IF(ABS(H733)&lt;=I733,"Dentro del rango","Supera el rango")</f>
        <v>Dentro del rango</v>
      </c>
      <c r="K733" s="37">
        <v>1</v>
      </c>
      <c r="L733" s="37">
        <v>1</v>
      </c>
      <c r="M733" s="37">
        <v>1</v>
      </c>
      <c r="N733" s="37">
        <v>1</v>
      </c>
      <c r="O733" s="37">
        <v>0</v>
      </c>
      <c r="P733" s="37">
        <v>1</v>
      </c>
      <c r="Q733">
        <v>1</v>
      </c>
      <c r="R733">
        <v>1</v>
      </c>
      <c r="S733">
        <v>1</v>
      </c>
      <c r="T733">
        <v>1</v>
      </c>
      <c r="U733" t="s">
        <v>2402</v>
      </c>
      <c r="V733" t="s">
        <v>2208</v>
      </c>
      <c r="W733" s="9">
        <f>(((ABS(G733-F733))/F733))</f>
        <v>1.5946969040022514E-3</v>
      </c>
      <c r="X733" s="9">
        <f>IF(F733&lt;=80,0.07,IF(AND(F733&gt;80,F733&lt;=250),0.06,IF(AND(F733&gt;250,F733&gt;=500),0.04,IF(F733&gt;500,0.03,0))))</f>
        <v>0.04</v>
      </c>
      <c r="Y733" t="str">
        <f>IF(ABS(W733)&lt;=X733,"Dentro del rango","Supera el rango")</f>
        <v>Dentro del rango</v>
      </c>
      <c r="Z733">
        <f>AVERAGE(K733,L733,M733,N733,O733,P733,Q733,R733,S733,T733)</f>
        <v>0.9</v>
      </c>
      <c r="AA733" t="str">
        <f>IF(Z733=1,"Aprobado","Ajustar")</f>
        <v>Ajustar</v>
      </c>
    </row>
    <row r="734" spans="1:27">
      <c r="A734">
        <v>733</v>
      </c>
      <c r="B734" s="1" t="s">
        <v>2403</v>
      </c>
      <c r="C734" s="1" t="s">
        <v>2399</v>
      </c>
      <c r="D734" s="1" t="s">
        <v>2404</v>
      </c>
      <c r="E734">
        <v>40</v>
      </c>
      <c r="F734" t="s">
        <v>2405</v>
      </c>
      <c r="G734" s="11">
        <v>40</v>
      </c>
      <c r="H734" s="9">
        <f>(((ABS(G734-E734))/E734))</f>
        <v>0</v>
      </c>
      <c r="I734" s="9">
        <f>IF(G734&lt;=80,0.07,IF(AND(G734&gt;80,G734&lt;=250),0.06,IF(AND(G734&gt;250,G734&gt;=500),0.04,IF(G734&gt;500,0.03,0))))</f>
        <v>7.0000000000000007E-2</v>
      </c>
      <c r="J734" t="str">
        <f>IF(ABS(H734)&lt;=I734,"Dentro del rango","Supera el rango")</f>
        <v>Dentro del rango</v>
      </c>
      <c r="K734" s="37">
        <v>1</v>
      </c>
      <c r="L734" s="37">
        <v>1</v>
      </c>
      <c r="M734" s="37">
        <v>1</v>
      </c>
      <c r="N734" s="37">
        <v>1</v>
      </c>
      <c r="O734" s="37">
        <v>0</v>
      </c>
      <c r="P734" s="37">
        <v>1</v>
      </c>
      <c r="Q734">
        <v>1</v>
      </c>
      <c r="R734">
        <v>1</v>
      </c>
      <c r="S734">
        <v>1</v>
      </c>
      <c r="T734">
        <v>1</v>
      </c>
      <c r="U734" t="s">
        <v>2402</v>
      </c>
      <c r="V734" t="s">
        <v>2208</v>
      </c>
      <c r="W734" s="9">
        <f>(((ABS(G734-F734))/F734))</f>
        <v>7.8849358241866053E-3</v>
      </c>
      <c r="X734" s="9">
        <f>IF(F734&lt;=80,0.07,IF(AND(F734&gt;80,F734&lt;=250),0.06,IF(AND(F734&gt;250,F734&gt;=500),0.04,IF(F734&gt;500,0.03,0))))</f>
        <v>0.04</v>
      </c>
      <c r="Y734" t="str">
        <f>IF(ABS(W734)&lt;=X734,"Dentro del rango","Supera el rango")</f>
        <v>Dentro del rango</v>
      </c>
      <c r="Z734">
        <f>AVERAGE(K734,L734,M734,N734,O734,P734,Q734,R734,S734,T734)</f>
        <v>0.9</v>
      </c>
      <c r="AA734" t="str">
        <f>IF(Z734=1,"Aprobado","Ajustar")</f>
        <v>Ajustar</v>
      </c>
    </row>
    <row r="735" spans="1:27">
      <c r="A735">
        <v>734</v>
      </c>
      <c r="B735" s="1" t="s">
        <v>2406</v>
      </c>
      <c r="C735" s="1" t="s">
        <v>2399</v>
      </c>
      <c r="D735" s="1" t="s">
        <v>2407</v>
      </c>
      <c r="E735">
        <v>39</v>
      </c>
      <c r="F735" t="s">
        <v>2408</v>
      </c>
      <c r="G735" s="11">
        <v>39</v>
      </c>
      <c r="H735" s="9">
        <f>(((ABS(G735-E735))/E735))</f>
        <v>0</v>
      </c>
      <c r="I735" s="9">
        <f>IF(G735&lt;=80,0.07,IF(AND(G735&gt;80,G735&lt;=250),0.06,IF(AND(G735&gt;250,G735&gt;=500),0.04,IF(G735&gt;500,0.03,0))))</f>
        <v>7.0000000000000007E-2</v>
      </c>
      <c r="J735" t="str">
        <f>IF(ABS(H735)&lt;=I735,"Dentro del rango","Supera el rango")</f>
        <v>Dentro del rango</v>
      </c>
      <c r="K735" s="37">
        <v>1</v>
      </c>
      <c r="L735" s="37">
        <v>1</v>
      </c>
      <c r="M735" s="37">
        <v>1</v>
      </c>
      <c r="N735" s="37">
        <v>1</v>
      </c>
      <c r="O735" s="37">
        <v>0</v>
      </c>
      <c r="P735" s="37">
        <v>1</v>
      </c>
      <c r="Q735">
        <v>1</v>
      </c>
      <c r="R735">
        <v>1</v>
      </c>
      <c r="S735">
        <v>1</v>
      </c>
      <c r="T735">
        <v>1</v>
      </c>
      <c r="U735" t="s">
        <v>2402</v>
      </c>
      <c r="V735" t="s">
        <v>2208</v>
      </c>
      <c r="W735" s="9">
        <f>(((ABS(G735-F735))/F735))</f>
        <v>1.0077537580566027E-2</v>
      </c>
      <c r="X735" s="9">
        <f>IF(F735&lt;=80,0.07,IF(AND(F735&gt;80,F735&lt;=250),0.06,IF(AND(F735&gt;250,F735&gt;=500),0.04,IF(F735&gt;500,0.03,0))))</f>
        <v>0.04</v>
      </c>
      <c r="Y735" t="str">
        <f>IF(ABS(W735)&lt;=X735,"Dentro del rango","Supera el rango")</f>
        <v>Dentro del rango</v>
      </c>
      <c r="Z735">
        <f>AVERAGE(K735,L735,M735,N735,O735,P735,Q735,R735,S735,T735)</f>
        <v>0.9</v>
      </c>
      <c r="AA735" t="str">
        <f>IF(Z735=1,"Aprobado","Ajustar")</f>
        <v>Ajustar</v>
      </c>
    </row>
    <row r="736" spans="1:27">
      <c r="A736">
        <v>735</v>
      </c>
      <c r="B736" s="1" t="s">
        <v>2409</v>
      </c>
      <c r="C736" s="1" t="s">
        <v>2399</v>
      </c>
      <c r="D736" s="1" t="s">
        <v>2410</v>
      </c>
      <c r="E736">
        <v>36</v>
      </c>
      <c r="F736" t="s">
        <v>2411</v>
      </c>
      <c r="G736" s="11">
        <v>36</v>
      </c>
      <c r="H736" s="9">
        <f>(((ABS(G736-E736))/E736))</f>
        <v>0</v>
      </c>
      <c r="I736" s="9">
        <f>IF(G736&lt;=80,0.07,IF(AND(G736&gt;80,G736&lt;=250),0.06,IF(AND(G736&gt;250,G736&gt;=500),0.04,IF(G736&gt;500,0.03,0))))</f>
        <v>7.0000000000000007E-2</v>
      </c>
      <c r="J736" t="str">
        <f>IF(ABS(H736)&lt;=I736,"Dentro del rango","Supera el rango")</f>
        <v>Dentro del rango</v>
      </c>
      <c r="K736" s="37">
        <v>1</v>
      </c>
      <c r="L736" s="37">
        <v>1</v>
      </c>
      <c r="M736" s="37">
        <v>1</v>
      </c>
      <c r="N736" s="37">
        <v>1</v>
      </c>
      <c r="O736" s="37">
        <v>0</v>
      </c>
      <c r="P736" s="37">
        <v>1</v>
      </c>
      <c r="Q736">
        <v>1</v>
      </c>
      <c r="R736">
        <v>1</v>
      </c>
      <c r="S736">
        <v>1</v>
      </c>
      <c r="T736">
        <v>1</v>
      </c>
      <c r="U736" t="s">
        <v>2402</v>
      </c>
      <c r="V736" t="s">
        <v>2208</v>
      </c>
      <c r="W736" s="9">
        <f>(((ABS(G736-F736))/F736))</f>
        <v>6.2909396191333329E-3</v>
      </c>
      <c r="X736" s="9">
        <f>IF(F736&lt;=80,0.07,IF(AND(F736&gt;80,F736&lt;=250),0.06,IF(AND(F736&gt;250,F736&gt;=500),0.04,IF(F736&gt;500,0.03,0))))</f>
        <v>0.04</v>
      </c>
      <c r="Y736" t="str">
        <f>IF(ABS(W736)&lt;=X736,"Dentro del rango","Supera el rango")</f>
        <v>Dentro del rango</v>
      </c>
      <c r="Z736">
        <f>AVERAGE(K736,L736,M736,N736,O736,P736,Q736,R736,S736,T736)</f>
        <v>0.9</v>
      </c>
      <c r="AA736" t="str">
        <f>IF(Z736=1,"Aprobado","Ajustar")</f>
        <v>Ajustar</v>
      </c>
    </row>
    <row r="737" spans="1:27">
      <c r="A737">
        <v>736</v>
      </c>
      <c r="B737" s="1" t="s">
        <v>2412</v>
      </c>
      <c r="C737" s="1" t="s">
        <v>2399</v>
      </c>
      <c r="D737" s="1" t="s">
        <v>2413</v>
      </c>
      <c r="E737">
        <v>36</v>
      </c>
      <c r="F737" t="s">
        <v>2414</v>
      </c>
      <c r="G737" s="11">
        <v>36</v>
      </c>
      <c r="H737" s="9">
        <f>(((ABS(G737-E737))/E737))</f>
        <v>0</v>
      </c>
      <c r="I737" s="9">
        <f>IF(G737&lt;=80,0.07,IF(AND(G737&gt;80,G737&lt;=250),0.06,IF(AND(G737&gt;250,G737&gt;=500),0.04,IF(G737&gt;500,0.03,0))))</f>
        <v>7.0000000000000007E-2</v>
      </c>
      <c r="J737" t="str">
        <f>IF(ABS(H737)&lt;=I737,"Dentro del rango","Supera el rango")</f>
        <v>Dentro del rango</v>
      </c>
      <c r="K737" s="37">
        <v>1</v>
      </c>
      <c r="L737" s="37">
        <v>1</v>
      </c>
      <c r="M737" s="37">
        <v>1</v>
      </c>
      <c r="N737" s="37">
        <v>1</v>
      </c>
      <c r="O737" s="37">
        <v>0</v>
      </c>
      <c r="P737" s="37">
        <v>1</v>
      </c>
      <c r="Q737">
        <v>1</v>
      </c>
      <c r="R737">
        <v>1</v>
      </c>
      <c r="S737">
        <v>1</v>
      </c>
      <c r="T737">
        <v>1</v>
      </c>
      <c r="U737" t="s">
        <v>2402</v>
      </c>
      <c r="V737" t="s">
        <v>2208</v>
      </c>
      <c r="W737" s="9">
        <f>(((ABS(G737-F737))/F737))</f>
        <v>1.0529015714393313E-2</v>
      </c>
      <c r="X737" s="9">
        <f>IF(F737&lt;=80,0.07,IF(AND(F737&gt;80,F737&lt;=250),0.06,IF(AND(F737&gt;250,F737&gt;=500),0.04,IF(F737&gt;500,0.03,0))))</f>
        <v>0.04</v>
      </c>
      <c r="Y737" t="str">
        <f>IF(ABS(W737)&lt;=X737,"Dentro del rango","Supera el rango")</f>
        <v>Dentro del rango</v>
      </c>
      <c r="Z737">
        <f>AVERAGE(K737,L737,M737,N737,O737,P737,Q737,R737,S737,T737)</f>
        <v>0.9</v>
      </c>
      <c r="AA737" t="str">
        <f>IF(Z737=1,"Aprobado","Ajustar")</f>
        <v>Ajustar</v>
      </c>
    </row>
    <row r="738" spans="1:27">
      <c r="A738">
        <v>737</v>
      </c>
      <c r="B738" s="1" t="s">
        <v>2415</v>
      </c>
      <c r="C738" s="1" t="s">
        <v>2399</v>
      </c>
      <c r="D738" s="1" t="s">
        <v>2416</v>
      </c>
      <c r="E738">
        <v>40</v>
      </c>
      <c r="F738" t="s">
        <v>2417</v>
      </c>
      <c r="G738" s="11">
        <v>40</v>
      </c>
      <c r="H738" s="9">
        <f>(((ABS(G738-E738))/E738))</f>
        <v>0</v>
      </c>
      <c r="I738" s="9">
        <f>IF(G738&lt;=80,0.07,IF(AND(G738&gt;80,G738&lt;=250),0.06,IF(AND(G738&gt;250,G738&gt;=500),0.04,IF(G738&gt;500,0.03,0))))</f>
        <v>7.0000000000000007E-2</v>
      </c>
      <c r="J738" t="str">
        <f>IF(ABS(H738)&lt;=I738,"Dentro del rango","Supera el rango")</f>
        <v>Dentro del rango</v>
      </c>
      <c r="K738" s="37">
        <v>1</v>
      </c>
      <c r="L738" s="37">
        <v>1</v>
      </c>
      <c r="M738" s="37">
        <v>1</v>
      </c>
      <c r="N738" s="37">
        <v>1</v>
      </c>
      <c r="O738" s="37">
        <v>0</v>
      </c>
      <c r="P738" s="37">
        <v>1</v>
      </c>
      <c r="Q738">
        <v>1</v>
      </c>
      <c r="R738">
        <v>1</v>
      </c>
      <c r="S738">
        <v>1</v>
      </c>
      <c r="T738">
        <v>1</v>
      </c>
      <c r="U738" t="s">
        <v>2418</v>
      </c>
      <c r="V738" t="s">
        <v>2208</v>
      </c>
      <c r="W738" s="9">
        <f>(((ABS(G738-F738))/F738))</f>
        <v>4.2487252945398466E-3</v>
      </c>
      <c r="X738" s="9">
        <f>IF(F738&lt;=80,0.07,IF(AND(F738&gt;80,F738&lt;=250),0.06,IF(AND(F738&gt;250,F738&gt;=500),0.04,IF(F738&gt;500,0.03,0))))</f>
        <v>0.04</v>
      </c>
      <c r="Y738" t="str">
        <f>IF(ABS(W738)&lt;=X738,"Dentro del rango","Supera el rango")</f>
        <v>Dentro del rango</v>
      </c>
      <c r="Z738">
        <f>AVERAGE(K738,L738,M738,N738,O738,P738,Q738,R738,S738,T738)</f>
        <v>0.9</v>
      </c>
      <c r="AA738" t="str">
        <f>IF(Z738=1,"Aprobado","Ajustar")</f>
        <v>Ajustar</v>
      </c>
    </row>
    <row r="739" spans="1:27">
      <c r="A739">
        <v>738</v>
      </c>
      <c r="B739" s="1" t="s">
        <v>2419</v>
      </c>
      <c r="C739" s="1" t="s">
        <v>2399</v>
      </c>
      <c r="D739" s="1" t="s">
        <v>2420</v>
      </c>
      <c r="E739">
        <v>38</v>
      </c>
      <c r="F739" t="s">
        <v>2421</v>
      </c>
      <c r="G739" s="11">
        <v>38</v>
      </c>
      <c r="H739" s="9">
        <f>(((ABS(G739-E739))/E739))</f>
        <v>0</v>
      </c>
      <c r="I739" s="9">
        <f>IF(G739&lt;=80,0.07,IF(AND(G739&gt;80,G739&lt;=250),0.06,IF(AND(G739&gt;250,G739&gt;=500),0.04,IF(G739&gt;500,0.03,0))))</f>
        <v>7.0000000000000007E-2</v>
      </c>
      <c r="J739" t="str">
        <f>IF(ABS(H739)&lt;=I739,"Dentro del rango","Supera el rango")</f>
        <v>Dentro del rango</v>
      </c>
      <c r="K739" s="37">
        <v>1</v>
      </c>
      <c r="L739" s="37">
        <v>1</v>
      </c>
      <c r="M739" s="37">
        <v>1</v>
      </c>
      <c r="N739" s="37">
        <v>1</v>
      </c>
      <c r="O739" s="37">
        <v>0</v>
      </c>
      <c r="P739" s="37">
        <v>1</v>
      </c>
      <c r="Q739">
        <v>1</v>
      </c>
      <c r="R739">
        <v>1</v>
      </c>
      <c r="S739">
        <v>1</v>
      </c>
      <c r="T739">
        <v>1</v>
      </c>
      <c r="U739" t="s">
        <v>2402</v>
      </c>
      <c r="V739" t="s">
        <v>2208</v>
      </c>
      <c r="W739" s="9">
        <f>(((ABS(G739-F739))/F739))</f>
        <v>5.4931413328304247E-3</v>
      </c>
      <c r="X739" s="9">
        <f>IF(F739&lt;=80,0.07,IF(AND(F739&gt;80,F739&lt;=250),0.06,IF(AND(F739&gt;250,F739&gt;=500),0.04,IF(F739&gt;500,0.03,0))))</f>
        <v>0.04</v>
      </c>
      <c r="Y739" t="str">
        <f>IF(ABS(W739)&lt;=X739,"Dentro del rango","Supera el rango")</f>
        <v>Dentro del rango</v>
      </c>
      <c r="Z739">
        <f>AVERAGE(K739,L739,M739,N739,O739,P739,Q739,R739,S739,T739)</f>
        <v>0.9</v>
      </c>
      <c r="AA739" t="str">
        <f>IF(Z739=1,"Aprobado","Ajustar")</f>
        <v>Ajustar</v>
      </c>
    </row>
    <row r="740" spans="1:27">
      <c r="A740">
        <v>739</v>
      </c>
      <c r="B740" s="1" t="s">
        <v>2422</v>
      </c>
      <c r="C740" s="1" t="s">
        <v>2399</v>
      </c>
      <c r="D740" s="1" t="s">
        <v>2423</v>
      </c>
      <c r="E740">
        <v>38</v>
      </c>
      <c r="F740" t="s">
        <v>2424</v>
      </c>
      <c r="G740" s="11">
        <v>38</v>
      </c>
      <c r="H740" s="9">
        <f>(((ABS(G740-E740))/E740))</f>
        <v>0</v>
      </c>
      <c r="I740" s="9">
        <f>IF(G740&lt;=80,0.07,IF(AND(G740&gt;80,G740&lt;=250),0.06,IF(AND(G740&gt;250,G740&gt;=500),0.04,IF(G740&gt;500,0.03,0))))</f>
        <v>7.0000000000000007E-2</v>
      </c>
      <c r="J740" t="str">
        <f>IF(ABS(H740)&lt;=I740,"Dentro del rango","Supera el rango")</f>
        <v>Dentro del rango</v>
      </c>
      <c r="K740" s="37">
        <v>1</v>
      </c>
      <c r="L740" s="37">
        <v>1</v>
      </c>
      <c r="M740" s="37">
        <v>1</v>
      </c>
      <c r="N740" s="37">
        <v>1</v>
      </c>
      <c r="O740" s="37">
        <v>0</v>
      </c>
      <c r="P740" s="37">
        <v>1</v>
      </c>
      <c r="Q740">
        <v>1</v>
      </c>
      <c r="R740">
        <v>1</v>
      </c>
      <c r="S740">
        <v>1</v>
      </c>
      <c r="T740">
        <v>1</v>
      </c>
      <c r="U740" t="s">
        <v>2425</v>
      </c>
      <c r="V740" t="s">
        <v>2208</v>
      </c>
      <c r="W740" s="9">
        <f>(((ABS(G740-F740))/F740))</f>
        <v>1.889737918833909E-3</v>
      </c>
      <c r="X740" s="9">
        <f>IF(F740&lt;=80,0.07,IF(AND(F740&gt;80,F740&lt;=250),0.06,IF(AND(F740&gt;250,F740&gt;=500),0.04,IF(F740&gt;500,0.03,0))))</f>
        <v>0.04</v>
      </c>
      <c r="Y740" t="str">
        <f>IF(ABS(W740)&lt;=X740,"Dentro del rango","Supera el rango")</f>
        <v>Dentro del rango</v>
      </c>
      <c r="Z740">
        <f>AVERAGE(K740,L740,M740,N740,O740,P740,Q740,R740,S740,T740)</f>
        <v>0.9</v>
      </c>
      <c r="AA740" t="str">
        <f>IF(Z740=1,"Aprobado","Ajustar")</f>
        <v>Ajustar</v>
      </c>
    </row>
    <row r="741" spans="1:27">
      <c r="A741">
        <v>740</v>
      </c>
      <c r="B741" s="1" t="s">
        <v>2426</v>
      </c>
      <c r="C741" s="1" t="s">
        <v>2399</v>
      </c>
      <c r="D741" s="1" t="s">
        <v>2427</v>
      </c>
      <c r="E741">
        <v>39</v>
      </c>
      <c r="F741" t="s">
        <v>2428</v>
      </c>
      <c r="G741" s="11">
        <v>39</v>
      </c>
      <c r="H741" s="9">
        <f>(((ABS(G741-E741))/E741))</f>
        <v>0</v>
      </c>
      <c r="I741" s="9">
        <f>IF(G741&lt;=80,0.07,IF(AND(G741&gt;80,G741&lt;=250),0.06,IF(AND(G741&gt;250,G741&gt;=500),0.04,IF(G741&gt;500,0.03,0))))</f>
        <v>7.0000000000000007E-2</v>
      </c>
      <c r="J741" t="str">
        <f>IF(ABS(H741)&lt;=I741,"Dentro del rango","Supera el rango")</f>
        <v>Dentro del rango</v>
      </c>
      <c r="K741" s="37">
        <v>1</v>
      </c>
      <c r="L741" s="37">
        <v>1</v>
      </c>
      <c r="M741" s="37">
        <v>1</v>
      </c>
      <c r="N741" s="37">
        <v>1</v>
      </c>
      <c r="O741" s="37">
        <v>0</v>
      </c>
      <c r="P741" s="37">
        <v>1</v>
      </c>
      <c r="Q741">
        <v>1</v>
      </c>
      <c r="R741">
        <v>1</v>
      </c>
      <c r="S741">
        <v>1</v>
      </c>
      <c r="T741">
        <v>1</v>
      </c>
      <c r="U741" t="s">
        <v>2402</v>
      </c>
      <c r="V741" t="s">
        <v>2208</v>
      </c>
      <c r="W741" s="9">
        <f>(((ABS(G741-F741))/F741))</f>
        <v>8.4933499819208474E-3</v>
      </c>
      <c r="X741" s="9">
        <f>IF(F741&lt;=80,0.07,IF(AND(F741&gt;80,F741&lt;=250),0.06,IF(AND(F741&gt;250,F741&gt;=500),0.04,IF(F741&gt;500,0.03,0))))</f>
        <v>0.04</v>
      </c>
      <c r="Y741" t="str">
        <f>IF(ABS(W741)&lt;=X741,"Dentro del rango","Supera el rango")</f>
        <v>Dentro del rango</v>
      </c>
      <c r="Z741">
        <f>AVERAGE(K741,L741,M741,N741,O741,P741,Q741,R741,S741,T741)</f>
        <v>0.9</v>
      </c>
      <c r="AA741" t="str">
        <f>IF(Z741=1,"Aprobado","Ajustar")</f>
        <v>Ajustar</v>
      </c>
    </row>
    <row r="742" spans="1:27">
      <c r="A742">
        <v>741</v>
      </c>
      <c r="B742" s="1" t="s">
        <v>2429</v>
      </c>
      <c r="C742" s="1" t="s">
        <v>2399</v>
      </c>
      <c r="D742" s="1" t="s">
        <v>2430</v>
      </c>
      <c r="E742">
        <v>38</v>
      </c>
      <c r="F742" t="s">
        <v>2431</v>
      </c>
      <c r="G742" s="11">
        <v>38</v>
      </c>
      <c r="H742" s="9">
        <f>(((ABS(G742-E742))/E742))</f>
        <v>0</v>
      </c>
      <c r="I742" s="9">
        <f>IF(G742&lt;=80,0.07,IF(AND(G742&gt;80,G742&lt;=250),0.06,IF(AND(G742&gt;250,G742&gt;=500),0.04,IF(G742&gt;500,0.03,0))))</f>
        <v>7.0000000000000007E-2</v>
      </c>
      <c r="J742" t="str">
        <f>IF(ABS(H742)&lt;=I742,"Dentro del rango","Supera el rango")</f>
        <v>Dentro del rango</v>
      </c>
      <c r="K742" s="37">
        <v>1</v>
      </c>
      <c r="L742" s="37">
        <v>1</v>
      </c>
      <c r="M742" s="37">
        <v>1</v>
      </c>
      <c r="N742" s="37">
        <v>1</v>
      </c>
      <c r="O742" s="37">
        <v>0</v>
      </c>
      <c r="P742" s="37">
        <v>1</v>
      </c>
      <c r="Q742">
        <v>1</v>
      </c>
      <c r="R742">
        <v>1</v>
      </c>
      <c r="S742">
        <v>1</v>
      </c>
      <c r="T742">
        <v>1</v>
      </c>
      <c r="U742" t="s">
        <v>2402</v>
      </c>
      <c r="V742" t="s">
        <v>2208</v>
      </c>
      <c r="W742" s="9">
        <f>(((ABS(G742-F742))/F742))</f>
        <v>9.2393180937048482E-4</v>
      </c>
      <c r="X742" s="9">
        <f>IF(F742&lt;=80,0.07,IF(AND(F742&gt;80,F742&lt;=250),0.06,IF(AND(F742&gt;250,F742&gt;=500),0.04,IF(F742&gt;500,0.03,0))))</f>
        <v>0.04</v>
      </c>
      <c r="Y742" t="str">
        <f>IF(ABS(W742)&lt;=X742,"Dentro del rango","Supera el rango")</f>
        <v>Dentro del rango</v>
      </c>
      <c r="Z742">
        <f>AVERAGE(K742,L742,M742,N742,O742,P742,Q742,R742,S742,T742)</f>
        <v>0.9</v>
      </c>
      <c r="AA742" t="str">
        <f>IF(Z742=1,"Aprobado","Ajustar")</f>
        <v>Ajustar</v>
      </c>
    </row>
    <row r="743" spans="1:27">
      <c r="A743">
        <v>742</v>
      </c>
      <c r="B743" s="1" t="s">
        <v>2432</v>
      </c>
      <c r="C743" s="1" t="s">
        <v>2399</v>
      </c>
      <c r="D743" s="1" t="s">
        <v>2433</v>
      </c>
      <c r="E743">
        <v>35</v>
      </c>
      <c r="F743" t="s">
        <v>2434</v>
      </c>
      <c r="G743" s="11">
        <v>35</v>
      </c>
      <c r="H743" s="9">
        <f>(((ABS(G743-E743))/E743))</f>
        <v>0</v>
      </c>
      <c r="I743" s="9">
        <f>IF(G743&lt;=80,0.07,IF(AND(G743&gt;80,G743&lt;=250),0.06,IF(AND(G743&gt;250,G743&gt;=500),0.04,IF(G743&gt;500,0.03,0))))</f>
        <v>7.0000000000000007E-2</v>
      </c>
      <c r="J743" t="str">
        <f>IF(ABS(H743)&lt;=I743,"Dentro del rango","Supera el rango")</f>
        <v>Dentro del rango</v>
      </c>
      <c r="K743" s="37">
        <v>1</v>
      </c>
      <c r="L743" s="37">
        <v>1</v>
      </c>
      <c r="M743" s="37">
        <v>1</v>
      </c>
      <c r="N743" s="37">
        <v>1</v>
      </c>
      <c r="O743" s="37">
        <v>0</v>
      </c>
      <c r="P743" s="37">
        <v>1</v>
      </c>
      <c r="Q743">
        <v>1</v>
      </c>
      <c r="R743">
        <v>1</v>
      </c>
      <c r="S743">
        <v>1</v>
      </c>
      <c r="T743">
        <v>1</v>
      </c>
      <c r="U743" t="s">
        <v>2402</v>
      </c>
      <c r="V743" t="s">
        <v>2208</v>
      </c>
      <c r="W743" s="9">
        <f>(((ABS(G743-F743))/F743))</f>
        <v>6.363003243680475E-3</v>
      </c>
      <c r="X743" s="9">
        <f>IF(F743&lt;=80,0.07,IF(AND(F743&gt;80,F743&lt;=250),0.06,IF(AND(F743&gt;250,F743&gt;=500),0.04,IF(F743&gt;500,0.03,0))))</f>
        <v>0.04</v>
      </c>
      <c r="Y743" t="str">
        <f>IF(ABS(W743)&lt;=X743,"Dentro del rango","Supera el rango")</f>
        <v>Dentro del rango</v>
      </c>
      <c r="Z743">
        <f>AVERAGE(K743,L743,M743,N743,O743,P743,Q743,R743,S743,T743)</f>
        <v>0.9</v>
      </c>
      <c r="AA743" t="str">
        <f>IF(Z743=1,"Aprobado","Ajustar")</f>
        <v>Ajustar</v>
      </c>
    </row>
    <row r="744" spans="1:27">
      <c r="A744">
        <v>743</v>
      </c>
      <c r="B744" s="1" t="s">
        <v>2435</v>
      </c>
      <c r="C744" s="1" t="s">
        <v>2399</v>
      </c>
      <c r="D744" s="1" t="s">
        <v>2436</v>
      </c>
      <c r="E744">
        <v>36</v>
      </c>
      <c r="F744" t="s">
        <v>2437</v>
      </c>
      <c r="G744" s="11">
        <v>36</v>
      </c>
      <c r="H744" s="9">
        <f>(((ABS(G744-E744))/E744))</f>
        <v>0</v>
      </c>
      <c r="I744" s="9">
        <f>IF(G744&lt;=80,0.07,IF(AND(G744&gt;80,G744&lt;=250),0.06,IF(AND(G744&gt;250,G744&gt;=500),0.04,IF(G744&gt;500,0.03,0))))</f>
        <v>7.0000000000000007E-2</v>
      </c>
      <c r="J744" t="str">
        <f>IF(ABS(H744)&lt;=I744,"Dentro del rango","Supera el rango")</f>
        <v>Dentro del rango</v>
      </c>
      <c r="K744" s="37">
        <v>1</v>
      </c>
      <c r="L744" s="37">
        <v>1</v>
      </c>
      <c r="M744" s="37">
        <v>1</v>
      </c>
      <c r="N744" s="37">
        <v>1</v>
      </c>
      <c r="O744" s="37">
        <v>0</v>
      </c>
      <c r="P744" s="37">
        <v>1</v>
      </c>
      <c r="Q744">
        <v>1</v>
      </c>
      <c r="R744">
        <v>1</v>
      </c>
      <c r="S744">
        <v>1</v>
      </c>
      <c r="T744">
        <v>1</v>
      </c>
      <c r="U744" t="s">
        <v>2438</v>
      </c>
      <c r="V744" t="s">
        <v>2208</v>
      </c>
      <c r="W744" s="9">
        <f>(((ABS(G744-F744))/F744))</f>
        <v>4.1760333975559959E-3</v>
      </c>
      <c r="X744" s="9">
        <f>IF(F744&lt;=80,0.07,IF(AND(F744&gt;80,F744&lt;=250),0.06,IF(AND(F744&gt;250,F744&gt;=500),0.04,IF(F744&gt;500,0.03,0))))</f>
        <v>0.04</v>
      </c>
      <c r="Y744" t="str">
        <f>IF(ABS(W744)&lt;=X744,"Dentro del rango","Supera el rango")</f>
        <v>Dentro del rango</v>
      </c>
      <c r="Z744">
        <f>AVERAGE(K744,L744,M744,N744,O744,P744,Q744,R744,S744,T744)</f>
        <v>0.9</v>
      </c>
      <c r="AA744" t="str">
        <f>IF(Z744=1,"Aprobado","Ajustar")</f>
        <v>Ajustar</v>
      </c>
    </row>
    <row r="745" spans="1:27">
      <c r="A745">
        <v>744</v>
      </c>
      <c r="B745" s="1" t="s">
        <v>2439</v>
      </c>
      <c r="C745" s="1" t="s">
        <v>2399</v>
      </c>
      <c r="D745" s="1" t="s">
        <v>2440</v>
      </c>
      <c r="E745">
        <v>36</v>
      </c>
      <c r="F745" t="s">
        <v>2441</v>
      </c>
      <c r="G745" s="11">
        <v>36</v>
      </c>
      <c r="H745" s="9">
        <f>(((ABS(G745-E745))/E745))</f>
        <v>0</v>
      </c>
      <c r="I745" s="9">
        <f>IF(G745&lt;=80,0.07,IF(AND(G745&gt;80,G745&lt;=250),0.06,IF(AND(G745&gt;250,G745&gt;=500),0.04,IF(G745&gt;500,0.03,0))))</f>
        <v>7.0000000000000007E-2</v>
      </c>
      <c r="J745" t="str">
        <f>IF(ABS(H745)&lt;=I745,"Dentro del rango","Supera el rango")</f>
        <v>Dentro del rango</v>
      </c>
      <c r="K745" s="37">
        <v>1</v>
      </c>
      <c r="L745" s="37">
        <v>1</v>
      </c>
      <c r="M745" s="37">
        <v>1</v>
      </c>
      <c r="N745" s="37">
        <v>1</v>
      </c>
      <c r="O745" s="37">
        <v>0</v>
      </c>
      <c r="P745" s="37">
        <v>1</v>
      </c>
      <c r="Q745">
        <v>1</v>
      </c>
      <c r="R745">
        <v>1</v>
      </c>
      <c r="S745">
        <v>1</v>
      </c>
      <c r="T745">
        <v>1</v>
      </c>
      <c r="U745" t="s">
        <v>2442</v>
      </c>
      <c r="V745" t="s">
        <v>2208</v>
      </c>
      <c r="W745" s="9">
        <f>(((ABS(G745-F745))/F745))</f>
        <v>1.22687470774473E-2</v>
      </c>
      <c r="X745" s="9">
        <f>IF(F745&lt;=80,0.07,IF(AND(F745&gt;80,F745&lt;=250),0.06,IF(AND(F745&gt;250,F745&gt;=500),0.04,IF(F745&gt;500,0.03,0))))</f>
        <v>0.04</v>
      </c>
      <c r="Y745" t="str">
        <f>IF(ABS(W745)&lt;=X745,"Dentro del rango","Supera el rango")</f>
        <v>Dentro del rango</v>
      </c>
      <c r="Z745">
        <f>AVERAGE(K745,L745,M745,N745,O745,P745,Q745,R745,S745,T745)</f>
        <v>0.9</v>
      </c>
      <c r="AA745" t="str">
        <f>IF(Z745=1,"Aprobado","Ajustar")</f>
        <v>Ajustar</v>
      </c>
    </row>
    <row r="746" spans="1:27">
      <c r="A746">
        <v>745</v>
      </c>
      <c r="B746" s="1" t="s">
        <v>2443</v>
      </c>
      <c r="C746" s="1" t="s">
        <v>2399</v>
      </c>
      <c r="D746" s="1" t="s">
        <v>2444</v>
      </c>
      <c r="E746">
        <v>37</v>
      </c>
      <c r="F746" t="s">
        <v>2445</v>
      </c>
      <c r="G746" s="11">
        <v>37</v>
      </c>
      <c r="H746" s="9">
        <f>(((ABS(G746-E746))/E746))</f>
        <v>0</v>
      </c>
      <c r="I746" s="9">
        <f>IF(G746&lt;=80,0.07,IF(AND(G746&gt;80,G746&lt;=250),0.06,IF(AND(G746&gt;250,G746&gt;=500),0.04,IF(G746&gt;500,0.03,0))))</f>
        <v>7.0000000000000007E-2</v>
      </c>
      <c r="J746" t="str">
        <f>IF(ABS(H746)&lt;=I746,"Dentro del rango","Supera el rango")</f>
        <v>Dentro del rango</v>
      </c>
      <c r="K746" s="37">
        <v>1</v>
      </c>
      <c r="L746" s="37">
        <v>1</v>
      </c>
      <c r="M746" s="37">
        <v>1</v>
      </c>
      <c r="N746" s="37">
        <v>1</v>
      </c>
      <c r="O746" s="37">
        <v>0</v>
      </c>
      <c r="P746" s="37">
        <v>1</v>
      </c>
      <c r="Q746">
        <v>1</v>
      </c>
      <c r="R746">
        <v>1</v>
      </c>
      <c r="S746">
        <v>1</v>
      </c>
      <c r="T746">
        <v>1</v>
      </c>
      <c r="U746" t="s">
        <v>2402</v>
      </c>
      <c r="V746" t="s">
        <v>2208</v>
      </c>
      <c r="W746" s="9">
        <f>(((ABS(G746-F746))/F746))</f>
        <v>9.0954683677071709E-3</v>
      </c>
      <c r="X746" s="9">
        <f>IF(F746&lt;=80,0.07,IF(AND(F746&gt;80,F746&lt;=250),0.06,IF(AND(F746&gt;250,F746&gt;=500),0.04,IF(F746&gt;500,0.03,0))))</f>
        <v>0.04</v>
      </c>
      <c r="Y746" t="str">
        <f>IF(ABS(W746)&lt;=X746,"Dentro del rango","Supera el rango")</f>
        <v>Dentro del rango</v>
      </c>
      <c r="Z746">
        <f>AVERAGE(K746,L746,M746,N746,O746,P746,Q746,R746,S746,T746)</f>
        <v>0.9</v>
      </c>
      <c r="AA746" t="str">
        <f>IF(Z746=1,"Aprobado","Ajustar")</f>
        <v>Ajustar</v>
      </c>
    </row>
    <row r="747" spans="1:27">
      <c r="A747">
        <v>746</v>
      </c>
      <c r="B747" s="1" t="s">
        <v>2446</v>
      </c>
      <c r="C747" s="1" t="s">
        <v>2399</v>
      </c>
      <c r="D747" s="1" t="s">
        <v>2447</v>
      </c>
      <c r="E747">
        <v>55</v>
      </c>
      <c r="F747" t="s">
        <v>2448</v>
      </c>
      <c r="G747" s="11">
        <v>55</v>
      </c>
      <c r="H747" s="9">
        <f>(((ABS(G747-E747))/E747))</f>
        <v>0</v>
      </c>
      <c r="I747" s="9">
        <f>IF(G747&lt;=80,0.07,IF(AND(G747&gt;80,G747&lt;=250),0.06,IF(AND(G747&gt;250,G747&gt;=500),0.04,IF(G747&gt;500,0.03,0))))</f>
        <v>7.0000000000000007E-2</v>
      </c>
      <c r="J747" t="str">
        <f>IF(ABS(H747)&lt;=I747,"Dentro del rango","Supera el rango")</f>
        <v>Dentro del rango</v>
      </c>
      <c r="K747" s="37">
        <v>1</v>
      </c>
      <c r="L747" s="37">
        <v>1</v>
      </c>
      <c r="M747" s="37">
        <v>1</v>
      </c>
      <c r="N747" s="37">
        <v>1</v>
      </c>
      <c r="O747" s="37">
        <v>0</v>
      </c>
      <c r="P747" s="37">
        <v>1</v>
      </c>
      <c r="Q747">
        <v>1</v>
      </c>
      <c r="R747">
        <v>1</v>
      </c>
      <c r="S747">
        <v>1</v>
      </c>
      <c r="T747">
        <v>0</v>
      </c>
      <c r="U747" t="s">
        <v>2449</v>
      </c>
      <c r="V747" t="s">
        <v>2208</v>
      </c>
      <c r="W747" s="9">
        <f>(((ABS(G747-F747))/F747))</f>
        <v>9.3438134438850445E-4</v>
      </c>
      <c r="X747" s="9">
        <f>IF(F747&lt;=80,0.07,IF(AND(F747&gt;80,F747&lt;=250),0.06,IF(AND(F747&gt;250,F747&gt;=500),0.04,IF(F747&gt;500,0.03,0))))</f>
        <v>0.04</v>
      </c>
      <c r="Y747" t="str">
        <f>IF(ABS(W747)&lt;=X747,"Dentro del rango","Supera el rango")</f>
        <v>Dentro del rango</v>
      </c>
      <c r="Z747">
        <f>AVERAGE(K747,L747,M747,N747,O747,P747,Q747,R747,S747,T747)</f>
        <v>0.8</v>
      </c>
      <c r="AA747" t="str">
        <f>IF(Z747=1,"Aprobado","Ajustar")</f>
        <v>Ajustar</v>
      </c>
    </row>
    <row r="748" spans="1:27">
      <c r="A748">
        <v>747</v>
      </c>
      <c r="B748" s="1" t="s">
        <v>2450</v>
      </c>
      <c r="C748" s="1" t="s">
        <v>2399</v>
      </c>
      <c r="D748" s="1" t="s">
        <v>2451</v>
      </c>
      <c r="E748">
        <v>55</v>
      </c>
      <c r="F748" t="s">
        <v>2452</v>
      </c>
      <c r="G748" s="11">
        <v>55</v>
      </c>
      <c r="H748" s="9">
        <f>(((ABS(G748-E748))/E748))</f>
        <v>0</v>
      </c>
      <c r="I748" s="9">
        <f>IF(G748&lt;=80,0.07,IF(AND(G748&gt;80,G748&lt;=250),0.06,IF(AND(G748&gt;250,G748&gt;=500),0.04,IF(G748&gt;500,0.03,0))))</f>
        <v>7.0000000000000007E-2</v>
      </c>
      <c r="J748" t="str">
        <f>IF(ABS(H748)&lt;=I748,"Dentro del rango","Supera el rango")</f>
        <v>Dentro del rango</v>
      </c>
      <c r="K748" s="37">
        <v>1</v>
      </c>
      <c r="L748" s="37">
        <v>1</v>
      </c>
      <c r="M748" s="37">
        <v>1</v>
      </c>
      <c r="N748" s="37">
        <v>1</v>
      </c>
      <c r="O748" s="37">
        <v>0</v>
      </c>
      <c r="P748" s="37">
        <v>1</v>
      </c>
      <c r="Q748">
        <v>0</v>
      </c>
      <c r="R748">
        <v>1</v>
      </c>
      <c r="S748">
        <v>0</v>
      </c>
      <c r="T748">
        <v>0</v>
      </c>
      <c r="U748" t="s">
        <v>2453</v>
      </c>
      <c r="V748" t="s">
        <v>2208</v>
      </c>
      <c r="W748" s="9">
        <f>(((ABS(G748-F748))/F748))</f>
        <v>1.2605506237607497E-3</v>
      </c>
      <c r="X748" s="9">
        <f>IF(F748&lt;=80,0.07,IF(AND(F748&gt;80,F748&lt;=250),0.06,IF(AND(F748&gt;250,F748&gt;=500),0.04,IF(F748&gt;500,0.03,0))))</f>
        <v>0.04</v>
      </c>
      <c r="Y748" t="str">
        <f>IF(ABS(W748)&lt;=X748,"Dentro del rango","Supera el rango")</f>
        <v>Dentro del rango</v>
      </c>
      <c r="Z748">
        <f>AVERAGE(K748,L748,M748,N748,O748,P748,Q748,R748,S748,T748)</f>
        <v>0.6</v>
      </c>
      <c r="AA748" t="str">
        <f>IF(Z748=1,"Aprobado","Ajustar")</f>
        <v>Ajustar</v>
      </c>
    </row>
    <row r="749" spans="1:27">
      <c r="A749">
        <v>748</v>
      </c>
      <c r="B749" s="1" t="s">
        <v>2454</v>
      </c>
      <c r="C749" s="1" t="s">
        <v>2399</v>
      </c>
      <c r="D749" s="1" t="s">
        <v>2455</v>
      </c>
      <c r="E749">
        <v>55</v>
      </c>
      <c r="F749" t="s">
        <v>2456</v>
      </c>
      <c r="G749" s="11">
        <v>54.94</v>
      </c>
      <c r="H749" s="9">
        <f>(((ABS(G749-E749))/E749))</f>
        <v>1.0909090909091322E-3</v>
      </c>
      <c r="I749" s="9">
        <f>IF(G749&lt;=80,0.07,IF(AND(G749&gt;80,G749&lt;=250),0.06,IF(AND(G749&gt;250,G749&gt;=500),0.04,IF(G749&gt;500,0.03,0))))</f>
        <v>7.0000000000000007E-2</v>
      </c>
      <c r="J749" t="str">
        <f>IF(ABS(H749)&lt;=I749,"Dentro del rango","Supera el rango")</f>
        <v>Dentro del rango</v>
      </c>
      <c r="K749" s="37">
        <v>1</v>
      </c>
      <c r="L749" s="37">
        <v>1</v>
      </c>
      <c r="M749" s="37">
        <v>1</v>
      </c>
      <c r="N749" s="37">
        <v>1</v>
      </c>
      <c r="O749" s="37">
        <v>0</v>
      </c>
      <c r="P749" s="37">
        <v>1</v>
      </c>
      <c r="Q749">
        <v>1</v>
      </c>
      <c r="R749">
        <v>1</v>
      </c>
      <c r="S749">
        <v>1</v>
      </c>
      <c r="T749">
        <v>0</v>
      </c>
      <c r="U749" t="s">
        <v>2449</v>
      </c>
      <c r="V749" t="s">
        <v>2208</v>
      </c>
      <c r="W749" s="9">
        <f>(((ABS(G749-F749))/F749))</f>
        <v>6.3090984225469565E-5</v>
      </c>
      <c r="X749" s="9">
        <f>IF(F749&lt;=80,0.07,IF(AND(F749&gt;80,F749&lt;=250),0.06,IF(AND(F749&gt;250,F749&gt;=500),0.04,IF(F749&gt;500,0.03,0))))</f>
        <v>0.04</v>
      </c>
      <c r="Y749" t="str">
        <f>IF(ABS(W749)&lt;=X749,"Dentro del rango","Supera el rango")</f>
        <v>Dentro del rango</v>
      </c>
      <c r="Z749">
        <f>AVERAGE(K749,L749,M749,N749,O749,P749,Q749,R749,S749,T749)</f>
        <v>0.8</v>
      </c>
      <c r="AA749" t="str">
        <f>IF(Z749=1,"Aprobado","Ajustar")</f>
        <v>Ajustar</v>
      </c>
    </row>
    <row r="750" spans="1:27">
      <c r="A750">
        <v>749</v>
      </c>
      <c r="B750" s="1" t="s">
        <v>2457</v>
      </c>
      <c r="C750" s="1" t="s">
        <v>2399</v>
      </c>
      <c r="D750" s="1" t="s">
        <v>2458</v>
      </c>
      <c r="E750">
        <v>55</v>
      </c>
      <c r="F750" t="s">
        <v>2459</v>
      </c>
      <c r="G750" s="11">
        <v>55</v>
      </c>
      <c r="H750" s="9">
        <f>(((ABS(G750-E750))/E750))</f>
        <v>0</v>
      </c>
      <c r="I750" s="9">
        <f>IF(G750&lt;=80,0.07,IF(AND(G750&gt;80,G750&lt;=250),0.06,IF(AND(G750&gt;250,G750&gt;=500),0.04,IF(G750&gt;500,0.03,0))))</f>
        <v>7.0000000000000007E-2</v>
      </c>
      <c r="J750" t="str">
        <f>IF(ABS(H750)&lt;=I750,"Dentro del rango","Supera el rango")</f>
        <v>Dentro del rango</v>
      </c>
      <c r="K750" s="37">
        <v>1</v>
      </c>
      <c r="L750" s="37">
        <v>1</v>
      </c>
      <c r="M750" s="37">
        <v>1</v>
      </c>
      <c r="N750" s="37">
        <v>1</v>
      </c>
      <c r="O750" s="37">
        <v>0</v>
      </c>
      <c r="P750" s="37">
        <v>1</v>
      </c>
      <c r="Q750">
        <v>1</v>
      </c>
      <c r="R750">
        <v>1</v>
      </c>
      <c r="S750">
        <v>1</v>
      </c>
      <c r="T750">
        <v>0</v>
      </c>
      <c r="U750" t="s">
        <v>2449</v>
      </c>
      <c r="V750" t="s">
        <v>2208</v>
      </c>
      <c r="W750" s="9">
        <f>(((ABS(G750-F750))/F750))</f>
        <v>1.4295133185482077E-3</v>
      </c>
      <c r="X750" s="9">
        <f>IF(F750&lt;=80,0.07,IF(AND(F750&gt;80,F750&lt;=250),0.06,IF(AND(F750&gt;250,F750&gt;=500),0.04,IF(F750&gt;500,0.03,0))))</f>
        <v>0.04</v>
      </c>
      <c r="Y750" t="str">
        <f>IF(ABS(W750)&lt;=X750,"Dentro del rango","Supera el rango")</f>
        <v>Dentro del rango</v>
      </c>
      <c r="Z750">
        <f>AVERAGE(K750,L750,M750,N750,O750,P750,Q750,R750,S750,T750)</f>
        <v>0.8</v>
      </c>
      <c r="AA750" t="str">
        <f>IF(Z750=1,"Aprobado","Ajustar")</f>
        <v>Ajustar</v>
      </c>
    </row>
    <row r="751" spans="1:27">
      <c r="A751">
        <v>750</v>
      </c>
      <c r="B751" s="1" t="s">
        <v>2460</v>
      </c>
      <c r="C751" s="1" t="s">
        <v>2399</v>
      </c>
      <c r="D751" s="1" t="s">
        <v>2461</v>
      </c>
      <c r="E751">
        <v>127</v>
      </c>
      <c r="F751" t="s">
        <v>2462</v>
      </c>
      <c r="G751" s="11">
        <v>126.9</v>
      </c>
      <c r="H751" s="9">
        <f>(((ABS(G751-E751))/E751))</f>
        <v>7.8740157480310482E-4</v>
      </c>
      <c r="I751" s="9">
        <f>IF(G751&lt;=80,0.07,IF(AND(G751&gt;80,G751&lt;=250),0.06,IF(AND(G751&gt;250,G751&gt;=500),0.04,IF(G751&gt;500,0.03,0))))</f>
        <v>0.06</v>
      </c>
      <c r="J751" t="str">
        <f>IF(ABS(H751)&lt;=I751,"Dentro del rango","Supera el rango")</f>
        <v>Dentro del rango</v>
      </c>
      <c r="K751" s="37">
        <v>1</v>
      </c>
      <c r="L751" s="37">
        <v>1</v>
      </c>
      <c r="M751" s="37">
        <v>1</v>
      </c>
      <c r="N751" s="37">
        <v>1</v>
      </c>
      <c r="O751" s="37">
        <v>0</v>
      </c>
      <c r="P751" s="37">
        <v>1</v>
      </c>
      <c r="Q751">
        <v>0</v>
      </c>
      <c r="R751">
        <v>1</v>
      </c>
      <c r="S751">
        <v>0</v>
      </c>
      <c r="T751">
        <v>0</v>
      </c>
      <c r="U751" t="s">
        <v>2463</v>
      </c>
      <c r="V751" t="s">
        <v>1434</v>
      </c>
      <c r="W751" s="9">
        <f>(((ABS(G751-F751))/F751))</f>
        <v>7.0352335950349107E-2</v>
      </c>
      <c r="X751" s="9">
        <f>IF(F751&lt;=80,0.07,IF(AND(F751&gt;80,F751&lt;=250),0.06,IF(AND(F751&gt;250,F751&gt;=500),0.04,IF(F751&gt;500,0.03,0))))</f>
        <v>0.04</v>
      </c>
      <c r="Y751" t="str">
        <f>IF(ABS(W751)&lt;=X751,"Dentro del rango","Supera el rango")</f>
        <v>Supera el rango</v>
      </c>
      <c r="Z751">
        <f>AVERAGE(K751,L751,M751,N751,O751,P751,Q751,R751,S751,T751)</f>
        <v>0.6</v>
      </c>
      <c r="AA751" t="str">
        <f>IF(Z751=1,"Aprobado","Ajustar")</f>
        <v>Ajustar</v>
      </c>
    </row>
    <row r="752" spans="1:27">
      <c r="A752">
        <v>751</v>
      </c>
      <c r="B752" s="1" t="s">
        <v>2464</v>
      </c>
      <c r="C752" s="1" t="s">
        <v>2399</v>
      </c>
      <c r="D752" s="1" t="s">
        <v>2465</v>
      </c>
      <c r="E752">
        <v>153</v>
      </c>
      <c r="F752" t="s">
        <v>2466</v>
      </c>
      <c r="G752" s="11">
        <v>152.63</v>
      </c>
      <c r="H752" s="9">
        <f>(((ABS(G752-E752))/E752))</f>
        <v>2.4183006535948011E-3</v>
      </c>
      <c r="I752" s="9">
        <f>IF(G752&lt;=80,0.07,IF(AND(G752&gt;80,G752&lt;=250),0.06,IF(AND(G752&gt;250,G752&gt;=500),0.04,IF(G752&gt;500,0.03,0))))</f>
        <v>0.06</v>
      </c>
      <c r="J752" t="str">
        <f>IF(ABS(H752)&lt;=I752,"Dentro del rango","Supera el rango")</f>
        <v>Dentro del rango</v>
      </c>
      <c r="K752" s="37">
        <v>1</v>
      </c>
      <c r="L752" s="37">
        <v>1</v>
      </c>
      <c r="M752" s="37">
        <v>1</v>
      </c>
      <c r="N752" s="37">
        <v>1</v>
      </c>
      <c r="O752" s="37">
        <v>0</v>
      </c>
      <c r="P752" s="37">
        <v>1</v>
      </c>
      <c r="Q752">
        <v>1</v>
      </c>
      <c r="R752">
        <v>1</v>
      </c>
      <c r="S752">
        <v>1</v>
      </c>
      <c r="T752">
        <v>0</v>
      </c>
      <c r="U752" t="s">
        <v>2467</v>
      </c>
      <c r="V752" t="s">
        <v>1434</v>
      </c>
      <c r="W752" s="9">
        <f>(((ABS(G752-F752))/F752))</f>
        <v>2.2200750418364711E-3</v>
      </c>
      <c r="X752" s="9">
        <f>IF(F752&lt;=80,0.07,IF(AND(F752&gt;80,F752&lt;=250),0.06,IF(AND(F752&gt;250,F752&gt;=500),0.04,IF(F752&gt;500,0.03,0))))</f>
        <v>0.04</v>
      </c>
      <c r="Y752" t="str">
        <f>IF(ABS(W752)&lt;=X752,"Dentro del rango","Supera el rango")</f>
        <v>Dentro del rango</v>
      </c>
      <c r="Z752">
        <f>AVERAGE(K752,L752,M752,N752,O752,P752,Q752,R752,S752,T752)</f>
        <v>0.8</v>
      </c>
      <c r="AA752" t="str">
        <f>IF(Z752=1,"Aprobado","Ajustar")</f>
        <v>Ajustar</v>
      </c>
    </row>
    <row r="753" spans="1:27">
      <c r="A753">
        <v>752</v>
      </c>
      <c r="B753" s="1" t="s">
        <v>2468</v>
      </c>
      <c r="C753" s="1" t="s">
        <v>2399</v>
      </c>
      <c r="D753" s="1" t="s">
        <v>2469</v>
      </c>
      <c r="E753">
        <v>102</v>
      </c>
      <c r="F753" t="s">
        <v>2470</v>
      </c>
      <c r="G753" s="11">
        <v>102.19</v>
      </c>
      <c r="H753" s="9">
        <f>(((ABS(G753-E753))/E753))</f>
        <v>1.8627450980391934E-3</v>
      </c>
      <c r="I753" s="9">
        <f>IF(G753&lt;=80,0.07,IF(AND(G753&gt;80,G753&lt;=250),0.06,IF(AND(G753&gt;250,G753&gt;=500),0.04,IF(G753&gt;500,0.03,0))))</f>
        <v>0.06</v>
      </c>
      <c r="J753" t="str">
        <f>IF(ABS(H753)&lt;=I753,"Dentro del rango","Supera el rango")</f>
        <v>Dentro del rango</v>
      </c>
      <c r="K753" s="37">
        <v>1</v>
      </c>
      <c r="L753" s="37">
        <v>1</v>
      </c>
      <c r="M753" s="37">
        <v>1</v>
      </c>
      <c r="N753" s="37">
        <v>1</v>
      </c>
      <c r="O753" s="37">
        <v>0</v>
      </c>
      <c r="P753" s="37">
        <v>1</v>
      </c>
      <c r="Q753">
        <v>1</v>
      </c>
      <c r="R753">
        <v>1</v>
      </c>
      <c r="S753">
        <v>1</v>
      </c>
      <c r="T753">
        <v>0</v>
      </c>
      <c r="U753" t="s">
        <v>2467</v>
      </c>
      <c r="V753" t="s">
        <v>1434</v>
      </c>
      <c r="W753" s="9">
        <f>(((ABS(G753-F753))/F753))</f>
        <v>2.3159222943666118E-2</v>
      </c>
      <c r="X753" s="9">
        <f>IF(F753&lt;=80,0.07,IF(AND(F753&gt;80,F753&lt;=250),0.06,IF(AND(F753&gt;250,F753&gt;=500),0.04,IF(F753&gt;500,0.03,0))))</f>
        <v>0.04</v>
      </c>
      <c r="Y753" t="str">
        <f>IF(ABS(W753)&lt;=X753,"Dentro del rango","Supera el rango")</f>
        <v>Dentro del rango</v>
      </c>
      <c r="Z753">
        <f>AVERAGE(K753,L753,M753,N753,O753,P753,Q753,R753,S753,T753)</f>
        <v>0.8</v>
      </c>
      <c r="AA753" t="str">
        <f>IF(Z753=1,"Aprobado","Ajustar")</f>
        <v>Ajustar</v>
      </c>
    </row>
    <row r="754" spans="1:27">
      <c r="A754">
        <v>753</v>
      </c>
      <c r="B754" s="1" t="s">
        <v>2471</v>
      </c>
      <c r="C754" s="1" t="s">
        <v>2399</v>
      </c>
      <c r="D754" s="1" t="s">
        <v>2472</v>
      </c>
      <c r="E754">
        <v>229</v>
      </c>
      <c r="F754" t="s">
        <v>2473</v>
      </c>
      <c r="G754" s="11">
        <v>228.94</v>
      </c>
      <c r="H754" s="9">
        <f>(((ABS(G754-E754))/E754))</f>
        <v>2.6200873362446406E-4</v>
      </c>
      <c r="I754" s="9">
        <f>IF(G754&lt;=80,0.07,IF(AND(G754&gt;80,G754&lt;=250),0.06,IF(AND(G754&gt;250,G754&gt;=500),0.04,IF(G754&gt;500,0.03,0))))</f>
        <v>0.06</v>
      </c>
      <c r="J754" t="str">
        <f>IF(ABS(H754)&lt;=I754,"Dentro del rango","Supera el rango")</f>
        <v>Dentro del rango</v>
      </c>
      <c r="K754" s="37">
        <v>1</v>
      </c>
      <c r="L754" s="37">
        <v>1</v>
      </c>
      <c r="M754" s="37">
        <v>1</v>
      </c>
      <c r="N754" s="37">
        <v>1</v>
      </c>
      <c r="O754" s="37">
        <v>0</v>
      </c>
      <c r="P754" s="37">
        <v>1</v>
      </c>
      <c r="Q754">
        <v>1</v>
      </c>
      <c r="R754">
        <v>1</v>
      </c>
      <c r="S754">
        <v>1</v>
      </c>
      <c r="T754">
        <v>0</v>
      </c>
      <c r="U754" t="s">
        <v>2474</v>
      </c>
      <c r="V754" t="s">
        <v>1434</v>
      </c>
      <c r="W754" s="9">
        <f>(((ABS(G754-F754))/F754))</f>
        <v>5.5230134035567591E-2</v>
      </c>
      <c r="X754" s="9">
        <f>IF(F754&lt;=80,0.07,IF(AND(F754&gt;80,F754&lt;=250),0.06,IF(AND(F754&gt;250,F754&gt;=500),0.04,IF(F754&gt;500,0.03,0))))</f>
        <v>0.04</v>
      </c>
      <c r="Y754" t="str">
        <f>IF(ABS(W754)&lt;=X754,"Dentro del rango","Supera el rango")</f>
        <v>Supera el rango</v>
      </c>
      <c r="Z754">
        <f>AVERAGE(K754,L754,M754,N754,O754,P754,Q754,R754,S754,T754)</f>
        <v>0.8</v>
      </c>
      <c r="AA754" t="str">
        <f>IF(Z754=1,"Aprobado","Ajustar")</f>
        <v>Ajustar</v>
      </c>
    </row>
    <row r="755" spans="1:27">
      <c r="A755">
        <v>754</v>
      </c>
      <c r="B755" s="1" t="s">
        <v>2475</v>
      </c>
      <c r="C755" s="1" t="s">
        <v>2399</v>
      </c>
      <c r="D755" s="1" t="s">
        <v>2476</v>
      </c>
      <c r="E755">
        <v>109</v>
      </c>
      <c r="F755" t="s">
        <v>2477</v>
      </c>
      <c r="G755" s="11">
        <v>108.71</v>
      </c>
      <c r="H755" s="9">
        <f>(((ABS(G755-E755))/E755))</f>
        <v>2.6605504587156538E-3</v>
      </c>
      <c r="I755" s="9">
        <f>IF(G755&lt;=80,0.07,IF(AND(G755&gt;80,G755&lt;=250),0.06,IF(AND(G755&gt;250,G755&gt;=500),0.04,IF(G755&gt;500,0.03,0))))</f>
        <v>0.06</v>
      </c>
      <c r="J755" t="str">
        <f>IF(ABS(H755)&lt;=I755,"Dentro del rango","Supera el rango")</f>
        <v>Dentro del rango</v>
      </c>
      <c r="K755" s="37">
        <v>1</v>
      </c>
      <c r="L755" s="37">
        <v>1</v>
      </c>
      <c r="M755" s="37">
        <v>1</v>
      </c>
      <c r="N755" s="37">
        <v>1</v>
      </c>
      <c r="O755" s="37">
        <v>0</v>
      </c>
      <c r="P755" s="37">
        <v>1</v>
      </c>
      <c r="Q755">
        <v>1</v>
      </c>
      <c r="R755">
        <v>1</v>
      </c>
      <c r="S755">
        <v>1</v>
      </c>
      <c r="T755">
        <v>0</v>
      </c>
      <c r="U755" t="s">
        <v>2478</v>
      </c>
      <c r="V755" t="s">
        <v>1434</v>
      </c>
      <c r="W755" s="9">
        <f>(((ABS(G755-F755))/F755))</f>
        <v>0.11608857022637484</v>
      </c>
      <c r="X755" s="9">
        <f>IF(F755&lt;=80,0.07,IF(AND(F755&gt;80,F755&lt;=250),0.06,IF(AND(F755&gt;250,F755&gt;=500),0.04,IF(F755&gt;500,0.03,0))))</f>
        <v>0.04</v>
      </c>
      <c r="Y755" t="str">
        <f>IF(ABS(W755)&lt;=X755,"Dentro del rango","Supera el rango")</f>
        <v>Supera el rango</v>
      </c>
      <c r="Z755">
        <f>AVERAGE(K755,L755,M755,N755,O755,P755,Q755,R755,S755,T755)</f>
        <v>0.8</v>
      </c>
      <c r="AA755" t="str">
        <f>IF(Z755=1,"Aprobado","Ajustar")</f>
        <v>Ajustar</v>
      </c>
    </row>
    <row r="756" spans="1:27">
      <c r="A756">
        <v>755</v>
      </c>
      <c r="B756" s="1" t="s">
        <v>2479</v>
      </c>
      <c r="C756" s="1" t="s">
        <v>2399</v>
      </c>
      <c r="D756" s="1" t="s">
        <v>2480</v>
      </c>
      <c r="E756">
        <v>62</v>
      </c>
      <c r="F756" t="s">
        <v>2481</v>
      </c>
      <c r="G756" s="11">
        <v>62.36</v>
      </c>
      <c r="H756" s="9">
        <f>(((ABS(G756-E756))/E756))</f>
        <v>5.8064516129032167E-3</v>
      </c>
      <c r="I756" s="9">
        <f>IF(G756&lt;=80,0.07,IF(AND(G756&gt;80,G756&lt;=250),0.06,IF(AND(G756&gt;250,G756&gt;=500),0.04,IF(G756&gt;500,0.03,0))))</f>
        <v>7.0000000000000007E-2</v>
      </c>
      <c r="J756" t="str">
        <f>IF(ABS(H756)&lt;=I756,"Dentro del rango","Supera el rango")</f>
        <v>Dentro del rango</v>
      </c>
      <c r="K756" s="37">
        <v>1</v>
      </c>
      <c r="L756" s="37">
        <v>1</v>
      </c>
      <c r="M756" s="37">
        <v>1</v>
      </c>
      <c r="N756" s="37">
        <v>1</v>
      </c>
      <c r="O756" s="37">
        <v>0</v>
      </c>
      <c r="P756" s="37">
        <v>1</v>
      </c>
      <c r="Q756">
        <v>1</v>
      </c>
      <c r="R756">
        <v>1</v>
      </c>
      <c r="S756">
        <v>1</v>
      </c>
      <c r="T756">
        <v>0</v>
      </c>
      <c r="U756" t="s">
        <v>2467</v>
      </c>
      <c r="V756" t="s">
        <v>1434</v>
      </c>
      <c r="W756" s="9">
        <f>(((ABS(G756-F756))/F756))</f>
        <v>1.2395612863912947E-5</v>
      </c>
      <c r="X756" s="9">
        <f>IF(F756&lt;=80,0.07,IF(AND(F756&gt;80,F756&lt;=250),0.06,IF(AND(F756&gt;250,F756&gt;=500),0.04,IF(F756&gt;500,0.03,0))))</f>
        <v>0.04</v>
      </c>
      <c r="Y756" t="str">
        <f>IF(ABS(W756)&lt;=X756,"Dentro del rango","Supera el rango")</f>
        <v>Dentro del rango</v>
      </c>
      <c r="Z756">
        <f>AVERAGE(K756,L756,M756,N756,O756,P756,Q756,R756,S756,T756)</f>
        <v>0.8</v>
      </c>
      <c r="AA756" t="str">
        <f>IF(Z756=1,"Aprobado","Ajustar")</f>
        <v>Ajustar</v>
      </c>
    </row>
    <row r="757" spans="1:27">
      <c r="A757">
        <v>756</v>
      </c>
      <c r="B757" s="1" t="s">
        <v>2482</v>
      </c>
      <c r="C757" s="1" t="s">
        <v>2399</v>
      </c>
      <c r="D757" s="1" t="s">
        <v>2483</v>
      </c>
      <c r="E757">
        <v>40</v>
      </c>
      <c r="F757" t="s">
        <v>2484</v>
      </c>
      <c r="G757" s="11">
        <v>40.24</v>
      </c>
      <c r="H757" s="9">
        <f>(((ABS(G757-E757))/E757))</f>
        <v>6.0000000000000496E-3</v>
      </c>
      <c r="I757" s="9">
        <f>IF(G757&lt;=80,0.07,IF(AND(G757&gt;80,G757&lt;=250),0.06,IF(AND(G757&gt;250,G757&gt;=500),0.04,IF(G757&gt;500,0.03,0))))</f>
        <v>7.0000000000000007E-2</v>
      </c>
      <c r="J757" t="str">
        <f>IF(ABS(H757)&lt;=I757,"Dentro del rango","Supera el rango")</f>
        <v>Dentro del rango</v>
      </c>
      <c r="K757" s="37">
        <v>1</v>
      </c>
      <c r="L757" s="37">
        <v>1</v>
      </c>
      <c r="M757" s="37">
        <v>1</v>
      </c>
      <c r="N757" s="37">
        <v>1</v>
      </c>
      <c r="O757" s="37">
        <v>0</v>
      </c>
      <c r="P757" s="37">
        <v>1</v>
      </c>
      <c r="Q757">
        <v>1</v>
      </c>
      <c r="R757">
        <v>1</v>
      </c>
      <c r="S757">
        <v>1</v>
      </c>
      <c r="T757">
        <v>0</v>
      </c>
      <c r="U757" t="s">
        <v>2485</v>
      </c>
      <c r="V757" t="s">
        <v>1434</v>
      </c>
      <c r="W757" s="9">
        <f>(((ABS(G757-F757))/F757))</f>
        <v>8.1758774884939392E-6</v>
      </c>
      <c r="X757" s="9">
        <f>IF(F757&lt;=80,0.07,IF(AND(F757&gt;80,F757&lt;=250),0.06,IF(AND(F757&gt;250,F757&gt;=500),0.04,IF(F757&gt;500,0.03,0))))</f>
        <v>0.04</v>
      </c>
      <c r="Y757" t="str">
        <f>IF(ABS(W757)&lt;=X757,"Dentro del rango","Supera el rango")</f>
        <v>Dentro del rango</v>
      </c>
      <c r="Z757">
        <f>AVERAGE(K757,L757,M757,N757,O757,P757,Q757,R757,S757,T757)</f>
        <v>0.8</v>
      </c>
      <c r="AA757" t="str">
        <f>IF(Z757=1,"Aprobado","Ajustar")</f>
        <v>Ajustar</v>
      </c>
    </row>
    <row r="758" spans="1:27">
      <c r="A758">
        <v>757</v>
      </c>
      <c r="B758" s="1" t="s">
        <v>2486</v>
      </c>
      <c r="C758" s="1" t="s">
        <v>2399</v>
      </c>
      <c r="D758" s="1" t="s">
        <v>2487</v>
      </c>
      <c r="E758">
        <v>139</v>
      </c>
      <c r="F758" t="s">
        <v>2488</v>
      </c>
      <c r="G758" s="11">
        <v>138.72</v>
      </c>
      <c r="H758" s="9">
        <f>(((ABS(G758-E758))/E758))</f>
        <v>2.0143884892086412E-3</v>
      </c>
      <c r="I758" s="9">
        <f>IF(G758&lt;=80,0.07,IF(AND(G758&gt;80,G758&lt;=250),0.06,IF(AND(G758&gt;250,G758&gt;=500),0.04,IF(G758&gt;500,0.03,0))))</f>
        <v>0.06</v>
      </c>
      <c r="J758" t="str">
        <f>IF(ABS(H758)&lt;=I758,"Dentro del rango","Supera el rango")</f>
        <v>Dentro del rango</v>
      </c>
      <c r="K758" s="37">
        <v>1</v>
      </c>
      <c r="L758" s="37">
        <v>1</v>
      </c>
      <c r="M758" s="37">
        <v>1</v>
      </c>
      <c r="N758" s="37">
        <v>1</v>
      </c>
      <c r="O758" s="37">
        <v>0</v>
      </c>
      <c r="P758" s="37">
        <v>1</v>
      </c>
      <c r="Q758">
        <v>1</v>
      </c>
      <c r="R758">
        <v>1</v>
      </c>
      <c r="S758">
        <v>1</v>
      </c>
      <c r="T758">
        <v>0</v>
      </c>
      <c r="U758" t="s">
        <v>2467</v>
      </c>
      <c r="V758" t="s">
        <v>1434</v>
      </c>
      <c r="W758" s="9">
        <f>(((ABS(G758-F758))/F758))</f>
        <v>1.9096385426153499E-5</v>
      </c>
      <c r="X758" s="9">
        <f>IF(F758&lt;=80,0.07,IF(AND(F758&gt;80,F758&lt;=250),0.06,IF(AND(F758&gt;250,F758&gt;=500),0.04,IF(F758&gt;500,0.03,0))))</f>
        <v>0.04</v>
      </c>
      <c r="Y758" t="str">
        <f>IF(ABS(W758)&lt;=X758,"Dentro del rango","Supera el rango")</f>
        <v>Dentro del rango</v>
      </c>
      <c r="Z758">
        <f>AVERAGE(K758,L758,M758,N758,O758,P758,Q758,R758,S758,T758)</f>
        <v>0.8</v>
      </c>
      <c r="AA758" t="str">
        <f>IF(Z758=1,"Aprobado","Ajustar")</f>
        <v>Ajustar</v>
      </c>
    </row>
    <row r="759" spans="1:27">
      <c r="A759">
        <v>758</v>
      </c>
      <c r="B759" s="1" t="s">
        <v>2489</v>
      </c>
      <c r="C759" s="1" t="s">
        <v>2399</v>
      </c>
      <c r="D759" s="1" t="s">
        <v>2490</v>
      </c>
      <c r="E759">
        <v>150</v>
      </c>
      <c r="F759" t="s">
        <v>2491</v>
      </c>
      <c r="G759" s="11">
        <v>149.85</v>
      </c>
      <c r="H759" s="9">
        <f>(((ABS(G759-E759))/E759))</f>
        <v>1.000000000000038E-3</v>
      </c>
      <c r="I759" s="9">
        <f>IF(G759&lt;=80,0.07,IF(AND(G759&gt;80,G759&lt;=250),0.06,IF(AND(G759&gt;250,G759&gt;=500),0.04,IF(G759&gt;500,0.03,0))))</f>
        <v>0.06</v>
      </c>
      <c r="J759" t="str">
        <f>IF(ABS(H759)&lt;=I759,"Dentro del rango","Supera el rango")</f>
        <v>Dentro del rango</v>
      </c>
      <c r="K759" s="37">
        <v>1</v>
      </c>
      <c r="L759" s="37">
        <v>1</v>
      </c>
      <c r="M759" s="37">
        <v>1</v>
      </c>
      <c r="N759" s="37">
        <v>1</v>
      </c>
      <c r="O759" s="37">
        <v>0</v>
      </c>
      <c r="P759" s="37">
        <v>1</v>
      </c>
      <c r="Q759">
        <v>1</v>
      </c>
      <c r="R759">
        <v>1</v>
      </c>
      <c r="S759">
        <v>1</v>
      </c>
      <c r="T759">
        <v>0</v>
      </c>
      <c r="U759" t="s">
        <v>2467</v>
      </c>
      <c r="V759" t="s">
        <v>1434</v>
      </c>
      <c r="W759" s="9">
        <f>(((ABS(G759-F759))/F759))</f>
        <v>1.8017985553208317E-6</v>
      </c>
      <c r="X759" s="9">
        <f>IF(F759&lt;=80,0.07,IF(AND(F759&gt;80,F759&lt;=250),0.06,IF(AND(F759&gt;250,F759&gt;=500),0.04,IF(F759&gt;500,0.03,0))))</f>
        <v>0.04</v>
      </c>
      <c r="Y759" t="str">
        <f>IF(ABS(W759)&lt;=X759,"Dentro del rango","Supera el rango")</f>
        <v>Dentro del rango</v>
      </c>
      <c r="Z759">
        <f>AVERAGE(K759,L759,M759,N759,O759,P759,Q759,R759,S759,T759)</f>
        <v>0.8</v>
      </c>
      <c r="AA759" t="str">
        <f>IF(Z759=1,"Aprobado","Ajustar")</f>
        <v>Ajustar</v>
      </c>
    </row>
    <row r="760" spans="1:27">
      <c r="A760">
        <v>759</v>
      </c>
      <c r="B760" s="1" t="s">
        <v>2492</v>
      </c>
      <c r="C760" s="1" t="s">
        <v>2399</v>
      </c>
      <c r="D760" s="1" t="s">
        <v>2493</v>
      </c>
      <c r="E760">
        <v>162</v>
      </c>
      <c r="F760" t="s">
        <v>2494</v>
      </c>
      <c r="G760" s="11">
        <v>161.93</v>
      </c>
      <c r="H760" s="9">
        <f>(((ABS(G760-E760))/E760))</f>
        <v>4.3209876543205667E-4</v>
      </c>
      <c r="I760" s="9">
        <f>IF(G760&lt;=80,0.07,IF(AND(G760&gt;80,G760&lt;=250),0.06,IF(AND(G760&gt;250,G760&gt;=500),0.04,IF(G760&gt;500,0.03,0))))</f>
        <v>0.06</v>
      </c>
      <c r="J760" t="str">
        <f>IF(ABS(H760)&lt;=I760,"Dentro del rango","Supera el rango")</f>
        <v>Dentro del rango</v>
      </c>
      <c r="K760" s="37">
        <v>1</v>
      </c>
      <c r="L760" s="37">
        <v>1</v>
      </c>
      <c r="M760" s="37">
        <v>1</v>
      </c>
      <c r="N760" s="37">
        <v>1</v>
      </c>
      <c r="O760" s="37">
        <v>0</v>
      </c>
      <c r="P760" s="37">
        <v>1</v>
      </c>
      <c r="Q760">
        <v>1</v>
      </c>
      <c r="R760">
        <v>1</v>
      </c>
      <c r="S760">
        <v>1</v>
      </c>
      <c r="T760">
        <v>0</v>
      </c>
      <c r="U760" t="s">
        <v>2467</v>
      </c>
      <c r="V760" t="s">
        <v>1434</v>
      </c>
      <c r="W760" s="9">
        <f>(((ABS(G760-F760))/F760))</f>
        <v>1.0517000620468689E-5</v>
      </c>
      <c r="X760" s="9">
        <f>IF(F760&lt;=80,0.07,IF(AND(F760&gt;80,F760&lt;=250),0.06,IF(AND(F760&gt;250,F760&gt;=500),0.04,IF(F760&gt;500,0.03,0))))</f>
        <v>0.04</v>
      </c>
      <c r="Y760" t="str">
        <f>IF(ABS(W760)&lt;=X760,"Dentro del rango","Supera el rango")</f>
        <v>Dentro del rango</v>
      </c>
      <c r="Z760">
        <f>AVERAGE(K760,L760,M760,N760,O760,P760,Q760,R760,S760,T760)</f>
        <v>0.8</v>
      </c>
      <c r="AA760" t="str">
        <f>IF(Z760=1,"Aprobado","Ajustar")</f>
        <v>Ajustar</v>
      </c>
    </row>
    <row r="761" spans="1:27">
      <c r="A761">
        <v>760</v>
      </c>
      <c r="B761" s="1" t="s">
        <v>2495</v>
      </c>
      <c r="C761" s="1" t="s">
        <v>2399</v>
      </c>
      <c r="D761" s="1" t="s">
        <v>2496</v>
      </c>
      <c r="E761">
        <v>107</v>
      </c>
      <c r="F761" t="s">
        <v>2497</v>
      </c>
      <c r="G761" s="11">
        <v>106.65</v>
      </c>
      <c r="H761" s="9">
        <f>(((ABS(G761-E761))/E761))</f>
        <v>3.2710280373831244E-3</v>
      </c>
      <c r="I761" s="9">
        <f>IF(G761&lt;=80,0.07,IF(AND(G761&gt;80,G761&lt;=250),0.06,IF(AND(G761&gt;250,G761&gt;=500),0.04,IF(G761&gt;500,0.03,0))))</f>
        <v>0.06</v>
      </c>
      <c r="J761" t="str">
        <f>IF(ABS(H761)&lt;=I761,"Dentro del rango","Supera el rango")</f>
        <v>Dentro del rango</v>
      </c>
      <c r="K761" s="37">
        <v>1</v>
      </c>
      <c r="L761" s="37">
        <v>1</v>
      </c>
      <c r="M761" s="37">
        <v>1</v>
      </c>
      <c r="N761" s="37">
        <v>1</v>
      </c>
      <c r="O761" s="37">
        <v>0</v>
      </c>
      <c r="P761" s="37">
        <v>1</v>
      </c>
      <c r="Q761">
        <v>1</v>
      </c>
      <c r="R761">
        <v>1</v>
      </c>
      <c r="S761">
        <v>1</v>
      </c>
      <c r="T761">
        <v>0</v>
      </c>
      <c r="U761" t="s">
        <v>2467</v>
      </c>
      <c r="V761" t="s">
        <v>1434</v>
      </c>
      <c r="W761" s="9">
        <f>(((ABS(G761-F761))/F761))</f>
        <v>4.5614421808093181E-5</v>
      </c>
      <c r="X761" s="9">
        <f>IF(F761&lt;=80,0.07,IF(AND(F761&gt;80,F761&lt;=250),0.06,IF(AND(F761&gt;250,F761&gt;=500),0.04,IF(F761&gt;500,0.03,0))))</f>
        <v>0.04</v>
      </c>
      <c r="Y761" t="str">
        <f>IF(ABS(W761)&lt;=X761,"Dentro del rango","Supera el rango")</f>
        <v>Dentro del rango</v>
      </c>
      <c r="Z761">
        <f>AVERAGE(K761,L761,M761,N761,O761,P761,Q761,R761,S761,T761)</f>
        <v>0.8</v>
      </c>
      <c r="AA761" t="str">
        <f>IF(Z761=1,"Aprobado","Ajustar")</f>
        <v>Ajustar</v>
      </c>
    </row>
    <row r="762" spans="1:27">
      <c r="A762">
        <v>761</v>
      </c>
      <c r="B762" s="1" t="s">
        <v>2498</v>
      </c>
      <c r="C762" s="1" t="s">
        <v>2399</v>
      </c>
      <c r="D762" s="1" t="s">
        <v>2499</v>
      </c>
      <c r="E762">
        <v>57</v>
      </c>
      <c r="F762" t="s">
        <v>2500</v>
      </c>
      <c r="G762" s="11">
        <v>56.58</v>
      </c>
      <c r="H762" s="9">
        <f>(((ABS(G762-E762))/E762))</f>
        <v>7.3684210526316091E-3</v>
      </c>
      <c r="I762" s="9">
        <f>IF(G762&lt;=80,0.07,IF(AND(G762&gt;80,G762&lt;=250),0.06,IF(AND(G762&gt;250,G762&gt;=500),0.04,IF(G762&gt;500,0.03,0))))</f>
        <v>7.0000000000000007E-2</v>
      </c>
      <c r="J762" t="str">
        <f>IF(ABS(H762)&lt;=I762,"Dentro del rango","Supera el rango")</f>
        <v>Dentro del rango</v>
      </c>
      <c r="K762" s="37">
        <v>1</v>
      </c>
      <c r="L762" s="37">
        <v>1</v>
      </c>
      <c r="M762" s="37">
        <v>1</v>
      </c>
      <c r="N762" s="37">
        <v>1</v>
      </c>
      <c r="O762" s="37">
        <v>0</v>
      </c>
      <c r="P762" s="37">
        <v>1</v>
      </c>
      <c r="Q762">
        <v>1</v>
      </c>
      <c r="R762">
        <v>1</v>
      </c>
      <c r="S762">
        <v>1</v>
      </c>
      <c r="T762">
        <v>0</v>
      </c>
      <c r="U762" t="s">
        <v>2467</v>
      </c>
      <c r="V762" t="s">
        <v>1434</v>
      </c>
      <c r="W762" s="9">
        <f>(((ABS(G762-F762))/F762))</f>
        <v>5.379703502700758E-5</v>
      </c>
      <c r="X762" s="9">
        <f>IF(F762&lt;=80,0.07,IF(AND(F762&gt;80,F762&lt;=250),0.06,IF(AND(F762&gt;250,F762&gt;=500),0.04,IF(F762&gt;500,0.03,0))))</f>
        <v>0.04</v>
      </c>
      <c r="Y762" t="str">
        <f>IF(ABS(W762)&lt;=X762,"Dentro del rango","Supera el rango")</f>
        <v>Dentro del rango</v>
      </c>
      <c r="Z762">
        <f>AVERAGE(K762,L762,M762,N762,O762,P762,Q762,R762,S762,T762)</f>
        <v>0.8</v>
      </c>
      <c r="AA762" t="str">
        <f>IF(Z762=1,"Aprobado","Ajustar")</f>
        <v>Ajustar</v>
      </c>
    </row>
    <row r="763" spans="1:27">
      <c r="A763">
        <v>762</v>
      </c>
      <c r="B763" s="1" t="s">
        <v>2501</v>
      </c>
      <c r="C763" s="1" t="s">
        <v>2399</v>
      </c>
      <c r="D763" s="1" t="s">
        <v>2502</v>
      </c>
      <c r="E763">
        <v>58</v>
      </c>
      <c r="F763" t="s">
        <v>2503</v>
      </c>
      <c r="G763" s="11">
        <v>57.64</v>
      </c>
      <c r="H763" s="9">
        <f>(((ABS(G763-E763))/E763))</f>
        <v>6.2068965517241281E-3</v>
      </c>
      <c r="I763" s="9">
        <f>IF(G763&lt;=80,0.07,IF(AND(G763&gt;80,G763&lt;=250),0.06,IF(AND(G763&gt;250,G763&gt;=500),0.04,IF(G763&gt;500,0.03,0))))</f>
        <v>7.0000000000000007E-2</v>
      </c>
      <c r="J763" t="str">
        <f>IF(ABS(H763)&lt;=I763,"Dentro del rango","Supera el rango")</f>
        <v>Dentro del rango</v>
      </c>
      <c r="K763" s="37">
        <v>1</v>
      </c>
      <c r="L763" s="37">
        <v>1</v>
      </c>
      <c r="M763" s="37">
        <v>1</v>
      </c>
      <c r="N763" s="37">
        <v>1</v>
      </c>
      <c r="O763" s="37">
        <v>0</v>
      </c>
      <c r="P763" s="37">
        <v>1</v>
      </c>
      <c r="Q763">
        <v>1</v>
      </c>
      <c r="R763">
        <v>1</v>
      </c>
      <c r="S763">
        <v>1</v>
      </c>
      <c r="T763">
        <v>0</v>
      </c>
      <c r="U763" t="s">
        <v>2467</v>
      </c>
      <c r="V763" t="s">
        <v>1434</v>
      </c>
      <c r="W763" s="9">
        <f>(((ABS(G763-F763))/F763))</f>
        <v>7.1500601214008038E-5</v>
      </c>
      <c r="X763" s="9">
        <f>IF(F763&lt;=80,0.07,IF(AND(F763&gt;80,F763&lt;=250),0.06,IF(AND(F763&gt;250,F763&gt;=500),0.04,IF(F763&gt;500,0.03,0))))</f>
        <v>0.04</v>
      </c>
      <c r="Y763" t="str">
        <f>IF(ABS(W763)&lt;=X763,"Dentro del rango","Supera el rango")</f>
        <v>Dentro del rango</v>
      </c>
      <c r="Z763">
        <f>AVERAGE(K763,L763,M763,N763,O763,P763,Q763,R763,S763,T763)</f>
        <v>0.8</v>
      </c>
      <c r="AA763" t="str">
        <f>IF(Z763=1,"Aprobado","Ajustar")</f>
        <v>Ajustar</v>
      </c>
    </row>
    <row r="764" spans="1:27">
      <c r="A764">
        <v>763</v>
      </c>
      <c r="B764" s="1" t="s">
        <v>2504</v>
      </c>
      <c r="C764" s="1" t="s">
        <v>2399</v>
      </c>
      <c r="D764" s="1" t="s">
        <v>2505</v>
      </c>
      <c r="E764">
        <v>130</v>
      </c>
      <c r="F764" t="s">
        <v>2506</v>
      </c>
      <c r="G764" s="11">
        <v>130.28</v>
      </c>
      <c r="H764" s="9">
        <f>(((ABS(G764-E764))/E764))</f>
        <v>2.1538461538461624E-3</v>
      </c>
      <c r="I764" s="9">
        <f>IF(G764&lt;=80,0.07,IF(AND(G764&gt;80,G764&lt;=250),0.06,IF(AND(G764&gt;250,G764&gt;=500),0.04,IF(G764&gt;500,0.03,0))))</f>
        <v>0.06</v>
      </c>
      <c r="J764" t="str">
        <f>IF(ABS(H764)&lt;=I764,"Dentro del rango","Supera el rango")</f>
        <v>Dentro del rango</v>
      </c>
      <c r="K764" s="37">
        <v>1</v>
      </c>
      <c r="L764" s="37">
        <v>1</v>
      </c>
      <c r="M764" s="37">
        <v>1</v>
      </c>
      <c r="N764" s="37">
        <v>1</v>
      </c>
      <c r="O764" s="37">
        <v>0</v>
      </c>
      <c r="P764" s="37">
        <v>1</v>
      </c>
      <c r="Q764">
        <v>1</v>
      </c>
      <c r="R764">
        <v>1</v>
      </c>
      <c r="S764">
        <v>1</v>
      </c>
      <c r="T764">
        <v>0</v>
      </c>
      <c r="U764" t="s">
        <v>2467</v>
      </c>
      <c r="V764" t="s">
        <v>1434</v>
      </c>
      <c r="W764" s="9">
        <f>(((ABS(G764-F764))/F764))</f>
        <v>1.0369864831994704E-5</v>
      </c>
      <c r="X764" s="9">
        <f>IF(F764&lt;=80,0.07,IF(AND(F764&gt;80,F764&lt;=250),0.06,IF(AND(F764&gt;250,F764&gt;=500),0.04,IF(F764&gt;500,0.03,0))))</f>
        <v>0.04</v>
      </c>
      <c r="Y764" t="str">
        <f>IF(ABS(W764)&lt;=X764,"Dentro del rango","Supera el rango")</f>
        <v>Dentro del rango</v>
      </c>
      <c r="Z764">
        <f>AVERAGE(K764,L764,M764,N764,O764,P764,Q764,R764,S764,T764)</f>
        <v>0.8</v>
      </c>
      <c r="AA764" t="str">
        <f>IF(Z764=1,"Aprobado","Ajustar")</f>
        <v>Ajustar</v>
      </c>
    </row>
    <row r="765" spans="1:27">
      <c r="A765">
        <v>764</v>
      </c>
      <c r="B765" s="1" t="s">
        <v>2507</v>
      </c>
      <c r="C765" s="1" t="s">
        <v>2399</v>
      </c>
      <c r="D765" s="1" t="s">
        <v>2508</v>
      </c>
      <c r="E765">
        <v>126</v>
      </c>
      <c r="F765" t="s">
        <v>2509</v>
      </c>
      <c r="G765" s="11">
        <v>126.12</v>
      </c>
      <c r="H765" s="9">
        <f>(((ABS(G765-E765))/E765))</f>
        <v>9.5238095238098848E-4</v>
      </c>
      <c r="I765" s="9">
        <f>IF(G765&lt;=80,0.07,IF(AND(G765&gt;80,G765&lt;=250),0.06,IF(AND(G765&gt;250,G765&gt;=500),0.04,IF(G765&gt;500,0.03,0))))</f>
        <v>0.06</v>
      </c>
      <c r="J765" t="str">
        <f>IF(ABS(H765)&lt;=I765,"Dentro del rango","Supera el rango")</f>
        <v>Dentro del rango</v>
      </c>
      <c r="K765" s="37">
        <v>1</v>
      </c>
      <c r="L765" s="37">
        <v>1</v>
      </c>
      <c r="M765" s="37">
        <v>1</v>
      </c>
      <c r="N765" s="37">
        <v>1</v>
      </c>
      <c r="O765" s="37">
        <v>0</v>
      </c>
      <c r="P765" s="37">
        <v>1</v>
      </c>
      <c r="Q765">
        <v>1</v>
      </c>
      <c r="R765">
        <v>1</v>
      </c>
      <c r="S765">
        <v>1</v>
      </c>
      <c r="T765">
        <v>0</v>
      </c>
      <c r="U765" t="s">
        <v>2467</v>
      </c>
      <c r="V765" t="s">
        <v>1434</v>
      </c>
      <c r="W765" s="9">
        <f>(((ABS(G765-F765))/F765))</f>
        <v>1.5041004338838905E-5</v>
      </c>
      <c r="X765" s="9">
        <f>IF(F765&lt;=80,0.07,IF(AND(F765&gt;80,F765&lt;=250),0.06,IF(AND(F765&gt;250,F765&gt;=500),0.04,IF(F765&gt;500,0.03,0))))</f>
        <v>0.04</v>
      </c>
      <c r="Y765" t="str">
        <f>IF(ABS(W765)&lt;=X765,"Dentro del rango","Supera el rango")</f>
        <v>Dentro del rango</v>
      </c>
      <c r="Z765">
        <f>AVERAGE(K765,L765,M765,N765,O765,P765,Q765,R765,S765,T765)</f>
        <v>0.8</v>
      </c>
      <c r="AA765" t="str">
        <f>IF(Z765=1,"Aprobado","Ajustar")</f>
        <v>Ajustar</v>
      </c>
    </row>
    <row r="766" spans="1:27">
      <c r="A766">
        <v>765</v>
      </c>
      <c r="B766" s="1" t="s">
        <v>2510</v>
      </c>
      <c r="C766" s="1" t="s">
        <v>2399</v>
      </c>
      <c r="D766" s="1" t="s">
        <v>2511</v>
      </c>
      <c r="E766">
        <v>56</v>
      </c>
      <c r="F766" t="s">
        <v>2512</v>
      </c>
      <c r="G766" s="11">
        <v>56.28</v>
      </c>
      <c r="H766" s="9">
        <f>(((ABS(G766-E766))/E766))</f>
        <v>5.0000000000000201E-3</v>
      </c>
      <c r="I766" s="9">
        <f>IF(G766&lt;=80,0.07,IF(AND(G766&gt;80,G766&lt;=250),0.06,IF(AND(G766&gt;250,G766&gt;=500),0.04,IF(G766&gt;500,0.03,0))))</f>
        <v>7.0000000000000007E-2</v>
      </c>
      <c r="J766" t="str">
        <f>IF(ABS(H766)&lt;=I766,"Dentro del rango","Supera el rango")</f>
        <v>Dentro del rango</v>
      </c>
      <c r="K766" s="37">
        <v>1</v>
      </c>
      <c r="L766" s="37">
        <v>1</v>
      </c>
      <c r="M766" s="37">
        <v>1</v>
      </c>
      <c r="N766" s="37">
        <v>1</v>
      </c>
      <c r="O766" s="37">
        <v>0</v>
      </c>
      <c r="P766" s="37">
        <v>1</v>
      </c>
      <c r="Q766">
        <v>1</v>
      </c>
      <c r="R766">
        <v>1</v>
      </c>
      <c r="S766">
        <v>1</v>
      </c>
      <c r="T766">
        <v>0</v>
      </c>
      <c r="U766" t="s">
        <v>2467</v>
      </c>
      <c r="V766" t="s">
        <v>1434</v>
      </c>
      <c r="W766" s="9">
        <f>(((ABS(G766-F766))/F766))</f>
        <v>4.3121807806854038E-5</v>
      </c>
      <c r="X766" s="9">
        <f>IF(F766&lt;=80,0.07,IF(AND(F766&gt;80,F766&lt;=250),0.06,IF(AND(F766&gt;250,F766&gt;=500),0.04,IF(F766&gt;500,0.03,0))))</f>
        <v>0.04</v>
      </c>
      <c r="Y766" t="str">
        <f>IF(ABS(W766)&lt;=X766,"Dentro del rango","Supera el rango")</f>
        <v>Dentro del rango</v>
      </c>
      <c r="Z766">
        <f>AVERAGE(K766,L766,M766,N766,O766,P766,Q766,R766,S766,T766)</f>
        <v>0.8</v>
      </c>
      <c r="AA766" t="str">
        <f>IF(Z766=1,"Aprobado","Ajustar")</f>
        <v>Ajustar</v>
      </c>
    </row>
    <row r="767" spans="1:27">
      <c r="A767">
        <v>766</v>
      </c>
      <c r="B767" s="1" t="s">
        <v>2513</v>
      </c>
      <c r="C767" s="1" t="s">
        <v>2399</v>
      </c>
      <c r="D767" s="1" t="s">
        <v>2514</v>
      </c>
      <c r="E767">
        <v>60</v>
      </c>
      <c r="F767" t="s">
        <v>2515</v>
      </c>
      <c r="G767" s="11">
        <v>59.99</v>
      </c>
      <c r="H767" s="9">
        <f>(((ABS(G767-E767))/E767))</f>
        <v>1.6666666666663351E-4</v>
      </c>
      <c r="I767" s="9">
        <f>IF(G767&lt;=80,0.07,IF(AND(G767&gt;80,G767&lt;=250),0.06,IF(AND(G767&gt;250,G767&gt;=500),0.04,IF(G767&gt;500,0.03,0))))</f>
        <v>7.0000000000000007E-2</v>
      </c>
      <c r="J767" t="str">
        <f>IF(ABS(H767)&lt;=I767,"Dentro del rango","Supera el rango")</f>
        <v>Dentro del rango</v>
      </c>
      <c r="K767" s="37">
        <v>1</v>
      </c>
      <c r="L767" s="37">
        <v>1</v>
      </c>
      <c r="M767" s="37">
        <v>1</v>
      </c>
      <c r="N767" s="37">
        <v>1</v>
      </c>
      <c r="O767" s="37">
        <v>0</v>
      </c>
      <c r="P767" s="37">
        <v>1</v>
      </c>
      <c r="Q767">
        <v>1</v>
      </c>
      <c r="R767">
        <v>1</v>
      </c>
      <c r="S767">
        <v>1</v>
      </c>
      <c r="T767">
        <v>0</v>
      </c>
      <c r="U767" t="s">
        <v>2485</v>
      </c>
      <c r="V767" t="s">
        <v>1434</v>
      </c>
      <c r="W767" s="9">
        <f>(((ABS(G767-F767))/F767))</f>
        <v>2.6605141887076453E-5</v>
      </c>
      <c r="X767" s="9">
        <f>IF(F767&lt;=80,0.07,IF(AND(F767&gt;80,F767&lt;=250),0.06,IF(AND(F767&gt;250,F767&gt;=500),0.04,IF(F767&gt;500,0.03,0))))</f>
        <v>0.04</v>
      </c>
      <c r="Y767" t="str">
        <f>IF(ABS(W767)&lt;=X767,"Dentro del rango","Supera el rango")</f>
        <v>Dentro del rango</v>
      </c>
      <c r="Z767">
        <f>AVERAGE(K767,L767,M767,N767,O767,P767,Q767,R767,S767,T767)</f>
        <v>0.8</v>
      </c>
      <c r="AA767" t="str">
        <f>IF(Z767=1,"Aprobado","Ajustar")</f>
        <v>Ajustar</v>
      </c>
    </row>
    <row r="768" spans="1:27">
      <c r="A768">
        <v>767</v>
      </c>
      <c r="B768" s="1" t="s">
        <v>2516</v>
      </c>
      <c r="C768" s="1" t="s">
        <v>2399</v>
      </c>
      <c r="D768" s="1" t="s">
        <v>2517</v>
      </c>
      <c r="E768">
        <v>108</v>
      </c>
      <c r="F768" t="s">
        <v>2518</v>
      </c>
      <c r="G768" s="11">
        <v>108.19</v>
      </c>
      <c r="H768" s="9">
        <f>(((ABS(G768-E768))/E768))</f>
        <v>1.7592592592592382E-3</v>
      </c>
      <c r="I768" s="9">
        <f>IF(G768&lt;=80,0.07,IF(AND(G768&gt;80,G768&lt;=250),0.06,IF(AND(G768&gt;250,G768&gt;=500),0.04,IF(G768&gt;500,0.03,0))))</f>
        <v>0.06</v>
      </c>
      <c r="J768" t="str">
        <f>IF(ABS(H768)&lt;=I768,"Dentro del rango","Supera el rango")</f>
        <v>Dentro del rango</v>
      </c>
      <c r="K768" s="37">
        <v>1</v>
      </c>
      <c r="L768" s="37">
        <v>1</v>
      </c>
      <c r="M768" s="37">
        <v>1</v>
      </c>
      <c r="N768" s="37">
        <v>1</v>
      </c>
      <c r="O768" s="37">
        <v>0</v>
      </c>
      <c r="P768" s="37">
        <v>1</v>
      </c>
      <c r="Q768">
        <v>1</v>
      </c>
      <c r="R768">
        <v>1</v>
      </c>
      <c r="S768">
        <v>1</v>
      </c>
      <c r="T768">
        <v>0</v>
      </c>
      <c r="U768" t="s">
        <v>2519</v>
      </c>
      <c r="V768" t="s">
        <v>1434</v>
      </c>
      <c r="W768" s="9">
        <f>(((ABS(G768-F768))/F768))</f>
        <v>4.0735553392959579E-5</v>
      </c>
      <c r="X768" s="9">
        <f>IF(F768&lt;=80,0.07,IF(AND(F768&gt;80,F768&lt;=250),0.06,IF(AND(F768&gt;250,F768&gt;=500),0.04,IF(F768&gt;500,0.03,0))))</f>
        <v>0.04</v>
      </c>
      <c r="Y768" t="str">
        <f>IF(ABS(W768)&lt;=X768,"Dentro del rango","Supera el rango")</f>
        <v>Dentro del rango</v>
      </c>
      <c r="Z768">
        <f>AVERAGE(K768,L768,M768,N768,O768,P768,Q768,R768,S768,T768)</f>
        <v>0.8</v>
      </c>
      <c r="AA768" t="str">
        <f>IF(Z768=1,"Aprobado","Ajustar")</f>
        <v>Ajustar</v>
      </c>
    </row>
    <row r="769" spans="1:27">
      <c r="A769">
        <v>768</v>
      </c>
      <c r="B769" s="1" t="s">
        <v>2520</v>
      </c>
      <c r="C769" s="1" t="s">
        <v>2399</v>
      </c>
      <c r="D769" s="1" t="s">
        <v>2521</v>
      </c>
      <c r="E769">
        <v>168</v>
      </c>
      <c r="F769" t="s">
        <v>2522</v>
      </c>
      <c r="G769" s="11">
        <v>168.45</v>
      </c>
      <c r="H769" s="9">
        <f>(((ABS(G769-E769))/E769))</f>
        <v>2.6785714285713609E-3</v>
      </c>
      <c r="I769" s="9">
        <f>IF(G769&lt;=80,0.07,IF(AND(G769&gt;80,G769&lt;=250),0.06,IF(AND(G769&gt;250,G769&gt;=500),0.04,IF(G769&gt;500,0.03,0))))</f>
        <v>0.06</v>
      </c>
      <c r="J769" t="str">
        <f>IF(ABS(H769)&lt;=I769,"Dentro del rango","Supera el rango")</f>
        <v>Dentro del rango</v>
      </c>
      <c r="K769" s="37">
        <v>1</v>
      </c>
      <c r="L769" s="37">
        <v>1</v>
      </c>
      <c r="M769" s="37">
        <v>1</v>
      </c>
      <c r="N769" s="37">
        <v>1</v>
      </c>
      <c r="O769" s="37">
        <v>0</v>
      </c>
      <c r="P769" s="37">
        <v>1</v>
      </c>
      <c r="Q769">
        <v>1</v>
      </c>
      <c r="R769">
        <v>1</v>
      </c>
      <c r="S769">
        <v>1</v>
      </c>
      <c r="T769">
        <v>0</v>
      </c>
      <c r="U769" t="s">
        <v>2467</v>
      </c>
      <c r="V769" t="s">
        <v>1434</v>
      </c>
      <c r="W769" s="9">
        <f>(((ABS(G769-F769))/F769))</f>
        <v>2.2844095601403449E-5</v>
      </c>
      <c r="X769" s="9">
        <f>IF(F769&lt;=80,0.07,IF(AND(F769&gt;80,F769&lt;=250),0.06,IF(AND(F769&gt;250,F769&gt;=500),0.04,IF(F769&gt;500,0.03,0))))</f>
        <v>0.04</v>
      </c>
      <c r="Y769" t="str">
        <f>IF(ABS(W769)&lt;=X769,"Dentro del rango","Supera el rango")</f>
        <v>Dentro del rango</v>
      </c>
      <c r="Z769">
        <f>AVERAGE(K769,L769,M769,N769,O769,P769,Q769,R769,S769,T769)</f>
        <v>0.8</v>
      </c>
      <c r="AA769" t="str">
        <f>IF(Z769=1,"Aprobado","Ajustar")</f>
        <v>Ajustar</v>
      </c>
    </row>
    <row r="770" spans="1:27">
      <c r="A770">
        <v>769</v>
      </c>
      <c r="B770" s="1" t="s">
        <v>2523</v>
      </c>
      <c r="C770" s="1" t="s">
        <v>2399</v>
      </c>
      <c r="D770" s="1" t="s">
        <v>2524</v>
      </c>
      <c r="E770">
        <v>68</v>
      </c>
      <c r="F770" t="s">
        <v>2525</v>
      </c>
      <c r="G770" s="11">
        <v>68.14</v>
      </c>
      <c r="H770" s="9">
        <f>(((ABS(G770-E770))/E770))</f>
        <v>2.0588235294117731E-3</v>
      </c>
      <c r="I770" s="9">
        <f>IF(G770&lt;=80,0.07,IF(AND(G770&gt;80,G770&lt;=250),0.06,IF(AND(G770&gt;250,G770&gt;=500),0.04,IF(G770&gt;500,0.03,0))))</f>
        <v>7.0000000000000007E-2</v>
      </c>
      <c r="J770" t="str">
        <f>IF(ABS(H770)&lt;=I770,"Dentro del rango","Supera el rango")</f>
        <v>Dentro del rango</v>
      </c>
      <c r="K770" s="37">
        <v>1</v>
      </c>
      <c r="L770" s="37">
        <v>1</v>
      </c>
      <c r="M770" s="37">
        <v>1</v>
      </c>
      <c r="N770" s="37">
        <v>1</v>
      </c>
      <c r="O770" s="37">
        <v>0</v>
      </c>
      <c r="P770" s="37">
        <v>1</v>
      </c>
      <c r="Q770">
        <v>1</v>
      </c>
      <c r="R770">
        <v>1</v>
      </c>
      <c r="S770">
        <v>1</v>
      </c>
      <c r="T770">
        <v>0</v>
      </c>
      <c r="U770" t="s">
        <v>2526</v>
      </c>
      <c r="V770" t="s">
        <v>1434</v>
      </c>
      <c r="W770" s="9">
        <f>(((ABS(G770-F770))/F770))</f>
        <v>6.6187699598393707E-6</v>
      </c>
      <c r="X770" s="9">
        <f>IF(F770&lt;=80,0.07,IF(AND(F770&gt;80,F770&lt;=250),0.06,IF(AND(F770&gt;250,F770&gt;=500),0.04,IF(F770&gt;500,0.03,0))))</f>
        <v>0.04</v>
      </c>
      <c r="Y770" t="str">
        <f>IF(ABS(W770)&lt;=X770,"Dentro del rango","Supera el rango")</f>
        <v>Dentro del rango</v>
      </c>
      <c r="Z770">
        <f>AVERAGE(K770,L770,M770,N770,O770,P770,Q770,R770,S770,T770)</f>
        <v>0.8</v>
      </c>
      <c r="AA770" t="str">
        <f>IF(Z770=1,"Aprobado","Ajustar")</f>
        <v>Ajustar</v>
      </c>
    </row>
    <row r="771" spans="1:27">
      <c r="A771">
        <v>770</v>
      </c>
      <c r="B771" s="1" t="s">
        <v>2527</v>
      </c>
      <c r="C771" s="1" t="s">
        <v>2399</v>
      </c>
      <c r="D771" s="1" t="s">
        <v>2528</v>
      </c>
      <c r="E771">
        <v>92</v>
      </c>
      <c r="F771" t="s">
        <v>2529</v>
      </c>
      <c r="G771" s="11">
        <v>92.16</v>
      </c>
      <c r="H771" s="9">
        <f>(((ABS(G771-E771))/E771))</f>
        <v>1.7391304347825717E-3</v>
      </c>
      <c r="I771" s="9">
        <f>IF(G771&lt;=80,0.07,IF(AND(G771&gt;80,G771&lt;=250),0.06,IF(AND(G771&gt;250,G771&gt;=500),0.04,IF(G771&gt;500,0.03,0))))</f>
        <v>0.06</v>
      </c>
      <c r="J771" t="str">
        <f>IF(ABS(H771)&lt;=I771,"Dentro del rango","Supera el rango")</f>
        <v>Dentro del rango</v>
      </c>
      <c r="K771" s="37">
        <v>1</v>
      </c>
      <c r="L771" s="37">
        <v>1</v>
      </c>
      <c r="M771" s="37">
        <v>1</v>
      </c>
      <c r="N771" s="37">
        <v>1</v>
      </c>
      <c r="O771" s="37">
        <v>0</v>
      </c>
      <c r="P771" s="37">
        <v>1</v>
      </c>
      <c r="Q771">
        <v>1</v>
      </c>
      <c r="R771">
        <v>1</v>
      </c>
      <c r="S771">
        <v>1</v>
      </c>
      <c r="T771">
        <v>0</v>
      </c>
      <c r="U771" t="s">
        <v>2467</v>
      </c>
      <c r="V771" t="s">
        <v>1434</v>
      </c>
      <c r="W771" s="9">
        <f>(((ABS(G771-F771))/F771))</f>
        <v>2.9069855448603395E-5</v>
      </c>
      <c r="X771" s="9">
        <f>IF(F771&lt;=80,0.07,IF(AND(F771&gt;80,F771&lt;=250),0.06,IF(AND(F771&gt;250,F771&gt;=500),0.04,IF(F771&gt;500,0.03,0))))</f>
        <v>0.04</v>
      </c>
      <c r="Y771" t="str">
        <f>IF(ABS(W771)&lt;=X771,"Dentro del rango","Supera el rango")</f>
        <v>Dentro del rango</v>
      </c>
      <c r="Z771">
        <f>AVERAGE(K771,L771,M771,N771,O771,P771,Q771,R771,S771,T771)</f>
        <v>0.8</v>
      </c>
      <c r="AA771" t="str">
        <f>IF(Z771=1,"Aprobado","Ajustar")</f>
        <v>Ajustar</v>
      </c>
    </row>
    <row r="772" spans="1:27">
      <c r="A772">
        <v>771</v>
      </c>
      <c r="B772" s="1" t="s">
        <v>2530</v>
      </c>
      <c r="C772" s="1" t="s">
        <v>2399</v>
      </c>
      <c r="D772" s="1" t="s">
        <v>2531</v>
      </c>
      <c r="E772">
        <v>52</v>
      </c>
      <c r="F772" t="s">
        <v>2532</v>
      </c>
      <c r="G772" s="11">
        <v>52.21</v>
      </c>
      <c r="H772" s="9">
        <f>(((ABS(G772-E772))/E772))</f>
        <v>4.038461538461555E-3</v>
      </c>
      <c r="I772" s="9">
        <f>IF(G772&lt;=80,0.07,IF(AND(G772&gt;80,G772&lt;=250),0.06,IF(AND(G772&gt;250,G772&gt;=500),0.04,IF(G772&gt;500,0.03,0))))</f>
        <v>7.0000000000000007E-2</v>
      </c>
      <c r="J772" t="str">
        <f>IF(ABS(H772)&lt;=I772,"Dentro del rango","Supera el rango")</f>
        <v>Dentro del rango</v>
      </c>
      <c r="K772" s="37">
        <v>1</v>
      </c>
      <c r="L772" s="37">
        <v>1</v>
      </c>
      <c r="M772" s="37">
        <v>1</v>
      </c>
      <c r="N772" s="37">
        <v>1</v>
      </c>
      <c r="O772" s="37">
        <v>0</v>
      </c>
      <c r="P772" s="37">
        <v>1</v>
      </c>
      <c r="Q772">
        <v>1</v>
      </c>
      <c r="R772">
        <v>1</v>
      </c>
      <c r="S772">
        <v>1</v>
      </c>
      <c r="T772">
        <v>0</v>
      </c>
      <c r="U772" t="s">
        <v>2533</v>
      </c>
      <c r="V772" t="s">
        <v>1434</v>
      </c>
      <c r="W772" s="9">
        <f>(((ABS(G772-F772))/F772))</f>
        <v>1.8770385740479602E-6</v>
      </c>
      <c r="X772" s="9">
        <f>IF(F772&lt;=80,0.07,IF(AND(F772&gt;80,F772&lt;=250),0.06,IF(AND(F772&gt;250,F772&gt;=500),0.04,IF(F772&gt;500,0.03,0))))</f>
        <v>0.04</v>
      </c>
      <c r="Y772" t="str">
        <f>IF(ABS(W772)&lt;=X772,"Dentro del rango","Supera el rango")</f>
        <v>Dentro del rango</v>
      </c>
      <c r="Z772">
        <f>AVERAGE(K772,L772,M772,N772,O772,P772,Q772,R772,S772,T772)</f>
        <v>0.8</v>
      </c>
      <c r="AA772" t="str">
        <f>IF(Z772=1,"Aprobado","Ajustar")</f>
        <v>Ajustar</v>
      </c>
    </row>
    <row r="773" spans="1:27">
      <c r="A773">
        <v>772</v>
      </c>
      <c r="B773" s="1" t="s">
        <v>2534</v>
      </c>
      <c r="C773" s="1" t="s">
        <v>2399</v>
      </c>
      <c r="D773" s="1" t="s">
        <v>2535</v>
      </c>
      <c r="E773">
        <v>72</v>
      </c>
      <c r="F773" t="s">
        <v>2536</v>
      </c>
      <c r="G773" s="11">
        <v>71.709999999999994</v>
      </c>
      <c r="H773" s="9">
        <f>(((ABS(G773-E773))/E773))</f>
        <v>4.0277777777778644E-3</v>
      </c>
      <c r="I773" s="9">
        <f>IF(G773&lt;=80,0.07,IF(AND(G773&gt;80,G773&lt;=250),0.06,IF(AND(G773&gt;250,G773&gt;=500),0.04,IF(G773&gt;500,0.03,0))))</f>
        <v>7.0000000000000007E-2</v>
      </c>
      <c r="J773" t="str">
        <f>IF(ABS(H773)&lt;=I773,"Dentro del rango","Supera el rango")</f>
        <v>Dentro del rango</v>
      </c>
      <c r="K773" s="37">
        <v>1</v>
      </c>
      <c r="L773" s="37">
        <v>1</v>
      </c>
      <c r="M773" s="37">
        <v>1</v>
      </c>
      <c r="N773" s="37">
        <v>1</v>
      </c>
      <c r="O773" s="37">
        <v>0</v>
      </c>
      <c r="P773" s="37">
        <v>1</v>
      </c>
      <c r="Q773">
        <v>1</v>
      </c>
      <c r="R773">
        <v>1</v>
      </c>
      <c r="S773">
        <v>1</v>
      </c>
      <c r="T773">
        <v>0</v>
      </c>
      <c r="U773" t="s">
        <v>2467</v>
      </c>
      <c r="V773" t="s">
        <v>1434</v>
      </c>
      <c r="W773" s="9">
        <f>(((ABS(G773-F773))/F773))</f>
        <v>6.9469445031896909E-5</v>
      </c>
      <c r="X773" s="9">
        <f>IF(F773&lt;=80,0.07,IF(AND(F773&gt;80,F773&lt;=250),0.06,IF(AND(F773&gt;250,F773&gt;=500),0.04,IF(F773&gt;500,0.03,0))))</f>
        <v>0.04</v>
      </c>
      <c r="Y773" t="str">
        <f>IF(ABS(W773)&lt;=X773,"Dentro del rango","Supera el rango")</f>
        <v>Dentro del rango</v>
      </c>
      <c r="Z773">
        <f>AVERAGE(K773,L773,M773,N773,O773,P773,Q773,R773,S773,T773)</f>
        <v>0.8</v>
      </c>
      <c r="AA773" t="str">
        <f>IF(Z773=1,"Aprobado","Ajustar")</f>
        <v>Ajustar</v>
      </c>
    </row>
    <row r="774" spans="1:27">
      <c r="A774">
        <v>773</v>
      </c>
      <c r="B774" s="1" t="s">
        <v>2537</v>
      </c>
      <c r="C774" s="1" t="s">
        <v>2399</v>
      </c>
      <c r="D774" s="1" t="s">
        <v>2538</v>
      </c>
      <c r="E774">
        <v>106</v>
      </c>
      <c r="F774" t="s">
        <v>2539</v>
      </c>
      <c r="G774" s="11">
        <v>105.66</v>
      </c>
      <c r="H774" s="9">
        <f>(((ABS(G774-E774))/E774))</f>
        <v>3.2075471698113527E-3</v>
      </c>
      <c r="I774" s="9">
        <f>IF(G774&lt;=80,0.07,IF(AND(G774&gt;80,G774&lt;=250),0.06,IF(AND(G774&gt;250,G774&gt;=500),0.04,IF(G774&gt;500,0.03,0))))</f>
        <v>0.06</v>
      </c>
      <c r="J774" t="str">
        <f>IF(ABS(H774)&lt;=I774,"Dentro del rango","Supera el rango")</f>
        <v>Dentro del rango</v>
      </c>
      <c r="K774" s="37">
        <v>1</v>
      </c>
      <c r="L774" s="37">
        <v>1</v>
      </c>
      <c r="M774" s="37">
        <v>1</v>
      </c>
      <c r="N774" s="37">
        <v>1</v>
      </c>
      <c r="O774" s="37">
        <v>0</v>
      </c>
      <c r="P774" s="37">
        <v>1</v>
      </c>
      <c r="Q774">
        <v>1</v>
      </c>
      <c r="R774">
        <v>1</v>
      </c>
      <c r="S774">
        <v>1</v>
      </c>
      <c r="T774">
        <v>0</v>
      </c>
      <c r="U774" t="s">
        <v>2467</v>
      </c>
      <c r="V774" t="s">
        <v>1434</v>
      </c>
      <c r="W774" s="9">
        <f>(((ABS(G774-F774))/F774))</f>
        <v>1.2313231303349648E-5</v>
      </c>
      <c r="X774" s="9">
        <f>IF(F774&lt;=80,0.07,IF(AND(F774&gt;80,F774&lt;=250),0.06,IF(AND(F774&gt;250,F774&gt;=500),0.04,IF(F774&gt;500,0.03,0))))</f>
        <v>0.04</v>
      </c>
      <c r="Y774" t="str">
        <f>IF(ABS(W774)&lt;=X774,"Dentro del rango","Supera el rango")</f>
        <v>Dentro del rango</v>
      </c>
      <c r="Z774">
        <f>AVERAGE(K774,L774,M774,N774,O774,P774,Q774,R774,S774,T774)</f>
        <v>0.8</v>
      </c>
      <c r="AA774" t="str">
        <f>IF(Z774=1,"Aprobado","Ajustar")</f>
        <v>Ajustar</v>
      </c>
    </row>
    <row r="775" spans="1:27">
      <c r="A775">
        <v>774</v>
      </c>
      <c r="B775" s="1" t="s">
        <v>2540</v>
      </c>
      <c r="C775" s="1" t="s">
        <v>2399</v>
      </c>
      <c r="D775" s="1" t="s">
        <v>2541</v>
      </c>
      <c r="E775">
        <v>85</v>
      </c>
      <c r="F775" t="s">
        <v>2542</v>
      </c>
      <c r="G775" s="11">
        <v>85.14</v>
      </c>
      <c r="H775" s="9">
        <f>(((ABS(G775-E775))/E775))</f>
        <v>1.6470588235294186E-3</v>
      </c>
      <c r="I775" s="9">
        <f>IF(G775&lt;=80,0.07,IF(AND(G775&gt;80,G775&lt;=250),0.06,IF(AND(G775&gt;250,G775&gt;=500),0.04,IF(G775&gt;500,0.03,0))))</f>
        <v>0.06</v>
      </c>
      <c r="J775" t="str">
        <f>IF(ABS(H775)&lt;=I775,"Dentro del rango","Supera el rango")</f>
        <v>Dentro del rango</v>
      </c>
      <c r="K775" s="37">
        <v>1</v>
      </c>
      <c r="L775" s="37">
        <v>1</v>
      </c>
      <c r="M775" s="37">
        <v>1</v>
      </c>
      <c r="N775" s="37">
        <v>1</v>
      </c>
      <c r="O775" s="37">
        <v>0</v>
      </c>
      <c r="P775" s="37">
        <v>1</v>
      </c>
      <c r="Q775">
        <v>1</v>
      </c>
      <c r="R775">
        <v>1</v>
      </c>
      <c r="S775">
        <v>1</v>
      </c>
      <c r="T775">
        <v>0</v>
      </c>
      <c r="U775" t="s">
        <v>2543</v>
      </c>
      <c r="V775" t="s">
        <v>1434</v>
      </c>
      <c r="W775" s="9">
        <f>(((ABS(G775-F775))/F775))</f>
        <v>4.2989867781448483E-5</v>
      </c>
      <c r="X775" s="9">
        <f>IF(F775&lt;=80,0.07,IF(AND(F775&gt;80,F775&lt;=250),0.06,IF(AND(F775&gt;250,F775&gt;=500),0.04,IF(F775&gt;500,0.03,0))))</f>
        <v>0.04</v>
      </c>
      <c r="Y775" t="str">
        <f>IF(ABS(W775)&lt;=X775,"Dentro del rango","Supera el rango")</f>
        <v>Dentro del rango</v>
      </c>
      <c r="Z775">
        <f>AVERAGE(K775,L775,M775,N775,O775,P775,Q775,R775,S775,T775)</f>
        <v>0.8</v>
      </c>
      <c r="AA775" t="str">
        <f>IF(Z775=1,"Aprobado","Ajustar")</f>
        <v>Ajustar</v>
      </c>
    </row>
    <row r="776" spans="1:27">
      <c r="A776">
        <v>775</v>
      </c>
      <c r="B776" s="1" t="s">
        <v>2544</v>
      </c>
      <c r="C776" s="1" t="s">
        <v>2399</v>
      </c>
      <c r="D776" s="1" t="s">
        <v>2545</v>
      </c>
      <c r="E776">
        <v>212</v>
      </c>
      <c r="F776" t="s">
        <v>2546</v>
      </c>
      <c r="G776" s="11">
        <v>212.5</v>
      </c>
      <c r="H776" s="9">
        <f>(((ABS(G776-E776))/E776))</f>
        <v>2.3584905660377358E-3</v>
      </c>
      <c r="I776" s="9">
        <f>IF(G776&lt;=80,0.07,IF(AND(G776&gt;80,G776&lt;=250),0.06,IF(AND(G776&gt;250,G776&gt;=500),0.04,IF(G776&gt;500,0.03,0))))</f>
        <v>0.06</v>
      </c>
      <c r="J776" t="str">
        <f>IF(ABS(H776)&lt;=I776,"Dentro del rango","Supera el rango")</f>
        <v>Dentro del rango</v>
      </c>
      <c r="K776" s="37">
        <v>1</v>
      </c>
      <c r="L776" s="37">
        <v>1</v>
      </c>
      <c r="M776" s="37">
        <v>1</v>
      </c>
      <c r="N776" s="37">
        <v>1</v>
      </c>
      <c r="O776" s="37">
        <v>0</v>
      </c>
      <c r="P776" s="37">
        <v>1</v>
      </c>
      <c r="Q776">
        <v>0</v>
      </c>
      <c r="R776">
        <v>1</v>
      </c>
      <c r="S776">
        <v>0</v>
      </c>
      <c r="T776">
        <v>0</v>
      </c>
      <c r="U776" t="s">
        <v>2547</v>
      </c>
      <c r="V776" t="s">
        <v>1434</v>
      </c>
      <c r="W776" s="9">
        <f>(((ABS(G776-F776))/F776))</f>
        <v>0.35445185314381589</v>
      </c>
      <c r="X776" s="9">
        <f>IF(F776&lt;=80,0.07,IF(AND(F776&gt;80,F776&lt;=250),0.06,IF(AND(F776&gt;250,F776&gt;=500),0.04,IF(F776&gt;500,0.03,0))))</f>
        <v>0.04</v>
      </c>
      <c r="Y776" t="str">
        <f>IF(ABS(W776)&lt;=X776,"Dentro del rango","Supera el rango")</f>
        <v>Supera el rango</v>
      </c>
      <c r="Z776">
        <f>AVERAGE(K776,L776,M776,N776,O776,P776,Q776,R776,S776,T776)</f>
        <v>0.6</v>
      </c>
      <c r="AA776" t="str">
        <f>IF(Z776=1,"Aprobado","Ajustar")</f>
        <v>Ajustar</v>
      </c>
    </row>
    <row r="777" spans="1:27">
      <c r="A777">
        <v>776</v>
      </c>
      <c r="B777" s="1" t="s">
        <v>2548</v>
      </c>
      <c r="C777" s="1" t="s">
        <v>2399</v>
      </c>
      <c r="D777" s="1" t="s">
        <v>2549</v>
      </c>
      <c r="E777">
        <v>125</v>
      </c>
      <c r="F777" t="s">
        <v>2550</v>
      </c>
      <c r="G777" s="11">
        <v>124.83</v>
      </c>
      <c r="H777" s="9">
        <f>(((ABS(G777-E777))/E777))</f>
        <v>1.3600000000000135E-3</v>
      </c>
      <c r="I777" s="9">
        <f>IF(G777&lt;=80,0.07,IF(AND(G777&gt;80,G777&lt;=250),0.06,IF(AND(G777&gt;250,G777&gt;=500),0.04,IF(G777&gt;500,0.03,0))))</f>
        <v>0.06</v>
      </c>
      <c r="J777" t="str">
        <f>IF(ABS(H777)&lt;=I777,"Dentro del rango","Supera el rango")</f>
        <v>Dentro del rango</v>
      </c>
      <c r="K777" s="37">
        <v>1</v>
      </c>
      <c r="L777" s="37">
        <v>1</v>
      </c>
      <c r="M777" s="37">
        <v>1</v>
      </c>
      <c r="N777" s="37">
        <v>1</v>
      </c>
      <c r="O777" s="37">
        <v>0</v>
      </c>
      <c r="P777" s="37">
        <v>1</v>
      </c>
      <c r="Q777">
        <v>1</v>
      </c>
      <c r="R777">
        <v>1</v>
      </c>
      <c r="S777">
        <v>1</v>
      </c>
      <c r="T777">
        <v>0</v>
      </c>
      <c r="U777" t="s">
        <v>2478</v>
      </c>
      <c r="V777" t="s">
        <v>1434</v>
      </c>
      <c r="W777" s="9">
        <f>(((ABS(G777-F777))/F777))</f>
        <v>0.32916286484870533</v>
      </c>
      <c r="X777" s="9">
        <f>IF(F777&lt;=80,0.07,IF(AND(F777&gt;80,F777&lt;=250),0.06,IF(AND(F777&gt;250,F777&gt;=500),0.04,IF(F777&gt;500,0.03,0))))</f>
        <v>0.04</v>
      </c>
      <c r="Y777" t="str">
        <f>IF(ABS(W777)&lt;=X777,"Dentro del rango","Supera el rango")</f>
        <v>Supera el rango</v>
      </c>
      <c r="Z777">
        <f>AVERAGE(K777,L777,M777,N777,O777,P777,Q777,R777,S777,T777)</f>
        <v>0.8</v>
      </c>
      <c r="AA777" t="str">
        <f>IF(Z777=1,"Aprobado","Ajustar")</f>
        <v>Ajustar</v>
      </c>
    </row>
    <row r="778" spans="1:27">
      <c r="A778">
        <v>777</v>
      </c>
      <c r="B778" s="1" t="s">
        <v>2551</v>
      </c>
      <c r="C778" s="1" t="s">
        <v>2399</v>
      </c>
      <c r="D778" s="1" t="s">
        <v>2552</v>
      </c>
      <c r="E778">
        <v>95</v>
      </c>
      <c r="F778" t="s">
        <v>2553</v>
      </c>
      <c r="G778" s="11">
        <v>94.78</v>
      </c>
      <c r="H778" s="9">
        <f>(((ABS(G778-E778))/E778))</f>
        <v>2.3157894736841986E-3</v>
      </c>
      <c r="I778" s="9">
        <f>IF(G778&lt;=80,0.07,IF(AND(G778&gt;80,G778&lt;=250),0.06,IF(AND(G778&gt;250,G778&gt;=500),0.04,IF(G778&gt;500,0.03,0))))</f>
        <v>0.06</v>
      </c>
      <c r="J778" t="str">
        <f>IF(ABS(H778)&lt;=I778,"Dentro del rango","Supera el rango")</f>
        <v>Dentro del rango</v>
      </c>
      <c r="K778" s="37">
        <v>1</v>
      </c>
      <c r="L778" s="37">
        <v>1</v>
      </c>
      <c r="M778" s="37">
        <v>1</v>
      </c>
      <c r="N778" s="37">
        <v>1</v>
      </c>
      <c r="O778" s="37">
        <v>0</v>
      </c>
      <c r="P778" s="37">
        <v>1</v>
      </c>
      <c r="Q778">
        <v>1</v>
      </c>
      <c r="R778">
        <v>1</v>
      </c>
      <c r="S778">
        <v>1</v>
      </c>
      <c r="T778">
        <v>0</v>
      </c>
      <c r="U778" t="s">
        <v>2467</v>
      </c>
      <c r="V778" t="s">
        <v>1434</v>
      </c>
      <c r="W778" s="9">
        <f>(((ABS(G778-F778))/F778))</f>
        <v>3.5377913295499452E-5</v>
      </c>
      <c r="X778" s="9">
        <f>IF(F778&lt;=80,0.07,IF(AND(F778&gt;80,F778&lt;=250),0.06,IF(AND(F778&gt;250,F778&gt;=500),0.04,IF(F778&gt;500,0.03,0))))</f>
        <v>0.04</v>
      </c>
      <c r="Y778" t="str">
        <f>IF(ABS(W778)&lt;=X778,"Dentro del rango","Supera el rango")</f>
        <v>Dentro del rango</v>
      </c>
      <c r="Z778">
        <f>AVERAGE(K778,L778,M778,N778,O778,P778,Q778,R778,S778,T778)</f>
        <v>0.8</v>
      </c>
      <c r="AA778" t="str">
        <f>IF(Z778=1,"Aprobado","Ajustar")</f>
        <v>Ajustar</v>
      </c>
    </row>
    <row r="779" spans="1:27">
      <c r="A779">
        <v>778</v>
      </c>
      <c r="B779" s="1" t="s">
        <v>2554</v>
      </c>
      <c r="C779" s="1" t="s">
        <v>2399</v>
      </c>
      <c r="D779" s="1" t="s">
        <v>2555</v>
      </c>
      <c r="E779">
        <v>97</v>
      </c>
      <c r="F779" t="s">
        <v>2556</v>
      </c>
      <c r="G779" s="11">
        <v>97.42</v>
      </c>
      <c r="H779" s="9">
        <f>(((ABS(G779-E779))/E779))</f>
        <v>4.3298969072165126E-3</v>
      </c>
      <c r="I779" s="9">
        <f>IF(G779&lt;=80,0.07,IF(AND(G779&gt;80,G779&lt;=250),0.06,IF(AND(G779&gt;250,G779&gt;=500),0.04,IF(G779&gt;500,0.03,0))))</f>
        <v>0.06</v>
      </c>
      <c r="J779" t="str">
        <f>IF(ABS(H779)&lt;=I779,"Dentro del rango","Supera el rango")</f>
        <v>Dentro del rango</v>
      </c>
      <c r="K779" s="37">
        <v>1</v>
      </c>
      <c r="L779" s="37">
        <v>1</v>
      </c>
      <c r="M779" s="37">
        <v>1</v>
      </c>
      <c r="N779" s="37">
        <v>1</v>
      </c>
      <c r="O779" s="37">
        <v>0</v>
      </c>
      <c r="P779" s="37">
        <v>1</v>
      </c>
      <c r="Q779">
        <v>1</v>
      </c>
      <c r="R779">
        <v>1</v>
      </c>
      <c r="S779">
        <v>1</v>
      </c>
      <c r="T779">
        <v>0</v>
      </c>
      <c r="U779" t="s">
        <v>2467</v>
      </c>
      <c r="V779" t="s">
        <v>1434</v>
      </c>
      <c r="W779" s="9">
        <f>(((ABS(G779-F779))/F779))</f>
        <v>3.79168541894528E-5</v>
      </c>
      <c r="X779" s="9">
        <f>IF(F779&lt;=80,0.07,IF(AND(F779&gt;80,F779&lt;=250),0.06,IF(AND(F779&gt;250,F779&gt;=500),0.04,IF(F779&gt;500,0.03,0))))</f>
        <v>0.04</v>
      </c>
      <c r="Y779" t="str">
        <f>IF(ABS(W779)&lt;=X779,"Dentro del rango","Supera el rango")</f>
        <v>Dentro del rango</v>
      </c>
      <c r="Z779">
        <f>AVERAGE(K779,L779,M779,N779,O779,P779,Q779,R779,S779,T779)</f>
        <v>0.8</v>
      </c>
      <c r="AA779" t="str">
        <f>IF(Z779=1,"Aprobado","Ajustar")</f>
        <v>Ajustar</v>
      </c>
    </row>
    <row r="780" spans="1:27">
      <c r="A780">
        <v>779</v>
      </c>
      <c r="B780" s="1" t="s">
        <v>2557</v>
      </c>
      <c r="C780" s="1" t="s">
        <v>2399</v>
      </c>
      <c r="D780" s="1" t="s">
        <v>2558</v>
      </c>
      <c r="E780">
        <v>121</v>
      </c>
      <c r="F780" t="s">
        <v>2559</v>
      </c>
      <c r="G780" s="11">
        <v>120.56</v>
      </c>
      <c r="H780" s="9">
        <f>(((ABS(G780-E780))/E780))</f>
        <v>3.6363636363636177E-3</v>
      </c>
      <c r="I780" s="9">
        <f>IF(G780&lt;=80,0.07,IF(AND(G780&gt;80,G780&lt;=250),0.06,IF(AND(G780&gt;250,G780&gt;=500),0.04,IF(G780&gt;500,0.03,0))))</f>
        <v>0.06</v>
      </c>
      <c r="J780" t="str">
        <f>IF(ABS(H780)&lt;=I780,"Dentro del rango","Supera el rango")</f>
        <v>Dentro del rango</v>
      </c>
      <c r="K780" s="37">
        <v>1</v>
      </c>
      <c r="L780" s="37">
        <v>1</v>
      </c>
      <c r="M780" s="37">
        <v>1</v>
      </c>
      <c r="N780" s="37">
        <v>1</v>
      </c>
      <c r="O780" s="37">
        <v>0</v>
      </c>
      <c r="P780" s="37">
        <v>1</v>
      </c>
      <c r="Q780">
        <v>1</v>
      </c>
      <c r="R780">
        <v>1</v>
      </c>
      <c r="S780">
        <v>1</v>
      </c>
      <c r="T780">
        <v>0</v>
      </c>
      <c r="U780" t="s">
        <v>2560</v>
      </c>
      <c r="V780" t="s">
        <v>1434</v>
      </c>
      <c r="W780" s="9">
        <f>(((ABS(G780-F780))/F780))</f>
        <v>2.936211063478218E-5</v>
      </c>
      <c r="X780" s="9">
        <f>IF(F780&lt;=80,0.07,IF(AND(F780&gt;80,F780&lt;=250),0.06,IF(AND(F780&gt;250,F780&gt;=500),0.04,IF(F780&gt;500,0.03,0))))</f>
        <v>0.04</v>
      </c>
      <c r="Y780" t="str">
        <f>IF(ABS(W780)&lt;=X780,"Dentro del rango","Supera el rango")</f>
        <v>Dentro del rango</v>
      </c>
      <c r="Z780">
        <f>AVERAGE(K780,L780,M780,N780,O780,P780,Q780,R780,S780,T780)</f>
        <v>0.8</v>
      </c>
      <c r="AA780" t="str">
        <f>IF(Z780=1,"Aprobado","Ajustar")</f>
        <v>Ajustar</v>
      </c>
    </row>
    <row r="781" spans="1:27">
      <c r="A781">
        <v>780</v>
      </c>
      <c r="B781" s="1" t="s">
        <v>2561</v>
      </c>
      <c r="C781" s="1" t="s">
        <v>2399</v>
      </c>
      <c r="D781" s="1" t="s">
        <v>2562</v>
      </c>
      <c r="E781">
        <v>131</v>
      </c>
      <c r="F781" t="s">
        <v>2563</v>
      </c>
      <c r="G781" s="11">
        <v>131.27000000000001</v>
      </c>
      <c r="H781" s="9">
        <f>(((ABS(G781-E781))/E781))</f>
        <v>2.0610687022901545E-3</v>
      </c>
      <c r="I781" s="9">
        <f>IF(G781&lt;=80,0.07,IF(AND(G781&gt;80,G781&lt;=250),0.06,IF(AND(G781&gt;250,G781&gt;=500),0.04,IF(G781&gt;500,0.03,0))))</f>
        <v>0.06</v>
      </c>
      <c r="J781" t="str">
        <f>IF(ABS(H781)&lt;=I781,"Dentro del rango","Supera el rango")</f>
        <v>Dentro del rango</v>
      </c>
      <c r="K781" s="37">
        <v>1</v>
      </c>
      <c r="L781" s="37">
        <v>1</v>
      </c>
      <c r="M781" s="37">
        <v>1</v>
      </c>
      <c r="N781" s="37">
        <v>1</v>
      </c>
      <c r="O781" s="37">
        <v>0</v>
      </c>
      <c r="P781" s="37">
        <v>1</v>
      </c>
      <c r="Q781">
        <v>1</v>
      </c>
      <c r="R781">
        <v>1</v>
      </c>
      <c r="S781">
        <v>1</v>
      </c>
      <c r="T781">
        <v>0</v>
      </c>
      <c r="U781" t="s">
        <v>2478</v>
      </c>
      <c r="V781" t="s">
        <v>1434</v>
      </c>
      <c r="W781" s="9">
        <f>(((ABS(G781-F781))/F781))</f>
        <v>3.5465649586367665E-2</v>
      </c>
      <c r="X781" s="9">
        <f>IF(F781&lt;=80,0.07,IF(AND(F781&gt;80,F781&lt;=250),0.06,IF(AND(F781&gt;250,F781&gt;=500),0.04,IF(F781&gt;500,0.03,0))))</f>
        <v>0.04</v>
      </c>
      <c r="Y781" t="str">
        <f>IF(ABS(W781)&lt;=X781,"Dentro del rango","Supera el rango")</f>
        <v>Dentro del rango</v>
      </c>
      <c r="Z781">
        <f>AVERAGE(K781,L781,M781,N781,O781,P781,Q781,R781,S781,T781)</f>
        <v>0.8</v>
      </c>
      <c r="AA781" t="str">
        <f>IF(Z781=1,"Aprobado","Ajustar")</f>
        <v>Ajustar</v>
      </c>
    </row>
    <row r="782" spans="1:27">
      <c r="A782">
        <v>781</v>
      </c>
      <c r="B782" s="1" t="s">
        <v>2564</v>
      </c>
      <c r="C782" s="1" t="s">
        <v>2399</v>
      </c>
      <c r="D782" s="1" t="s">
        <v>2565</v>
      </c>
      <c r="E782">
        <v>75</v>
      </c>
      <c r="F782" t="s">
        <v>2566</v>
      </c>
      <c r="G782" s="11">
        <v>74.819999999999993</v>
      </c>
      <c r="H782" s="9">
        <f>(((ABS(G782-E782))/E782))</f>
        <v>2.4000000000000909E-3</v>
      </c>
      <c r="I782" s="9">
        <f>IF(G782&lt;=80,0.07,IF(AND(G782&gt;80,G782&lt;=250),0.06,IF(AND(G782&gt;250,G782&gt;=500),0.04,IF(G782&gt;500,0.03,0))))</f>
        <v>7.0000000000000007E-2</v>
      </c>
      <c r="J782" t="str">
        <f>IF(ABS(H782)&lt;=I782,"Dentro del rango","Supera el rango")</f>
        <v>Dentro del rango</v>
      </c>
      <c r="K782" s="37">
        <v>1</v>
      </c>
      <c r="L782" s="37">
        <v>1</v>
      </c>
      <c r="M782" s="37">
        <v>1</v>
      </c>
      <c r="N782" s="37">
        <v>1</v>
      </c>
      <c r="O782" s="37">
        <v>0</v>
      </c>
      <c r="P782" s="37">
        <v>1</v>
      </c>
      <c r="Q782">
        <v>1</v>
      </c>
      <c r="R782">
        <v>1</v>
      </c>
      <c r="S782">
        <v>1</v>
      </c>
      <c r="T782">
        <v>0</v>
      </c>
      <c r="U782" t="s">
        <v>2467</v>
      </c>
      <c r="V782" t="s">
        <v>1434</v>
      </c>
      <c r="W782" s="9">
        <f>(((ABS(G782-F782))/F782))</f>
        <v>7.3242984992042697E-6</v>
      </c>
      <c r="X782" s="9">
        <f>IF(F782&lt;=80,0.07,IF(AND(F782&gt;80,F782&lt;=250),0.06,IF(AND(F782&gt;250,F782&gt;=500),0.04,IF(F782&gt;500,0.03,0))))</f>
        <v>0.04</v>
      </c>
      <c r="Y782" t="str">
        <f>IF(ABS(W782)&lt;=X782,"Dentro del rango","Supera el rango")</f>
        <v>Dentro del rango</v>
      </c>
      <c r="Z782">
        <f>AVERAGE(K782,L782,M782,N782,O782,P782,Q782,R782,S782,T782)</f>
        <v>0.8</v>
      </c>
      <c r="AA782" t="str">
        <f>IF(Z782=1,"Aprobado","Ajustar")</f>
        <v>Ajustar</v>
      </c>
    </row>
    <row r="783" spans="1:27">
      <c r="A783">
        <v>782</v>
      </c>
      <c r="B783" s="1" t="s">
        <v>2567</v>
      </c>
      <c r="C783" s="1" t="s">
        <v>2399</v>
      </c>
      <c r="D783" s="1" t="s">
        <v>2568</v>
      </c>
      <c r="E783">
        <v>79</v>
      </c>
      <c r="F783" t="s">
        <v>2569</v>
      </c>
      <c r="G783" s="11">
        <v>79.36</v>
      </c>
      <c r="H783" s="9">
        <f>(((ABS(G783-E783))/E783))</f>
        <v>4.5569620253164489E-3</v>
      </c>
      <c r="I783" s="9">
        <f>IF(G783&lt;=80,0.07,IF(AND(G783&gt;80,G783&lt;=250),0.06,IF(AND(G783&gt;250,G783&gt;=500),0.04,IF(G783&gt;500,0.03,0))))</f>
        <v>7.0000000000000007E-2</v>
      </c>
      <c r="J783" t="str">
        <f>IF(ABS(H783)&lt;=I783,"Dentro del rango","Supera el rango")</f>
        <v>Dentro del rango</v>
      </c>
      <c r="K783" s="37">
        <v>1</v>
      </c>
      <c r="L783" s="37">
        <v>1</v>
      </c>
      <c r="M783" s="37">
        <v>1</v>
      </c>
      <c r="N783" s="37">
        <v>1</v>
      </c>
      <c r="O783" s="37">
        <v>0</v>
      </c>
      <c r="P783" s="37">
        <v>1</v>
      </c>
      <c r="Q783">
        <v>1</v>
      </c>
      <c r="R783">
        <v>1</v>
      </c>
      <c r="S783">
        <v>1</v>
      </c>
      <c r="T783">
        <v>0</v>
      </c>
      <c r="U783" t="s">
        <v>2570</v>
      </c>
      <c r="V783" t="s">
        <v>1434</v>
      </c>
      <c r="W783" s="9">
        <f>(((ABS(G783-F783))/F783))</f>
        <v>5.9963642049326487E-5</v>
      </c>
      <c r="X783" s="9">
        <f>IF(F783&lt;=80,0.07,IF(AND(F783&gt;80,F783&lt;=250),0.06,IF(AND(F783&gt;250,F783&gt;=500),0.04,IF(F783&gt;500,0.03,0))))</f>
        <v>0.04</v>
      </c>
      <c r="Y783" t="str">
        <f>IF(ABS(W783)&lt;=X783,"Dentro del rango","Supera el rango")</f>
        <v>Dentro del rango</v>
      </c>
      <c r="Z783">
        <f>AVERAGE(K783,L783,M783,N783,O783,P783,Q783,R783,S783,T783)</f>
        <v>0.8</v>
      </c>
      <c r="AA783" t="str">
        <f>IF(Z783=1,"Aprobado","Ajustar")</f>
        <v>Ajustar</v>
      </c>
    </row>
    <row r="784" spans="1:27">
      <c r="A784">
        <v>783</v>
      </c>
      <c r="B784" s="1" t="s">
        <v>2571</v>
      </c>
      <c r="C784" s="1" t="s">
        <v>2399</v>
      </c>
      <c r="D784" s="1" t="s">
        <v>2572</v>
      </c>
      <c r="E784">
        <v>181</v>
      </c>
      <c r="F784" t="s">
        <v>2573</v>
      </c>
      <c r="G784" s="11">
        <v>181.23</v>
      </c>
      <c r="H784" s="9">
        <f>(((ABS(G784-E784))/E784))</f>
        <v>1.2707182320441425E-3</v>
      </c>
      <c r="I784" s="9">
        <f>IF(G784&lt;=80,0.07,IF(AND(G784&gt;80,G784&lt;=250),0.06,IF(AND(G784&gt;250,G784&gt;=500),0.04,IF(G784&gt;500,0.03,0))))</f>
        <v>0.06</v>
      </c>
      <c r="J784" t="str">
        <f>IF(ABS(H784)&lt;=I784,"Dentro del rango","Supera el rango")</f>
        <v>Dentro del rango</v>
      </c>
      <c r="K784" s="37">
        <v>1</v>
      </c>
      <c r="L784" s="37">
        <v>1</v>
      </c>
      <c r="M784" s="37">
        <v>1</v>
      </c>
      <c r="N784" s="37">
        <v>1</v>
      </c>
      <c r="O784" s="37">
        <v>0</v>
      </c>
      <c r="P784" s="37">
        <v>1</v>
      </c>
      <c r="Q784">
        <v>0</v>
      </c>
      <c r="R784">
        <v>1</v>
      </c>
      <c r="S784">
        <v>0</v>
      </c>
      <c r="T784">
        <v>0</v>
      </c>
      <c r="U784" t="s">
        <v>2574</v>
      </c>
      <c r="V784" t="s">
        <v>1434</v>
      </c>
      <c r="W784" s="9">
        <f>(((ABS(G784-F784))/F784))</f>
        <v>6.3964346197314928E-5</v>
      </c>
      <c r="X784" s="9">
        <f>IF(F784&lt;=80,0.07,IF(AND(F784&gt;80,F784&lt;=250),0.06,IF(AND(F784&gt;250,F784&gt;=500),0.04,IF(F784&gt;500,0.03,0))))</f>
        <v>0.04</v>
      </c>
      <c r="Y784" t="str">
        <f>IF(ABS(W784)&lt;=X784,"Dentro del rango","Supera el rango")</f>
        <v>Dentro del rango</v>
      </c>
      <c r="Z784">
        <f>AVERAGE(K784,L784,M784,N784,O784,P784,Q784,R784,S784,T784)</f>
        <v>0.6</v>
      </c>
      <c r="AA784" t="str">
        <f>IF(Z784=1,"Aprobado","Ajustar")</f>
        <v>Ajustar</v>
      </c>
    </row>
    <row r="785" spans="1:27">
      <c r="A785">
        <v>784</v>
      </c>
      <c r="B785" s="1" t="s">
        <v>2575</v>
      </c>
      <c r="C785" s="1" t="s">
        <v>2399</v>
      </c>
      <c r="D785" s="1" t="s">
        <v>2576</v>
      </c>
      <c r="E785">
        <v>120</v>
      </c>
      <c r="F785" t="s">
        <v>2577</v>
      </c>
      <c r="G785" s="11">
        <v>119.51</v>
      </c>
      <c r="H785" s="9">
        <f>(((ABS(G785-E785))/E785))</f>
        <v>4.0833333333332904E-3</v>
      </c>
      <c r="I785" s="9">
        <f>IF(G785&lt;=80,0.07,IF(AND(G785&gt;80,G785&lt;=250),0.06,IF(AND(G785&gt;250,G785&gt;=500),0.04,IF(G785&gt;500,0.03,0))))</f>
        <v>0.06</v>
      </c>
      <c r="J785" t="str">
        <f>IF(ABS(H785)&lt;=I785,"Dentro del rango","Supera el rango")</f>
        <v>Dentro del rango</v>
      </c>
      <c r="K785" s="37">
        <v>1</v>
      </c>
      <c r="L785" s="37">
        <v>1</v>
      </c>
      <c r="M785" s="37">
        <v>1</v>
      </c>
      <c r="N785" s="37">
        <v>1</v>
      </c>
      <c r="O785" s="37">
        <v>0</v>
      </c>
      <c r="P785" s="37">
        <v>1</v>
      </c>
      <c r="Q785">
        <v>1</v>
      </c>
      <c r="R785">
        <v>1</v>
      </c>
      <c r="S785">
        <v>1</v>
      </c>
      <c r="T785">
        <v>0</v>
      </c>
      <c r="U785" t="s">
        <v>2578</v>
      </c>
      <c r="V785" t="s">
        <v>1434</v>
      </c>
      <c r="W785" s="9">
        <f>(((ABS(G785-F785))/F785))</f>
        <v>8.2446396498265552E-3</v>
      </c>
      <c r="X785" s="9">
        <f>IF(F785&lt;=80,0.07,IF(AND(F785&gt;80,F785&lt;=250),0.06,IF(AND(F785&gt;250,F785&gt;=500),0.04,IF(F785&gt;500,0.03,0))))</f>
        <v>0.04</v>
      </c>
      <c r="Y785" t="str">
        <f>IF(ABS(W785)&lt;=X785,"Dentro del rango","Supera el rango")</f>
        <v>Dentro del rango</v>
      </c>
      <c r="Z785">
        <f>AVERAGE(K785,L785,M785,N785,O785,P785,Q785,R785,S785,T785)</f>
        <v>0.8</v>
      </c>
      <c r="AA785" t="str">
        <f>IF(Z785=1,"Aprobado","Ajustar")</f>
        <v>Ajustar</v>
      </c>
    </row>
    <row r="786" spans="1:27">
      <c r="A786">
        <v>785</v>
      </c>
      <c r="B786" s="1" t="s">
        <v>2579</v>
      </c>
      <c r="C786" s="1" t="s">
        <v>2399</v>
      </c>
      <c r="D786" s="1" t="s">
        <v>2580</v>
      </c>
      <c r="E786">
        <v>131</v>
      </c>
      <c r="F786" t="s">
        <v>2581</v>
      </c>
      <c r="G786" s="11">
        <v>131.41</v>
      </c>
      <c r="H786" s="9">
        <f>(((ABS(G786-E786))/E786))</f>
        <v>3.1297709923663861E-3</v>
      </c>
      <c r="I786" s="9">
        <f>IF(G786&lt;=80,0.07,IF(AND(G786&gt;80,G786&lt;=250),0.06,IF(AND(G786&gt;250,G786&gt;=500),0.04,IF(G786&gt;500,0.03,0))))</f>
        <v>0.06</v>
      </c>
      <c r="J786" t="str">
        <f>IF(ABS(H786)&lt;=I786,"Dentro del rango","Supera el rango")</f>
        <v>Dentro del rango</v>
      </c>
      <c r="K786" s="37">
        <v>1</v>
      </c>
      <c r="L786" s="37">
        <v>1</v>
      </c>
      <c r="M786" s="37">
        <v>1</v>
      </c>
      <c r="N786" s="37">
        <v>1</v>
      </c>
      <c r="O786" s="37">
        <v>0</v>
      </c>
      <c r="P786" s="37">
        <v>1</v>
      </c>
      <c r="Q786">
        <v>1</v>
      </c>
      <c r="R786">
        <v>1</v>
      </c>
      <c r="S786">
        <v>1</v>
      </c>
      <c r="T786">
        <v>0</v>
      </c>
      <c r="U786" t="s">
        <v>2467</v>
      </c>
      <c r="V786" t="s">
        <v>1434</v>
      </c>
      <c r="W786" s="9">
        <f>(((ABS(G786-F786))/F786))</f>
        <v>5.3912697724844433E-3</v>
      </c>
      <c r="X786" s="9">
        <f>IF(F786&lt;=80,0.07,IF(AND(F786&gt;80,F786&lt;=250),0.06,IF(AND(F786&gt;250,F786&gt;=500),0.04,IF(F786&gt;500,0.03,0))))</f>
        <v>0.04</v>
      </c>
      <c r="Y786" t="str">
        <f>IF(ABS(W786)&lt;=X786,"Dentro del rango","Supera el rango")</f>
        <v>Dentro del rango</v>
      </c>
      <c r="Z786">
        <f>AVERAGE(K786,L786,M786,N786,O786,P786,Q786,R786,S786,T786)</f>
        <v>0.8</v>
      </c>
      <c r="AA786" t="str">
        <f>IF(Z786=1,"Aprobado","Ajustar")</f>
        <v>Ajustar</v>
      </c>
    </row>
    <row r="787" spans="1:27">
      <c r="A787">
        <v>786</v>
      </c>
      <c r="B787" s="1" t="s">
        <v>2582</v>
      </c>
      <c r="C787" s="1" t="s">
        <v>2399</v>
      </c>
      <c r="D787" s="1" t="s">
        <v>2583</v>
      </c>
      <c r="E787">
        <v>123</v>
      </c>
      <c r="F787" t="s">
        <v>2584</v>
      </c>
      <c r="G787" s="11">
        <v>123.19</v>
      </c>
      <c r="H787" s="9">
        <f>(((ABS(G787-E787))/E787))</f>
        <v>1.5447154471544531E-3</v>
      </c>
      <c r="I787" s="9">
        <f>IF(G787&lt;=80,0.07,IF(AND(G787&gt;80,G787&lt;=250),0.06,IF(AND(G787&gt;250,G787&gt;=500),0.04,IF(G787&gt;500,0.03,0))))</f>
        <v>0.06</v>
      </c>
      <c r="J787" t="str">
        <f>IF(ABS(H787)&lt;=I787,"Dentro del rango","Supera el rango")</f>
        <v>Dentro del rango</v>
      </c>
      <c r="K787" s="37">
        <v>1</v>
      </c>
      <c r="L787" s="37">
        <v>1</v>
      </c>
      <c r="M787" s="37">
        <v>1</v>
      </c>
      <c r="N787" s="37">
        <v>1</v>
      </c>
      <c r="O787" s="37">
        <v>0</v>
      </c>
      <c r="P787" s="37">
        <v>1</v>
      </c>
      <c r="Q787">
        <v>1</v>
      </c>
      <c r="R787">
        <v>1</v>
      </c>
      <c r="S787">
        <v>1</v>
      </c>
      <c r="T787">
        <v>0</v>
      </c>
      <c r="U787" t="s">
        <v>2467</v>
      </c>
      <c r="V787" t="s">
        <v>1434</v>
      </c>
      <c r="W787" s="9">
        <f>(((ABS(G787-F787))/F787))</f>
        <v>8.9800948433098778E-3</v>
      </c>
      <c r="X787" s="9">
        <f>IF(F787&lt;=80,0.07,IF(AND(F787&gt;80,F787&lt;=250),0.06,IF(AND(F787&gt;250,F787&gt;=500),0.04,IF(F787&gt;500,0.03,0))))</f>
        <v>0.04</v>
      </c>
      <c r="Y787" t="str">
        <f>IF(ABS(W787)&lt;=X787,"Dentro del rango","Supera el rango")</f>
        <v>Dentro del rango</v>
      </c>
      <c r="Z787">
        <f>AVERAGE(K787,L787,M787,N787,O787,P787,Q787,R787,S787,T787)</f>
        <v>0.8</v>
      </c>
      <c r="AA787" t="str">
        <f>IF(Z787=1,"Aprobado","Ajustar")</f>
        <v>Ajustar</v>
      </c>
    </row>
    <row r="788" spans="1:27">
      <c r="A788">
        <v>787</v>
      </c>
      <c r="B788" s="1" t="s">
        <v>2585</v>
      </c>
      <c r="C788" s="1" t="s">
        <v>2399</v>
      </c>
      <c r="D788" s="1" t="s">
        <v>2586</v>
      </c>
      <c r="E788">
        <v>128</v>
      </c>
      <c r="F788" t="s">
        <v>2587</v>
      </c>
      <c r="G788" s="11">
        <v>127.97</v>
      </c>
      <c r="H788" s="9">
        <f>(((ABS(G788-E788))/E788))</f>
        <v>2.3437500000000888E-4</v>
      </c>
      <c r="I788" s="9">
        <f>IF(G788&lt;=80,0.07,IF(AND(G788&gt;80,G788&lt;=250),0.06,IF(AND(G788&gt;250,G788&gt;=500),0.04,IF(G788&gt;500,0.03,0))))</f>
        <v>0.06</v>
      </c>
      <c r="J788" t="str">
        <f>IF(ABS(H788)&lt;=I788,"Dentro del rango","Supera el rango")</f>
        <v>Dentro del rango</v>
      </c>
      <c r="K788" s="37">
        <v>1</v>
      </c>
      <c r="L788" s="37">
        <v>1</v>
      </c>
      <c r="M788" s="37">
        <v>1</v>
      </c>
      <c r="N788" s="37">
        <v>1</v>
      </c>
      <c r="O788" s="37">
        <v>0</v>
      </c>
      <c r="P788" s="37">
        <v>1</v>
      </c>
      <c r="Q788">
        <v>1</v>
      </c>
      <c r="R788">
        <v>1</v>
      </c>
      <c r="S788">
        <v>1</v>
      </c>
      <c r="T788">
        <v>0</v>
      </c>
      <c r="U788" t="s">
        <v>2588</v>
      </c>
      <c r="V788" t="s">
        <v>1434</v>
      </c>
      <c r="W788" s="9">
        <f>(((ABS(G788-F788))/F788))</f>
        <v>3.0781599192949912E-5</v>
      </c>
      <c r="X788" s="9">
        <f>IF(F788&lt;=80,0.07,IF(AND(F788&gt;80,F788&lt;=250),0.06,IF(AND(F788&gt;250,F788&gt;=500),0.04,IF(F788&gt;500,0.03,0))))</f>
        <v>0.04</v>
      </c>
      <c r="Y788" t="str">
        <f>IF(ABS(W788)&lt;=X788,"Dentro del rango","Supera el rango")</f>
        <v>Dentro del rango</v>
      </c>
      <c r="Z788">
        <f>AVERAGE(K788,L788,M788,N788,O788,P788,Q788,R788,S788,T788)</f>
        <v>0.8</v>
      </c>
      <c r="AA788" t="str">
        <f>IF(Z788=1,"Aprobado","Ajustar")</f>
        <v>Ajustar</v>
      </c>
    </row>
    <row r="789" spans="1:27">
      <c r="A789">
        <v>788</v>
      </c>
      <c r="B789" s="1" t="s">
        <v>2589</v>
      </c>
      <c r="C789" s="1" t="s">
        <v>2399</v>
      </c>
      <c r="D789" s="1" t="s">
        <v>2590</v>
      </c>
      <c r="E789">
        <v>124</v>
      </c>
      <c r="F789" t="s">
        <v>2591</v>
      </c>
      <c r="G789" s="11">
        <v>124.27</v>
      </c>
      <c r="H789" s="9">
        <f>(((ABS(G789-E789))/E789))</f>
        <v>2.1774193548386774E-3</v>
      </c>
      <c r="I789" s="9">
        <f>IF(G789&lt;=80,0.07,IF(AND(G789&gt;80,G789&lt;=250),0.06,IF(AND(G789&gt;250,G789&gt;=500),0.04,IF(G789&gt;500,0.03,0))))</f>
        <v>0.06</v>
      </c>
      <c r="J789" t="str">
        <f>IF(ABS(H789)&lt;=I789,"Dentro del rango","Supera el rango")</f>
        <v>Dentro del rango</v>
      </c>
      <c r="K789" s="37">
        <v>1</v>
      </c>
      <c r="L789" s="37">
        <v>1</v>
      </c>
      <c r="M789" s="37">
        <v>1</v>
      </c>
      <c r="N789" s="37">
        <v>1</v>
      </c>
      <c r="O789" s="37">
        <v>0</v>
      </c>
      <c r="P789" s="37">
        <v>1</v>
      </c>
      <c r="Q789">
        <v>1</v>
      </c>
      <c r="R789">
        <v>1</v>
      </c>
      <c r="S789">
        <v>1</v>
      </c>
      <c r="T789">
        <v>0</v>
      </c>
      <c r="U789" t="s">
        <v>2467</v>
      </c>
      <c r="V789" t="s">
        <v>1434</v>
      </c>
      <c r="W789" s="9">
        <f>(((ABS(G789-F789))/F789))</f>
        <v>1.3202127887829077E-2</v>
      </c>
      <c r="X789" s="9">
        <f>IF(F789&lt;=80,0.07,IF(AND(F789&gt;80,F789&lt;=250),0.06,IF(AND(F789&gt;250,F789&gt;=500),0.04,IF(F789&gt;500,0.03,0))))</f>
        <v>0.04</v>
      </c>
      <c r="Y789" t="str">
        <f>IF(ABS(W789)&lt;=X789,"Dentro del rango","Supera el rango")</f>
        <v>Dentro del rango</v>
      </c>
      <c r="Z789">
        <f>AVERAGE(K789,L789,M789,N789,O789,P789,Q789,R789,S789,T789)</f>
        <v>0.8</v>
      </c>
      <c r="AA789" t="str">
        <f>IF(Z789=1,"Aprobado","Ajustar")</f>
        <v>Ajustar</v>
      </c>
    </row>
    <row r="790" spans="1:27">
      <c r="A790">
        <v>789</v>
      </c>
      <c r="B790" s="1" t="s">
        <v>2592</v>
      </c>
      <c r="C790" s="1" t="s">
        <v>2399</v>
      </c>
      <c r="D790" s="1" t="s">
        <v>2593</v>
      </c>
      <c r="E790">
        <v>123</v>
      </c>
      <c r="F790" t="s">
        <v>2594</v>
      </c>
      <c r="G790" s="11">
        <v>123.5</v>
      </c>
      <c r="H790" s="9">
        <f>(((ABS(G790-E790))/E790))</f>
        <v>4.0650406504065045E-3</v>
      </c>
      <c r="I790" s="9">
        <f>IF(G790&lt;=80,0.07,IF(AND(G790&gt;80,G790&lt;=250),0.06,IF(AND(G790&gt;250,G790&gt;=500),0.04,IF(G790&gt;500,0.03,0))))</f>
        <v>0.06</v>
      </c>
      <c r="J790" t="str">
        <f>IF(ABS(H790)&lt;=I790,"Dentro del rango","Supera el rango")</f>
        <v>Dentro del rango</v>
      </c>
      <c r="K790" s="37">
        <v>1</v>
      </c>
      <c r="L790" s="37">
        <v>1</v>
      </c>
      <c r="M790" s="37">
        <v>1</v>
      </c>
      <c r="N790" s="37">
        <v>1</v>
      </c>
      <c r="O790" s="37">
        <v>0</v>
      </c>
      <c r="P790" s="37">
        <v>1</v>
      </c>
      <c r="Q790">
        <v>1</v>
      </c>
      <c r="R790">
        <v>1</v>
      </c>
      <c r="S790">
        <v>1</v>
      </c>
      <c r="T790">
        <v>0</v>
      </c>
      <c r="U790" t="s">
        <v>2467</v>
      </c>
      <c r="V790" t="s">
        <v>1434</v>
      </c>
      <c r="W790" s="9">
        <f>(((ABS(G790-F790))/F790))</f>
        <v>8.1017916703365282E-3</v>
      </c>
      <c r="X790" s="9">
        <f>IF(F790&lt;=80,0.07,IF(AND(F790&gt;80,F790&lt;=250),0.06,IF(AND(F790&gt;250,F790&gt;=500),0.04,IF(F790&gt;500,0.03,0))))</f>
        <v>0.04</v>
      </c>
      <c r="Y790" t="str">
        <f>IF(ABS(W790)&lt;=X790,"Dentro del rango","Supera el rango")</f>
        <v>Dentro del rango</v>
      </c>
      <c r="Z790">
        <f>AVERAGE(K790,L790,M790,N790,O790,P790,Q790,R790,S790,T790)</f>
        <v>0.8</v>
      </c>
      <c r="AA790" t="str">
        <f>IF(Z790=1,"Aprobado","Ajustar")</f>
        <v>Ajustar</v>
      </c>
    </row>
    <row r="791" spans="1:27">
      <c r="A791">
        <v>790</v>
      </c>
      <c r="B791" s="1" t="s">
        <v>2595</v>
      </c>
      <c r="C791" s="1" t="s">
        <v>2399</v>
      </c>
      <c r="D791" s="1" t="s">
        <v>2596</v>
      </c>
      <c r="E791">
        <v>124</v>
      </c>
      <c r="F791" t="s">
        <v>2597</v>
      </c>
      <c r="G791" s="11">
        <v>124.48</v>
      </c>
      <c r="H791" s="9">
        <f>(((ABS(G791-E791))/E791))</f>
        <v>3.870967741935516E-3</v>
      </c>
      <c r="I791" s="9">
        <f>IF(G791&lt;=80,0.07,IF(AND(G791&gt;80,G791&lt;=250),0.06,IF(AND(G791&gt;250,G791&gt;=500),0.04,IF(G791&gt;500,0.03,0))))</f>
        <v>0.06</v>
      </c>
      <c r="J791" t="str">
        <f>IF(ABS(H791)&lt;=I791,"Dentro del rango","Supera el rango")</f>
        <v>Dentro del rango</v>
      </c>
      <c r="K791" s="37">
        <v>1</v>
      </c>
      <c r="L791" s="37">
        <v>1</v>
      </c>
      <c r="M791" s="37">
        <v>1</v>
      </c>
      <c r="N791" s="37">
        <v>1</v>
      </c>
      <c r="O791" s="37">
        <v>0</v>
      </c>
      <c r="P791" s="37">
        <v>1</v>
      </c>
      <c r="Q791">
        <v>1</v>
      </c>
      <c r="R791">
        <v>1</v>
      </c>
      <c r="S791">
        <v>1</v>
      </c>
      <c r="T791">
        <v>0</v>
      </c>
      <c r="U791" t="s">
        <v>2467</v>
      </c>
      <c r="V791" t="s">
        <v>1434</v>
      </c>
      <c r="W791" s="9">
        <f>(((ABS(G791-F791))/F791))</f>
        <v>1.7769607114630184E-5</v>
      </c>
      <c r="X791" s="9">
        <f>IF(F791&lt;=80,0.07,IF(AND(F791&gt;80,F791&lt;=250),0.06,IF(AND(F791&gt;250,F791&gt;=500),0.04,IF(F791&gt;500,0.03,0))))</f>
        <v>0.04</v>
      </c>
      <c r="Y791" t="str">
        <f>IF(ABS(W791)&lt;=X791,"Dentro del rango","Supera el rango")</f>
        <v>Dentro del rango</v>
      </c>
      <c r="Z791">
        <f>AVERAGE(K791,L791,M791,N791,O791,P791,Q791,R791,S791,T791)</f>
        <v>0.8</v>
      </c>
      <c r="AA791" t="str">
        <f>IF(Z791=1,"Aprobado","Ajustar")</f>
        <v>Ajustar</v>
      </c>
    </row>
    <row r="792" spans="1:27">
      <c r="A792">
        <v>791</v>
      </c>
      <c r="B792" s="1" t="s">
        <v>2598</v>
      </c>
      <c r="C792" s="1" t="s">
        <v>2399</v>
      </c>
      <c r="D792" s="1" t="s">
        <v>2599</v>
      </c>
      <c r="E792">
        <v>131</v>
      </c>
      <c r="F792" t="s">
        <v>2600</v>
      </c>
      <c r="G792" s="11">
        <v>130.87</v>
      </c>
      <c r="H792" s="9">
        <f>(((ABS(G792-E792))/E792))</f>
        <v>9.9236641221370583E-4</v>
      </c>
      <c r="I792" s="9">
        <f>IF(G792&lt;=80,0.07,IF(AND(G792&gt;80,G792&lt;=250),0.06,IF(AND(G792&gt;250,G792&gt;=500),0.04,IF(G792&gt;500,0.03,0))))</f>
        <v>0.06</v>
      </c>
      <c r="J792" t="str">
        <f>IF(ABS(H792)&lt;=I792,"Dentro del rango","Supera el rango")</f>
        <v>Dentro del rango</v>
      </c>
      <c r="K792" s="37">
        <v>1</v>
      </c>
      <c r="L792" s="37">
        <v>1</v>
      </c>
      <c r="M792" s="37">
        <v>1</v>
      </c>
      <c r="N792" s="37">
        <v>1</v>
      </c>
      <c r="O792" s="37">
        <v>0</v>
      </c>
      <c r="P792" s="37">
        <v>1</v>
      </c>
      <c r="Q792">
        <v>1</v>
      </c>
      <c r="R792">
        <v>1</v>
      </c>
      <c r="S792">
        <v>1</v>
      </c>
      <c r="T792">
        <v>0</v>
      </c>
      <c r="U792" t="s">
        <v>2467</v>
      </c>
      <c r="V792" t="s">
        <v>1434</v>
      </c>
      <c r="W792" s="9">
        <f>(((ABS(G792-F792))/F792))</f>
        <v>4.0672296946340184E-5</v>
      </c>
      <c r="X792" s="9">
        <f>IF(F792&lt;=80,0.07,IF(AND(F792&gt;80,F792&lt;=250),0.06,IF(AND(F792&gt;250,F792&gt;=500),0.04,IF(F792&gt;500,0.03,0))))</f>
        <v>0.04</v>
      </c>
      <c r="Y792" t="str">
        <f>IF(ABS(W792)&lt;=X792,"Dentro del rango","Supera el rango")</f>
        <v>Dentro del rango</v>
      </c>
      <c r="Z792">
        <f>AVERAGE(K792,L792,M792,N792,O792,P792,Q792,R792,S792,T792)</f>
        <v>0.8</v>
      </c>
      <c r="AA792" t="str">
        <f>IF(Z792=1,"Aprobado","Ajustar")</f>
        <v>Ajustar</v>
      </c>
    </row>
    <row r="793" spans="1:27">
      <c r="A793">
        <v>792</v>
      </c>
      <c r="B793" s="1" t="s">
        <v>2601</v>
      </c>
      <c r="C793" s="1" t="s">
        <v>2399</v>
      </c>
      <c r="D793" s="1" t="s">
        <v>2602</v>
      </c>
      <c r="E793">
        <v>125</v>
      </c>
      <c r="F793" t="s">
        <v>2603</v>
      </c>
      <c r="G793" s="11">
        <v>124.8</v>
      </c>
      <c r="H793" s="9">
        <f>(((ABS(G793-E793))/E793))</f>
        <v>1.6000000000000228E-3</v>
      </c>
      <c r="I793" s="9">
        <f>IF(G793&lt;=80,0.07,IF(AND(G793&gt;80,G793&lt;=250),0.06,IF(AND(G793&gt;250,G793&gt;=500),0.04,IF(G793&gt;500,0.03,0))))</f>
        <v>0.06</v>
      </c>
      <c r="J793" t="str">
        <f>IF(ABS(H793)&lt;=I793,"Dentro del rango","Supera el rango")</f>
        <v>Dentro del rango</v>
      </c>
      <c r="K793" s="37">
        <v>1</v>
      </c>
      <c r="L793" s="37">
        <v>1</v>
      </c>
      <c r="M793" s="37">
        <v>1</v>
      </c>
      <c r="N793" s="37">
        <v>1</v>
      </c>
      <c r="O793" s="37">
        <v>0</v>
      </c>
      <c r="P793" s="37">
        <v>1</v>
      </c>
      <c r="Q793">
        <v>1</v>
      </c>
      <c r="R793">
        <v>1</v>
      </c>
      <c r="S793">
        <v>1</v>
      </c>
      <c r="T793">
        <v>0</v>
      </c>
      <c r="U793" t="s">
        <v>2467</v>
      </c>
      <c r="V793" t="s">
        <v>1434</v>
      </c>
      <c r="W793" s="9">
        <f>(((ABS(G793-F793))/F793))</f>
        <v>4.166064884006962E-3</v>
      </c>
      <c r="X793" s="9">
        <f>IF(F793&lt;=80,0.07,IF(AND(F793&gt;80,F793&lt;=250),0.06,IF(AND(F793&gt;250,F793&gt;=500),0.04,IF(F793&gt;500,0.03,0))))</f>
        <v>0.04</v>
      </c>
      <c r="Y793" t="str">
        <f>IF(ABS(W793)&lt;=X793,"Dentro del rango","Supera el rango")</f>
        <v>Dentro del rango</v>
      </c>
      <c r="Z793">
        <f>AVERAGE(K793,L793,M793,N793,O793,P793,Q793,R793,S793,T793)</f>
        <v>0.8</v>
      </c>
      <c r="AA793" t="str">
        <f>IF(Z793=1,"Aprobado","Ajustar")</f>
        <v>Ajustar</v>
      </c>
    </row>
    <row r="794" spans="1:27">
      <c r="A794">
        <v>793</v>
      </c>
      <c r="B794" s="1" t="s">
        <v>2604</v>
      </c>
      <c r="C794" s="1" t="s">
        <v>2399</v>
      </c>
      <c r="D794" s="1" t="s">
        <v>2605</v>
      </c>
      <c r="E794">
        <v>123</v>
      </c>
      <c r="F794" t="s">
        <v>2606</v>
      </c>
      <c r="G794" s="11">
        <v>123.15</v>
      </c>
      <c r="H794" s="9">
        <f>(((ABS(G794-E794))/E794))</f>
        <v>1.2195121951219974E-3</v>
      </c>
      <c r="I794" s="9">
        <f>IF(G794&lt;=80,0.07,IF(AND(G794&gt;80,G794&lt;=250),0.06,IF(AND(G794&gt;250,G794&gt;=500),0.04,IF(G794&gt;500,0.03,0))))</f>
        <v>0.06</v>
      </c>
      <c r="J794" t="str">
        <f>IF(ABS(H794)&lt;=I794,"Dentro del rango","Supera el rango")</f>
        <v>Dentro del rango</v>
      </c>
      <c r="K794" s="37">
        <v>1</v>
      </c>
      <c r="L794" s="37">
        <v>1</v>
      </c>
      <c r="M794" s="37">
        <v>1</v>
      </c>
      <c r="N794" s="37">
        <v>1</v>
      </c>
      <c r="O794" s="37">
        <v>0</v>
      </c>
      <c r="P794" s="37">
        <v>1</v>
      </c>
      <c r="Q794">
        <v>1</v>
      </c>
      <c r="R794">
        <v>1</v>
      </c>
      <c r="S794">
        <v>1</v>
      </c>
      <c r="T794">
        <v>0</v>
      </c>
      <c r="U794" t="s">
        <v>2467</v>
      </c>
      <c r="V794" t="s">
        <v>1434</v>
      </c>
      <c r="W794" s="9">
        <f>(((ABS(G794-F794))/F794))</f>
        <v>1.3656784257932424E-2</v>
      </c>
      <c r="X794" s="9">
        <f>IF(F794&lt;=80,0.07,IF(AND(F794&gt;80,F794&lt;=250),0.06,IF(AND(F794&gt;250,F794&gt;=500),0.04,IF(F794&gt;500,0.03,0))))</f>
        <v>0.04</v>
      </c>
      <c r="Y794" t="str">
        <f>IF(ABS(W794)&lt;=X794,"Dentro del rango","Supera el rango")</f>
        <v>Dentro del rango</v>
      </c>
      <c r="Z794">
        <f>AVERAGE(K794,L794,M794,N794,O794,P794,Q794,R794,S794,T794)</f>
        <v>0.8</v>
      </c>
      <c r="AA794" t="str">
        <f>IF(Z794=1,"Aprobado","Ajustar")</f>
        <v>Ajustar</v>
      </c>
    </row>
    <row r="795" spans="1:27">
      <c r="A795">
        <v>794</v>
      </c>
      <c r="B795" s="1" t="s">
        <v>2607</v>
      </c>
      <c r="C795" s="1" t="s">
        <v>2399</v>
      </c>
      <c r="D795" s="1" t="s">
        <v>2608</v>
      </c>
      <c r="E795">
        <v>138</v>
      </c>
      <c r="F795" t="s">
        <v>2609</v>
      </c>
      <c r="G795" s="11">
        <v>138.1</v>
      </c>
      <c r="H795" s="9">
        <f>(((ABS(G795-E795))/E795))</f>
        <v>7.246376811593791E-4</v>
      </c>
      <c r="I795" s="9">
        <f>IF(G795&lt;=80,0.07,IF(AND(G795&gt;80,G795&lt;=250),0.06,IF(AND(G795&gt;250,G795&gt;=500),0.04,IF(G795&gt;500,0.03,0))))</f>
        <v>0.06</v>
      </c>
      <c r="J795" t="str">
        <f>IF(ABS(H795)&lt;=I795,"Dentro del rango","Supera el rango")</f>
        <v>Dentro del rango</v>
      </c>
      <c r="K795" s="37">
        <v>1</v>
      </c>
      <c r="L795" s="37">
        <v>1</v>
      </c>
      <c r="M795" s="37">
        <v>1</v>
      </c>
      <c r="N795" s="37">
        <v>1</v>
      </c>
      <c r="O795" s="37">
        <v>0</v>
      </c>
      <c r="P795" s="37">
        <v>1</v>
      </c>
      <c r="Q795">
        <v>1</v>
      </c>
      <c r="R795">
        <v>1</v>
      </c>
      <c r="S795">
        <v>1</v>
      </c>
      <c r="T795">
        <v>0</v>
      </c>
      <c r="U795" t="s">
        <v>2467</v>
      </c>
      <c r="V795" t="s">
        <v>1434</v>
      </c>
      <c r="W795" s="9">
        <f>(((ABS(G795-F795))/F795))</f>
        <v>6.1681034357518553E-4</v>
      </c>
      <c r="X795" s="9">
        <f>IF(F795&lt;=80,0.07,IF(AND(F795&gt;80,F795&lt;=250),0.06,IF(AND(F795&gt;250,F795&gt;=500),0.04,IF(F795&gt;500,0.03,0))))</f>
        <v>0.04</v>
      </c>
      <c r="Y795" t="str">
        <f>IF(ABS(W795)&lt;=X795,"Dentro del rango","Supera el rango")</f>
        <v>Dentro del rango</v>
      </c>
      <c r="Z795">
        <f>AVERAGE(K795,L795,M795,N795,O795,P795,Q795,R795,S795,T795)</f>
        <v>0.8</v>
      </c>
      <c r="AA795" t="str">
        <f>IF(Z795=1,"Aprobado","Ajustar")</f>
        <v>Ajustar</v>
      </c>
    </row>
    <row r="796" spans="1:27">
      <c r="A796">
        <v>795</v>
      </c>
      <c r="B796" s="1" t="s">
        <v>2610</v>
      </c>
      <c r="C796" s="1" t="s">
        <v>2399</v>
      </c>
      <c r="D796" s="1" t="s">
        <v>2611</v>
      </c>
      <c r="E796">
        <v>113</v>
      </c>
      <c r="F796" t="s">
        <v>2612</v>
      </c>
      <c r="G796" s="11">
        <v>112.63</v>
      </c>
      <c r="H796" s="9">
        <f>(((ABS(G796-E796))/E796))</f>
        <v>3.2743362831858811E-3</v>
      </c>
      <c r="I796" s="9">
        <f>IF(G796&lt;=80,0.07,IF(AND(G796&gt;80,G796&lt;=250),0.06,IF(AND(G796&gt;250,G796&gt;=500),0.04,IF(G796&gt;500,0.03,0))))</f>
        <v>0.06</v>
      </c>
      <c r="J796" t="str">
        <f>IF(ABS(H796)&lt;=I796,"Dentro del rango","Supera el rango")</f>
        <v>Dentro del rango</v>
      </c>
      <c r="K796" s="37">
        <v>1</v>
      </c>
      <c r="L796" s="37">
        <v>1</v>
      </c>
      <c r="M796" s="37">
        <v>1</v>
      </c>
      <c r="N796" s="37">
        <v>1</v>
      </c>
      <c r="O796" s="37">
        <v>0</v>
      </c>
      <c r="P796" s="37">
        <v>1</v>
      </c>
      <c r="Q796">
        <v>1</v>
      </c>
      <c r="R796">
        <v>1</v>
      </c>
      <c r="S796">
        <v>1</v>
      </c>
      <c r="T796">
        <v>0</v>
      </c>
      <c r="U796" t="s">
        <v>2467</v>
      </c>
      <c r="V796" t="s">
        <v>1434</v>
      </c>
      <c r="W796" s="9">
        <f>(((ABS(G796-F796))/F796))</f>
        <v>6.9889533406125018E-3</v>
      </c>
      <c r="X796" s="9">
        <f>IF(F796&lt;=80,0.07,IF(AND(F796&gt;80,F796&lt;=250),0.06,IF(AND(F796&gt;250,F796&gt;=500),0.04,IF(F796&gt;500,0.03,0))))</f>
        <v>0.04</v>
      </c>
      <c r="Y796" t="str">
        <f>IF(ABS(W796)&lt;=X796,"Dentro del rango","Supera el rango")</f>
        <v>Dentro del rango</v>
      </c>
      <c r="Z796">
        <f>AVERAGE(K796,L796,M796,N796,O796,P796,Q796,R796,S796,T796)</f>
        <v>0.8</v>
      </c>
      <c r="AA796" t="str">
        <f>IF(Z796=1,"Aprobado","Ajustar")</f>
        <v>Ajustar</v>
      </c>
    </row>
    <row r="797" spans="1:27">
      <c r="A797">
        <v>796</v>
      </c>
      <c r="B797" s="1" t="s">
        <v>2613</v>
      </c>
      <c r="C797" s="1" t="s">
        <v>2399</v>
      </c>
      <c r="D797" s="1" t="s">
        <v>2614</v>
      </c>
      <c r="E797">
        <v>120</v>
      </c>
      <c r="F797" t="s">
        <v>2615</v>
      </c>
      <c r="G797" s="11">
        <v>119.68</v>
      </c>
      <c r="H797" s="9">
        <f>(((ABS(G797-E797))/E797))</f>
        <v>2.6666666666666098E-3</v>
      </c>
      <c r="I797" s="9">
        <f>IF(G797&lt;=80,0.07,IF(AND(G797&gt;80,G797&lt;=250),0.06,IF(AND(G797&gt;250,G797&gt;=500),0.04,IF(G797&gt;500,0.03,0))))</f>
        <v>0.06</v>
      </c>
      <c r="J797" t="str">
        <f>IF(ABS(H797)&lt;=I797,"Dentro del rango","Supera el rango")</f>
        <v>Dentro del rango</v>
      </c>
      <c r="K797" s="37">
        <v>1</v>
      </c>
      <c r="L797" s="37">
        <v>1</v>
      </c>
      <c r="M797" s="37">
        <v>1</v>
      </c>
      <c r="N797" s="37">
        <v>1</v>
      </c>
      <c r="O797" s="37">
        <v>0</v>
      </c>
      <c r="P797" s="37">
        <v>1</v>
      </c>
      <c r="Q797">
        <v>1</v>
      </c>
      <c r="R797">
        <v>1</v>
      </c>
      <c r="S797">
        <v>1</v>
      </c>
      <c r="T797">
        <v>0</v>
      </c>
      <c r="U797" t="s">
        <v>2467</v>
      </c>
      <c r="V797" t="s">
        <v>1434</v>
      </c>
      <c r="W797" s="9">
        <f>(((ABS(G797-F797))/F797))</f>
        <v>5.0850095912639299E-3</v>
      </c>
      <c r="X797" s="9">
        <f>IF(F797&lt;=80,0.07,IF(AND(F797&gt;80,F797&lt;=250),0.06,IF(AND(F797&gt;250,F797&gt;=500),0.04,IF(F797&gt;500,0.03,0))))</f>
        <v>0.04</v>
      </c>
      <c r="Y797" t="str">
        <f>IF(ABS(W797)&lt;=X797,"Dentro del rango","Supera el rango")</f>
        <v>Dentro del rango</v>
      </c>
      <c r="Z797">
        <f>AVERAGE(K797,L797,M797,N797,O797,P797,Q797,R797,S797,T797)</f>
        <v>0.8</v>
      </c>
      <c r="AA797" t="str">
        <f>IF(Z797=1,"Aprobado","Ajustar")</f>
        <v>Ajustar</v>
      </c>
    </row>
    <row r="798" spans="1:27">
      <c r="A798">
        <v>797</v>
      </c>
      <c r="B798" s="1" t="s">
        <v>2616</v>
      </c>
      <c r="C798" s="1" t="s">
        <v>2399</v>
      </c>
      <c r="D798" s="1" t="s">
        <v>2617</v>
      </c>
      <c r="E798">
        <v>116</v>
      </c>
      <c r="F798" t="s">
        <v>2618</v>
      </c>
      <c r="G798" s="11">
        <v>116.4</v>
      </c>
      <c r="H798" s="9">
        <f>(((ABS(G798-E798))/E798))</f>
        <v>3.4482758620690145E-3</v>
      </c>
      <c r="I798" s="9">
        <f>IF(G798&lt;=80,0.07,IF(AND(G798&gt;80,G798&lt;=250),0.06,IF(AND(G798&gt;250,G798&gt;=500),0.04,IF(G798&gt;500,0.03,0))))</f>
        <v>0.06</v>
      </c>
      <c r="J798" t="str">
        <f>IF(ABS(H798)&lt;=I798,"Dentro del rango","Supera el rango")</f>
        <v>Dentro del rango</v>
      </c>
      <c r="K798" s="37">
        <v>1</v>
      </c>
      <c r="L798" s="37">
        <v>1</v>
      </c>
      <c r="M798" s="37">
        <v>1</v>
      </c>
      <c r="N798" s="37">
        <v>1</v>
      </c>
      <c r="O798" s="37">
        <v>0</v>
      </c>
      <c r="P798" s="37">
        <v>1</v>
      </c>
      <c r="Q798">
        <v>1</v>
      </c>
      <c r="R798">
        <v>1</v>
      </c>
      <c r="S798">
        <v>1</v>
      </c>
      <c r="T798">
        <v>0</v>
      </c>
      <c r="U798" t="s">
        <v>2619</v>
      </c>
      <c r="V798" t="s">
        <v>1434</v>
      </c>
      <c r="W798" s="9">
        <f>(((ABS(G798-F798))/F798))</f>
        <v>1.4892736014608836E-3</v>
      </c>
      <c r="X798" s="9">
        <f>IF(F798&lt;=80,0.07,IF(AND(F798&gt;80,F798&lt;=250),0.06,IF(AND(F798&gt;250,F798&gt;=500),0.04,IF(F798&gt;500,0.03,0))))</f>
        <v>0.04</v>
      </c>
      <c r="Y798" t="str">
        <f>IF(ABS(W798)&lt;=X798,"Dentro del rango","Supera el rango")</f>
        <v>Dentro del rango</v>
      </c>
      <c r="Z798">
        <f>AVERAGE(K798,L798,M798,N798,O798,P798,Q798,R798,S798,T798)</f>
        <v>0.8</v>
      </c>
      <c r="AA798" t="str">
        <f>IF(Z798=1,"Aprobado","Ajustar")</f>
        <v>Ajustar</v>
      </c>
    </row>
    <row r="799" spans="1:27">
      <c r="A799">
        <v>798</v>
      </c>
      <c r="B799" s="1" t="s">
        <v>2620</v>
      </c>
      <c r="C799" s="1" t="s">
        <v>2399</v>
      </c>
      <c r="D799" s="1" t="s">
        <v>2621</v>
      </c>
      <c r="E799">
        <v>131</v>
      </c>
      <c r="F799" t="s">
        <v>2622</v>
      </c>
      <c r="G799" s="11">
        <v>130.51</v>
      </c>
      <c r="H799" s="9">
        <f>(((ABS(G799-E799))/E799))</f>
        <v>3.7404580152672448E-3</v>
      </c>
      <c r="I799" s="9">
        <f>IF(G799&lt;=80,0.07,IF(AND(G799&gt;80,G799&lt;=250),0.06,IF(AND(G799&gt;250,G799&gt;=500),0.04,IF(G799&gt;500,0.03,0))))</f>
        <v>0.06</v>
      </c>
      <c r="J799" t="str">
        <f>IF(ABS(H799)&lt;=I799,"Dentro del rango","Supera el rango")</f>
        <v>Dentro del rango</v>
      </c>
      <c r="K799" s="37">
        <v>1</v>
      </c>
      <c r="L799" s="37">
        <v>1</v>
      </c>
      <c r="M799" s="37">
        <v>1</v>
      </c>
      <c r="N799" s="37">
        <v>1</v>
      </c>
      <c r="O799" s="37">
        <v>0</v>
      </c>
      <c r="P799" s="37">
        <v>1</v>
      </c>
      <c r="Q799">
        <v>0</v>
      </c>
      <c r="R799">
        <v>1</v>
      </c>
      <c r="S799">
        <v>0</v>
      </c>
      <c r="T799">
        <v>0</v>
      </c>
      <c r="U799" s="27" t="s">
        <v>2623</v>
      </c>
      <c r="V799" t="s">
        <v>1434</v>
      </c>
      <c r="W799" s="9">
        <f>(((ABS(G799-F799))/F799))</f>
        <v>1.3786132016269327E-2</v>
      </c>
      <c r="X799" s="9">
        <f>IF(F799&lt;=80,0.07,IF(AND(F799&gt;80,F799&lt;=250),0.06,IF(AND(F799&gt;250,F799&gt;=500),0.04,IF(F799&gt;500,0.03,0))))</f>
        <v>0.04</v>
      </c>
      <c r="Y799" t="str">
        <f>IF(ABS(W799)&lt;=X799,"Dentro del rango","Supera el rango")</f>
        <v>Dentro del rango</v>
      </c>
      <c r="Z799">
        <f>AVERAGE(K799,L799,M799,N799,O799,P799,Q799,R799,S799,T799)</f>
        <v>0.6</v>
      </c>
      <c r="AA799" t="str">
        <f>IF(Z799=1,"Aprobado","Ajustar")</f>
        <v>Ajustar</v>
      </c>
    </row>
    <row r="800" spans="1:27">
      <c r="A800">
        <v>799</v>
      </c>
      <c r="B800" s="1" t="s">
        <v>2624</v>
      </c>
      <c r="C800" s="1" t="s">
        <v>2399</v>
      </c>
      <c r="D800" s="1" t="s">
        <v>2625</v>
      </c>
      <c r="E800">
        <v>120</v>
      </c>
      <c r="F800" t="s">
        <v>2626</v>
      </c>
      <c r="G800" s="11">
        <v>119.93</v>
      </c>
      <c r="H800" s="9">
        <f>(((ABS(G800-E800))/E800))</f>
        <v>5.8333333333327646E-4</v>
      </c>
      <c r="I800" s="9">
        <f>IF(G800&lt;=80,0.07,IF(AND(G800&gt;80,G800&lt;=250),0.06,IF(AND(G800&gt;250,G800&gt;=500),0.04,IF(G800&gt;500,0.03,0))))</f>
        <v>0.06</v>
      </c>
      <c r="J800" t="str">
        <f>IF(ABS(H800)&lt;=I800,"Dentro del rango","Supera el rango")</f>
        <v>Dentro del rango</v>
      </c>
      <c r="K800" s="37">
        <v>1</v>
      </c>
      <c r="L800" s="37">
        <v>1</v>
      </c>
      <c r="M800" s="37">
        <v>1</v>
      </c>
      <c r="N800" s="37">
        <v>1</v>
      </c>
      <c r="O800" s="37">
        <v>0</v>
      </c>
      <c r="P800" s="37">
        <v>1</v>
      </c>
      <c r="Q800">
        <v>1</v>
      </c>
      <c r="R800">
        <v>1</v>
      </c>
      <c r="S800">
        <v>1</v>
      </c>
      <c r="T800">
        <v>0</v>
      </c>
      <c r="U800" t="s">
        <v>2627</v>
      </c>
      <c r="V800" t="s">
        <v>1434</v>
      </c>
      <c r="W800" s="9">
        <f>(((ABS(G800-F800))/F800))</f>
        <v>1.0715786931403681E-2</v>
      </c>
      <c r="X800" s="9">
        <f>IF(F800&lt;=80,0.07,IF(AND(F800&gt;80,F800&lt;=250),0.06,IF(AND(F800&gt;250,F800&gt;=500),0.04,IF(F800&gt;500,0.03,0))))</f>
        <v>0.04</v>
      </c>
      <c r="Y800" t="str">
        <f>IF(ABS(W800)&lt;=X800,"Dentro del rango","Supera el rango")</f>
        <v>Dentro del rango</v>
      </c>
      <c r="Z800">
        <f>AVERAGE(K800,L800,M800,N800,O800,P800,Q800,R800,S800,T800)</f>
        <v>0.8</v>
      </c>
      <c r="AA800" t="str">
        <f>IF(Z800=1,"Aprobado","Ajustar")</f>
        <v>Ajustar</v>
      </c>
    </row>
    <row r="801" spans="1:27">
      <c r="A801">
        <v>800</v>
      </c>
      <c r="B801" s="1" t="s">
        <v>2628</v>
      </c>
      <c r="C801" s="1" t="s">
        <v>2399</v>
      </c>
      <c r="D801" s="1" t="s">
        <v>2629</v>
      </c>
      <c r="E801">
        <v>110</v>
      </c>
      <c r="F801" t="s">
        <v>2630</v>
      </c>
      <c r="G801" s="11">
        <v>109.74</v>
      </c>
      <c r="H801" s="9">
        <f>(((ABS(G801-E801))/E801))</f>
        <v>2.3636363636364102E-3</v>
      </c>
      <c r="I801" s="9">
        <f>IF(G801&lt;=80,0.07,IF(AND(G801&gt;80,G801&lt;=250),0.06,IF(AND(G801&gt;250,G801&gt;=500),0.04,IF(G801&gt;500,0.03,0))))</f>
        <v>0.06</v>
      </c>
      <c r="J801" t="str">
        <f>IF(ABS(H801)&lt;=I801,"Dentro del rango","Supera el rango")</f>
        <v>Dentro del rango</v>
      </c>
      <c r="K801" s="37">
        <v>1</v>
      </c>
      <c r="L801" s="37">
        <v>1</v>
      </c>
      <c r="M801" s="37">
        <v>1</v>
      </c>
      <c r="N801" s="37">
        <v>1</v>
      </c>
      <c r="O801" s="37">
        <v>0</v>
      </c>
      <c r="P801" s="37">
        <v>1</v>
      </c>
      <c r="Q801">
        <v>1</v>
      </c>
      <c r="R801">
        <v>1</v>
      </c>
      <c r="S801">
        <v>1</v>
      </c>
      <c r="T801">
        <v>0</v>
      </c>
      <c r="U801" t="s">
        <v>2467</v>
      </c>
      <c r="V801" t="s">
        <v>1434</v>
      </c>
      <c r="W801" s="9">
        <f>(((ABS(G801-F801))/F801))</f>
        <v>1.0296550380239057E-2</v>
      </c>
      <c r="X801" s="9">
        <f>IF(F801&lt;=80,0.07,IF(AND(F801&gt;80,F801&lt;=250),0.06,IF(AND(F801&gt;250,F801&gt;=500),0.04,IF(F801&gt;500,0.03,0))))</f>
        <v>0.04</v>
      </c>
      <c r="Y801" t="str">
        <f>IF(ABS(W801)&lt;=X801,"Dentro del rango","Supera el rango")</f>
        <v>Dentro del rango</v>
      </c>
      <c r="Z801">
        <f>AVERAGE(K801,L801,M801,N801,O801,P801,Q801,R801,S801,T801)</f>
        <v>0.8</v>
      </c>
      <c r="AA801" t="str">
        <f>IF(Z801=1,"Aprobado","Ajustar")</f>
        <v>Ajustar</v>
      </c>
    </row>
    <row r="802" spans="1:27">
      <c r="A802">
        <v>801</v>
      </c>
      <c r="B802" s="1" t="s">
        <v>2631</v>
      </c>
      <c r="C802" s="1" t="s">
        <v>2399</v>
      </c>
      <c r="D802" s="1" t="s">
        <v>2632</v>
      </c>
      <c r="E802">
        <v>118</v>
      </c>
      <c r="F802" t="s">
        <v>2633</v>
      </c>
      <c r="G802" s="11">
        <v>117.88</v>
      </c>
      <c r="H802" s="9">
        <f>(((ABS(G802-E802))/E802))</f>
        <v>1.0169491525424115E-3</v>
      </c>
      <c r="I802" s="9">
        <f>IF(G802&lt;=80,0.07,IF(AND(G802&gt;80,G802&lt;=250),0.06,IF(AND(G802&gt;250,G802&gt;=500),0.04,IF(G802&gt;500,0.03,0))))</f>
        <v>0.06</v>
      </c>
      <c r="J802" t="str">
        <f>IF(ABS(H802)&lt;=I802,"Dentro del rango","Supera el rango")</f>
        <v>Dentro del rango</v>
      </c>
      <c r="K802" s="37">
        <v>1</v>
      </c>
      <c r="L802" s="37">
        <v>1</v>
      </c>
      <c r="M802" s="37">
        <v>1</v>
      </c>
      <c r="N802" s="37">
        <v>1</v>
      </c>
      <c r="O802" s="37">
        <v>0</v>
      </c>
      <c r="P802" s="37">
        <v>1</v>
      </c>
      <c r="Q802">
        <v>1</v>
      </c>
      <c r="R802">
        <v>1</v>
      </c>
      <c r="S802">
        <v>1</v>
      </c>
      <c r="T802">
        <v>0</v>
      </c>
      <c r="U802" t="s">
        <v>2467</v>
      </c>
      <c r="V802" t="s">
        <v>1434</v>
      </c>
      <c r="W802" s="9">
        <f>(((ABS(G802-F802))/F802))</f>
        <v>5.8621076431730661E-3</v>
      </c>
      <c r="X802" s="9">
        <f>IF(F802&lt;=80,0.07,IF(AND(F802&gt;80,F802&lt;=250),0.06,IF(AND(F802&gt;250,F802&gt;=500),0.04,IF(F802&gt;500,0.03,0))))</f>
        <v>0.04</v>
      </c>
      <c r="Y802" t="str">
        <f>IF(ABS(W802)&lt;=X802,"Dentro del rango","Supera el rango")</f>
        <v>Dentro del rango</v>
      </c>
      <c r="Z802">
        <f>AVERAGE(K802,L802,M802,N802,O802,P802,Q802,R802,S802,T802)</f>
        <v>0.8</v>
      </c>
      <c r="AA802" t="str">
        <f>IF(Z802=1,"Aprobado","Ajustar")</f>
        <v>Ajustar</v>
      </c>
    </row>
    <row r="803" spans="1:27">
      <c r="A803">
        <v>802</v>
      </c>
      <c r="B803" s="1" t="s">
        <v>2634</v>
      </c>
      <c r="C803" s="1" t="s">
        <v>2399</v>
      </c>
      <c r="D803" s="1" t="s">
        <v>2635</v>
      </c>
      <c r="E803">
        <v>124</v>
      </c>
      <c r="F803" t="s">
        <v>2636</v>
      </c>
      <c r="G803" s="11">
        <v>124.27</v>
      </c>
      <c r="H803" s="9">
        <f>(((ABS(G803-E803))/E803))</f>
        <v>2.1774193548386774E-3</v>
      </c>
      <c r="I803" s="9">
        <f>IF(G803&lt;=80,0.07,IF(AND(G803&gt;80,G803&lt;=250),0.06,IF(AND(G803&gt;250,G803&gt;=500),0.04,IF(G803&gt;500,0.03,0))))</f>
        <v>0.06</v>
      </c>
      <c r="J803" t="str">
        <f>IF(ABS(H803)&lt;=I803,"Dentro del rango","Supera el rango")</f>
        <v>Dentro del rango</v>
      </c>
      <c r="K803" s="37">
        <v>1</v>
      </c>
      <c r="L803" s="37">
        <v>1</v>
      </c>
      <c r="M803" s="37">
        <v>1</v>
      </c>
      <c r="N803" s="37">
        <v>1</v>
      </c>
      <c r="O803" s="37">
        <v>0</v>
      </c>
      <c r="P803" s="37">
        <v>1</v>
      </c>
      <c r="Q803">
        <v>1</v>
      </c>
      <c r="R803">
        <v>1</v>
      </c>
      <c r="S803">
        <v>1</v>
      </c>
      <c r="T803">
        <v>0</v>
      </c>
      <c r="U803" t="s">
        <v>2467</v>
      </c>
      <c r="V803" t="s">
        <v>1434</v>
      </c>
      <c r="W803" s="9">
        <f>(((ABS(G803-F803))/F803))</f>
        <v>2.5799875611344069E-3</v>
      </c>
      <c r="X803" s="9">
        <f>IF(F803&lt;=80,0.07,IF(AND(F803&gt;80,F803&lt;=250),0.06,IF(AND(F803&gt;250,F803&gt;=500),0.04,IF(F803&gt;500,0.03,0))))</f>
        <v>0.04</v>
      </c>
      <c r="Y803" t="str">
        <f>IF(ABS(W803)&lt;=X803,"Dentro del rango","Supera el rango")</f>
        <v>Dentro del rango</v>
      </c>
      <c r="Z803">
        <f>AVERAGE(K803,L803,M803,N803,O803,P803,Q803,R803,S803,T803)</f>
        <v>0.8</v>
      </c>
      <c r="AA803" t="str">
        <f>IF(Z803=1,"Aprobado","Ajustar")</f>
        <v>Ajustar</v>
      </c>
    </row>
    <row r="804" spans="1:27">
      <c r="A804">
        <v>803</v>
      </c>
      <c r="B804" s="1" t="s">
        <v>2637</v>
      </c>
      <c r="C804" s="1" t="s">
        <v>2399</v>
      </c>
      <c r="D804" s="1" t="s">
        <v>2638</v>
      </c>
      <c r="E804">
        <v>132</v>
      </c>
      <c r="F804" t="s">
        <v>2639</v>
      </c>
      <c r="G804" s="11">
        <v>132.35</v>
      </c>
      <c r="H804" s="9">
        <f>(((ABS(G804-E804))/E804))</f>
        <v>2.6515151515151083E-3</v>
      </c>
      <c r="I804" s="9">
        <f>IF(G804&lt;=80,0.07,IF(AND(G804&gt;80,G804&lt;=250),0.06,IF(AND(G804&gt;250,G804&gt;=500),0.04,IF(G804&gt;500,0.03,0))))</f>
        <v>0.06</v>
      </c>
      <c r="J804" t="str">
        <f>IF(ABS(H804)&lt;=I804,"Dentro del rango","Supera el rango")</f>
        <v>Dentro del rango</v>
      </c>
      <c r="K804" s="37">
        <v>1</v>
      </c>
      <c r="L804" s="37">
        <v>1</v>
      </c>
      <c r="M804" s="37">
        <v>1</v>
      </c>
      <c r="N804" s="37">
        <v>1</v>
      </c>
      <c r="O804" s="37">
        <v>0</v>
      </c>
      <c r="P804" s="37">
        <v>1</v>
      </c>
      <c r="Q804">
        <v>1</v>
      </c>
      <c r="R804">
        <v>1</v>
      </c>
      <c r="S804">
        <v>1</v>
      </c>
      <c r="T804">
        <v>0</v>
      </c>
      <c r="U804" t="s">
        <v>2467</v>
      </c>
      <c r="V804" t="s">
        <v>1434</v>
      </c>
      <c r="W804" s="9">
        <f>(((ABS(G804-F804))/F804))</f>
        <v>5.938518904856525E-4</v>
      </c>
      <c r="X804" s="9">
        <f>IF(F804&lt;=80,0.07,IF(AND(F804&gt;80,F804&lt;=250),0.06,IF(AND(F804&gt;250,F804&gt;=500),0.04,IF(F804&gt;500,0.03,0))))</f>
        <v>0.04</v>
      </c>
      <c r="Y804" t="str">
        <f>IF(ABS(W804)&lt;=X804,"Dentro del rango","Supera el rango")</f>
        <v>Dentro del rango</v>
      </c>
      <c r="Z804">
        <f>AVERAGE(K804,L804,M804,N804,O804,P804,Q804,R804,S804,T804)</f>
        <v>0.8</v>
      </c>
      <c r="AA804" t="str">
        <f>IF(Z804=1,"Aprobado","Ajustar")</f>
        <v>Ajustar</v>
      </c>
    </row>
    <row r="805" spans="1:27">
      <c r="A805">
        <v>804</v>
      </c>
      <c r="B805" s="1" t="s">
        <v>2640</v>
      </c>
      <c r="C805" s="1" t="s">
        <v>2399</v>
      </c>
      <c r="D805" s="1" t="s">
        <v>2641</v>
      </c>
      <c r="E805">
        <v>136</v>
      </c>
      <c r="F805" t="s">
        <v>2642</v>
      </c>
      <c r="G805" s="11">
        <v>136.36000000000001</v>
      </c>
      <c r="H805" s="9">
        <f>(((ABS(G805-E805))/E805))</f>
        <v>2.6470588235295123E-3</v>
      </c>
      <c r="I805" s="9">
        <f>IF(G805&lt;=80,0.07,IF(AND(G805&gt;80,G805&lt;=250),0.06,IF(AND(G805&gt;250,G805&gt;=500),0.04,IF(G805&gt;500,0.03,0))))</f>
        <v>0.06</v>
      </c>
      <c r="J805" t="str">
        <f>IF(ABS(H805)&lt;=I805,"Dentro del rango","Supera el rango")</f>
        <v>Dentro del rango</v>
      </c>
      <c r="K805" s="37">
        <v>1</v>
      </c>
      <c r="L805" s="37">
        <v>1</v>
      </c>
      <c r="M805" s="37">
        <v>1</v>
      </c>
      <c r="N805" s="37">
        <v>1</v>
      </c>
      <c r="O805" s="37">
        <v>0</v>
      </c>
      <c r="P805" s="37">
        <v>1</v>
      </c>
      <c r="Q805">
        <v>1</v>
      </c>
      <c r="R805">
        <v>1</v>
      </c>
      <c r="S805">
        <v>1</v>
      </c>
      <c r="T805">
        <v>0</v>
      </c>
      <c r="U805" t="s">
        <v>2467</v>
      </c>
      <c r="V805" t="s">
        <v>1434</v>
      </c>
      <c r="W805" s="9">
        <f>(((ABS(G805-F805))/F805))</f>
        <v>5.2785083707572508E-3</v>
      </c>
      <c r="X805" s="9">
        <f>IF(F805&lt;=80,0.07,IF(AND(F805&gt;80,F805&lt;=250),0.06,IF(AND(F805&gt;250,F805&gt;=500),0.04,IF(F805&gt;500,0.03,0))))</f>
        <v>0.04</v>
      </c>
      <c r="Y805" t="str">
        <f>IF(ABS(W805)&lt;=X805,"Dentro del rango","Supera el rango")</f>
        <v>Dentro del rango</v>
      </c>
      <c r="Z805">
        <f>AVERAGE(K805,L805,M805,N805,O805,P805,Q805,R805,S805,T805)</f>
        <v>0.8</v>
      </c>
      <c r="AA805" t="str">
        <f>IF(Z805=1,"Aprobado","Ajustar")</f>
        <v>Ajustar</v>
      </c>
    </row>
    <row r="806" spans="1:27">
      <c r="A806">
        <v>805</v>
      </c>
      <c r="B806" s="1" t="s">
        <v>2643</v>
      </c>
      <c r="C806" s="1" t="s">
        <v>2399</v>
      </c>
      <c r="D806" s="1" t="s">
        <v>2644</v>
      </c>
      <c r="E806">
        <v>133</v>
      </c>
      <c r="F806" t="s">
        <v>2645</v>
      </c>
      <c r="G806" s="11">
        <v>132.52000000000001</v>
      </c>
      <c r="H806" s="9">
        <f>(((ABS(G806-E806))/E806))</f>
        <v>3.6090225563909007E-3</v>
      </c>
      <c r="I806" s="9">
        <f>IF(G806&lt;=80,0.07,IF(AND(G806&gt;80,G806&lt;=250),0.06,IF(AND(G806&gt;250,G806&gt;=500),0.04,IF(G806&gt;500,0.03,0))))</f>
        <v>0.06</v>
      </c>
      <c r="J806" t="str">
        <f>IF(ABS(H806)&lt;=I806,"Dentro del rango","Supera el rango")</f>
        <v>Dentro del rango</v>
      </c>
      <c r="K806" s="37">
        <v>1</v>
      </c>
      <c r="L806" s="37">
        <v>1</v>
      </c>
      <c r="M806" s="37">
        <v>1</v>
      </c>
      <c r="N806" s="37">
        <v>1</v>
      </c>
      <c r="O806" s="37">
        <v>0</v>
      </c>
      <c r="P806" s="37">
        <v>1</v>
      </c>
      <c r="Q806">
        <v>1</v>
      </c>
      <c r="R806">
        <v>1</v>
      </c>
      <c r="S806">
        <v>1</v>
      </c>
      <c r="T806">
        <v>0</v>
      </c>
      <c r="U806" t="s">
        <v>2467</v>
      </c>
      <c r="V806" t="s">
        <v>1434</v>
      </c>
      <c r="W806" s="9">
        <f>(((ABS(G806-F806))/F806))</f>
        <v>5.8293196342834802E-3</v>
      </c>
      <c r="X806" s="9">
        <f>IF(F806&lt;=80,0.07,IF(AND(F806&gt;80,F806&lt;=250),0.06,IF(AND(F806&gt;250,F806&gt;=500),0.04,IF(F806&gt;500,0.03,0))))</f>
        <v>0.04</v>
      </c>
      <c r="Y806" t="str">
        <f>IF(ABS(W806)&lt;=X806,"Dentro del rango","Supera el rango")</f>
        <v>Dentro del rango</v>
      </c>
      <c r="Z806">
        <f>AVERAGE(K806,L806,M806,N806,O806,P806,Q806,R806,S806,T806)</f>
        <v>0.8</v>
      </c>
      <c r="AA806" t="str">
        <f>IF(Z806=1,"Aprobado","Ajustar")</f>
        <v>Ajustar</v>
      </c>
    </row>
    <row r="807" spans="1:27">
      <c r="A807">
        <v>806</v>
      </c>
      <c r="B807" s="1" t="s">
        <v>2646</v>
      </c>
      <c r="C807" s="1" t="s">
        <v>2399</v>
      </c>
      <c r="D807" s="1" t="s">
        <v>2647</v>
      </c>
      <c r="E807">
        <v>121</v>
      </c>
      <c r="F807" t="s">
        <v>2648</v>
      </c>
      <c r="G807" s="11">
        <v>121.01</v>
      </c>
      <c r="H807" s="9">
        <f>(((ABS(G807-E807))/E807))</f>
        <v>8.264462809921583E-5</v>
      </c>
      <c r="I807" s="9">
        <f>IF(G807&lt;=80,0.07,IF(AND(G807&gt;80,G807&lt;=250),0.06,IF(AND(G807&gt;250,G807&gt;=500),0.04,IF(G807&gt;500,0.03,0))))</f>
        <v>0.06</v>
      </c>
      <c r="J807" t="str">
        <f>IF(ABS(H807)&lt;=I807,"Dentro del rango","Supera el rango")</f>
        <v>Dentro del rango</v>
      </c>
      <c r="K807" s="37">
        <v>1</v>
      </c>
      <c r="L807" s="37">
        <v>1</v>
      </c>
      <c r="M807" s="37">
        <v>1</v>
      </c>
      <c r="N807" s="37">
        <v>1</v>
      </c>
      <c r="O807" s="37">
        <v>0</v>
      </c>
      <c r="P807" s="37">
        <v>1</v>
      </c>
      <c r="Q807">
        <v>1</v>
      </c>
      <c r="R807">
        <v>1</v>
      </c>
      <c r="S807">
        <v>1</v>
      </c>
      <c r="T807">
        <v>0</v>
      </c>
      <c r="U807" t="s">
        <v>2467</v>
      </c>
      <c r="V807" t="s">
        <v>1434</v>
      </c>
      <c r="W807" s="9">
        <f>(((ABS(G807-F807))/F807))</f>
        <v>1.0283417852002695E-2</v>
      </c>
      <c r="X807" s="9">
        <f>IF(F807&lt;=80,0.07,IF(AND(F807&gt;80,F807&lt;=250),0.06,IF(AND(F807&gt;250,F807&gt;=500),0.04,IF(F807&gt;500,0.03,0))))</f>
        <v>0.04</v>
      </c>
      <c r="Y807" t="str">
        <f>IF(ABS(W807)&lt;=X807,"Dentro del rango","Supera el rango")</f>
        <v>Dentro del rango</v>
      </c>
      <c r="Z807">
        <f>AVERAGE(K807,L807,M807,N807,O807,P807,Q807,R807,S807,T807)</f>
        <v>0.8</v>
      </c>
      <c r="AA807" t="str">
        <f>IF(Z807=1,"Aprobado","Ajustar")</f>
        <v>Ajustar</v>
      </c>
    </row>
    <row r="808" spans="1:27">
      <c r="A808">
        <v>807</v>
      </c>
      <c r="B808" s="1" t="s">
        <v>2649</v>
      </c>
      <c r="C808" s="1" t="s">
        <v>2399</v>
      </c>
      <c r="D808" s="1" t="s">
        <v>2650</v>
      </c>
      <c r="E808">
        <v>121</v>
      </c>
      <c r="F808" t="s">
        <v>2651</v>
      </c>
      <c r="G808" s="11">
        <v>120.54</v>
      </c>
      <c r="H808" s="9">
        <f>(((ABS(G808-E808))/E808))</f>
        <v>3.8016528925619319E-3</v>
      </c>
      <c r="I808" s="9">
        <f>IF(G808&lt;=80,0.07,IF(AND(G808&gt;80,G808&lt;=250),0.06,IF(AND(G808&gt;250,G808&gt;=500),0.04,IF(G808&gt;500,0.03,0))))</f>
        <v>0.06</v>
      </c>
      <c r="J808" t="str">
        <f>IF(ABS(H808)&lt;=I808,"Dentro del rango","Supera el rango")</f>
        <v>Dentro del rango</v>
      </c>
      <c r="K808" s="37">
        <v>1</v>
      </c>
      <c r="L808" s="37">
        <v>1</v>
      </c>
      <c r="M808" s="37">
        <v>1</v>
      </c>
      <c r="N808" s="37">
        <v>1</v>
      </c>
      <c r="O808" s="37">
        <v>0</v>
      </c>
      <c r="P808" s="37">
        <v>1</v>
      </c>
      <c r="Q808">
        <v>1</v>
      </c>
      <c r="R808">
        <v>1</v>
      </c>
      <c r="S808">
        <v>1</v>
      </c>
      <c r="T808">
        <v>0</v>
      </c>
      <c r="U808" t="s">
        <v>2467</v>
      </c>
      <c r="V808" t="s">
        <v>1434</v>
      </c>
      <c r="W808" s="9">
        <f>(((ABS(G808-F808))/F808))</f>
        <v>1.4377837916468939E-3</v>
      </c>
      <c r="X808" s="9">
        <f>IF(F808&lt;=80,0.07,IF(AND(F808&gt;80,F808&lt;=250),0.06,IF(AND(F808&gt;250,F808&gt;=500),0.04,IF(F808&gt;500,0.03,0))))</f>
        <v>0.04</v>
      </c>
      <c r="Y808" t="str">
        <f>IF(ABS(W808)&lt;=X808,"Dentro del rango","Supera el rango")</f>
        <v>Dentro del rango</v>
      </c>
      <c r="Z808">
        <f>AVERAGE(K808,L808,M808,N808,O808,P808,Q808,R808,S808,T808)</f>
        <v>0.8</v>
      </c>
      <c r="AA808" t="str">
        <f>IF(Z808=1,"Aprobado","Ajustar")</f>
        <v>Ajustar</v>
      </c>
    </row>
    <row r="809" spans="1:27">
      <c r="A809">
        <v>808</v>
      </c>
      <c r="B809" s="1" t="s">
        <v>2652</v>
      </c>
      <c r="C809" s="1" t="s">
        <v>2399</v>
      </c>
      <c r="D809" s="1" t="s">
        <v>2653</v>
      </c>
      <c r="E809">
        <v>109</v>
      </c>
      <c r="F809" t="s">
        <v>2654</v>
      </c>
      <c r="G809" s="11">
        <v>109.2</v>
      </c>
      <c r="H809" s="9">
        <f>(((ABS(G809-E809))/E809))</f>
        <v>1.834862385321127E-3</v>
      </c>
      <c r="I809" s="9">
        <f>IF(G809&lt;=80,0.07,IF(AND(G809&gt;80,G809&lt;=250),0.06,IF(AND(G809&gt;250,G809&gt;=500),0.04,IF(G809&gt;500,0.03,0))))</f>
        <v>0.06</v>
      </c>
      <c r="J809" t="str">
        <f>IF(ABS(H809)&lt;=I809,"Dentro del rango","Supera el rango")</f>
        <v>Dentro del rango</v>
      </c>
      <c r="K809" s="37">
        <v>1</v>
      </c>
      <c r="L809" s="37">
        <v>1</v>
      </c>
      <c r="M809" s="37">
        <v>1</v>
      </c>
      <c r="N809" s="37">
        <v>1</v>
      </c>
      <c r="O809" s="37">
        <v>0</v>
      </c>
      <c r="P809" s="37">
        <v>1</v>
      </c>
      <c r="Q809">
        <v>1</v>
      </c>
      <c r="R809">
        <v>1</v>
      </c>
      <c r="S809">
        <v>1</v>
      </c>
      <c r="T809">
        <v>0</v>
      </c>
      <c r="U809" t="s">
        <v>2467</v>
      </c>
      <c r="V809" t="s">
        <v>1434</v>
      </c>
      <c r="W809" s="9">
        <f>(((ABS(G809-F809))/F809))</f>
        <v>1.8077249858016106E-5</v>
      </c>
      <c r="X809" s="9">
        <f>IF(F809&lt;=80,0.07,IF(AND(F809&gt;80,F809&lt;=250),0.06,IF(AND(F809&gt;250,F809&gt;=500),0.04,IF(F809&gt;500,0.03,0))))</f>
        <v>0.04</v>
      </c>
      <c r="Y809" t="str">
        <f>IF(ABS(W809)&lt;=X809,"Dentro del rango","Supera el rango")</f>
        <v>Dentro del rango</v>
      </c>
      <c r="Z809">
        <f>AVERAGE(K809,L809,M809,N809,O809,P809,Q809,R809,S809,T809)</f>
        <v>0.8</v>
      </c>
      <c r="AA809" t="str">
        <f>IF(Z809=1,"Aprobado","Ajustar")</f>
        <v>Ajustar</v>
      </c>
    </row>
    <row r="810" spans="1:27">
      <c r="A810">
        <v>809</v>
      </c>
      <c r="B810" s="1" t="s">
        <v>2655</v>
      </c>
      <c r="C810" s="1" t="s">
        <v>2399</v>
      </c>
      <c r="D810" s="1" t="s">
        <v>2656</v>
      </c>
      <c r="E810">
        <v>128</v>
      </c>
      <c r="F810" t="s">
        <v>2657</v>
      </c>
      <c r="G810" s="11">
        <v>128</v>
      </c>
      <c r="H810" s="9">
        <f>(((ABS(G810-E810))/E810))</f>
        <v>0</v>
      </c>
      <c r="I810" s="9">
        <f>IF(G810&lt;=80,0.07,IF(AND(G810&gt;80,G810&lt;=250),0.06,IF(AND(G810&gt;250,G810&gt;=500),0.04,IF(G810&gt;500,0.03,0))))</f>
        <v>0.06</v>
      </c>
      <c r="J810" t="str">
        <f>IF(ABS(H810)&lt;=I810,"Dentro del rango","Supera el rango")</f>
        <v>Dentro del rango</v>
      </c>
      <c r="K810" s="37">
        <v>1</v>
      </c>
      <c r="L810" s="37">
        <v>1</v>
      </c>
      <c r="M810" s="37">
        <v>1</v>
      </c>
      <c r="N810" s="37">
        <v>1</v>
      </c>
      <c r="O810" s="37">
        <v>0</v>
      </c>
      <c r="P810" s="37">
        <v>1</v>
      </c>
      <c r="Q810">
        <v>1</v>
      </c>
      <c r="R810">
        <v>1</v>
      </c>
      <c r="S810">
        <v>1</v>
      </c>
      <c r="T810">
        <v>0</v>
      </c>
      <c r="U810" t="s">
        <v>2467</v>
      </c>
      <c r="V810" t="s">
        <v>1434</v>
      </c>
      <c r="W810" s="9">
        <f>(((ABS(G810-F810))/F810))</f>
        <v>2.602953087103389E-3</v>
      </c>
      <c r="X810" s="9">
        <f>IF(F810&lt;=80,0.07,IF(AND(F810&gt;80,F810&lt;=250),0.06,IF(AND(F810&gt;250,F810&gt;=500),0.04,IF(F810&gt;500,0.03,0))))</f>
        <v>0.04</v>
      </c>
      <c r="Y810" t="str">
        <f>IF(ABS(W810)&lt;=X810,"Dentro del rango","Supera el rango")</f>
        <v>Dentro del rango</v>
      </c>
      <c r="Z810">
        <f>AVERAGE(K810,L810,M810,N810,O810,P810,Q810,R810,S810,T810)</f>
        <v>0.8</v>
      </c>
      <c r="AA810" t="str">
        <f>IF(Z810=1,"Aprobado","Ajustar")</f>
        <v>Ajustar</v>
      </c>
    </row>
    <row r="811" spans="1:27">
      <c r="A811">
        <v>810</v>
      </c>
      <c r="B811" s="1" t="s">
        <v>2658</v>
      </c>
      <c r="C811" s="1" t="s">
        <v>2399</v>
      </c>
      <c r="D811" s="1" t="s">
        <v>2659</v>
      </c>
      <c r="E811">
        <v>123</v>
      </c>
      <c r="F811" t="s">
        <v>2660</v>
      </c>
      <c r="G811" s="11">
        <v>122.73</v>
      </c>
      <c r="H811" s="9">
        <f>(((ABS(G811-E811))/E811))</f>
        <v>2.1951219512194799E-3</v>
      </c>
      <c r="I811" s="9">
        <f>IF(G811&lt;=80,0.07,IF(AND(G811&gt;80,G811&lt;=250),0.06,IF(AND(G811&gt;250,G811&gt;=500),0.04,IF(G811&gt;500,0.03,0))))</f>
        <v>0.06</v>
      </c>
      <c r="J811" t="str">
        <f>IF(ABS(H811)&lt;=I811,"Dentro del rango","Supera el rango")</f>
        <v>Dentro del rango</v>
      </c>
      <c r="K811" s="37">
        <v>1</v>
      </c>
      <c r="L811" s="37">
        <v>1</v>
      </c>
      <c r="M811" s="37">
        <v>1</v>
      </c>
      <c r="N811" s="37">
        <v>1</v>
      </c>
      <c r="O811" s="37">
        <v>0</v>
      </c>
      <c r="P811" s="37">
        <v>1</v>
      </c>
      <c r="Q811">
        <v>1</v>
      </c>
      <c r="R811">
        <v>1</v>
      </c>
      <c r="S811">
        <v>1</v>
      </c>
      <c r="T811">
        <v>0</v>
      </c>
      <c r="U811" t="s">
        <v>2467</v>
      </c>
      <c r="V811" t="s">
        <v>1434</v>
      </c>
      <c r="W811" s="9">
        <f>(((ABS(G811-F811))/F811))</f>
        <v>3.8382889393559286E-3</v>
      </c>
      <c r="X811" s="9">
        <f>IF(F811&lt;=80,0.07,IF(AND(F811&gt;80,F811&lt;=250),0.06,IF(AND(F811&gt;250,F811&gt;=500),0.04,IF(F811&gt;500,0.03,0))))</f>
        <v>0.04</v>
      </c>
      <c r="Y811" t="str">
        <f>IF(ABS(W811)&lt;=X811,"Dentro del rango","Supera el rango")</f>
        <v>Dentro del rango</v>
      </c>
      <c r="Z811">
        <f>AVERAGE(K811,L811,M811,N811,O811,P811,Q811,R811,S811,T811)</f>
        <v>0.8</v>
      </c>
      <c r="AA811" t="str">
        <f>IF(Z811=1,"Aprobado","Ajustar")</f>
        <v>Ajustar</v>
      </c>
    </row>
    <row r="812" spans="1:27">
      <c r="A812">
        <v>811</v>
      </c>
      <c r="B812" s="1" t="s">
        <v>2661</v>
      </c>
      <c r="C812" s="1" t="s">
        <v>2399</v>
      </c>
      <c r="D812" s="1" t="s">
        <v>2662</v>
      </c>
      <c r="E812">
        <v>121</v>
      </c>
      <c r="F812" t="s">
        <v>2663</v>
      </c>
      <c r="G812" s="11">
        <v>120.9</v>
      </c>
      <c r="H812" s="9">
        <f>(((ABS(G812-E812))/E812))</f>
        <v>8.2644628099168857E-4</v>
      </c>
      <c r="I812" s="9">
        <f>IF(G812&lt;=80,0.07,IF(AND(G812&gt;80,G812&lt;=250),0.06,IF(AND(G812&gt;250,G812&gt;=500),0.04,IF(G812&gt;500,0.03,0))))</f>
        <v>0.06</v>
      </c>
      <c r="J812" t="str">
        <f>IF(ABS(H812)&lt;=I812,"Dentro del rango","Supera el rango")</f>
        <v>Dentro del rango</v>
      </c>
      <c r="K812" s="37">
        <v>1</v>
      </c>
      <c r="L812" s="37">
        <v>1</v>
      </c>
      <c r="M812" s="37">
        <v>1</v>
      </c>
      <c r="N812" s="37">
        <v>1</v>
      </c>
      <c r="O812" s="37">
        <v>0</v>
      </c>
      <c r="P812" s="37">
        <v>1</v>
      </c>
      <c r="Q812">
        <v>1</v>
      </c>
      <c r="R812">
        <v>1</v>
      </c>
      <c r="S812">
        <v>1</v>
      </c>
      <c r="T812">
        <v>0</v>
      </c>
      <c r="U812" t="s">
        <v>2467</v>
      </c>
      <c r="V812" t="s">
        <v>1434</v>
      </c>
      <c r="W812" s="9">
        <f>(((ABS(G812-F812))/F812))</f>
        <v>2.6938893796638906E-5</v>
      </c>
      <c r="X812" s="9">
        <f>IF(F812&lt;=80,0.07,IF(AND(F812&gt;80,F812&lt;=250),0.06,IF(AND(F812&gt;250,F812&gt;=500),0.04,IF(F812&gt;500,0.03,0))))</f>
        <v>0.04</v>
      </c>
      <c r="Y812" t="str">
        <f>IF(ABS(W812)&lt;=X812,"Dentro del rango","Supera el rango")</f>
        <v>Dentro del rango</v>
      </c>
      <c r="Z812">
        <f>AVERAGE(K812,L812,M812,N812,O812,P812,Q812,R812,S812,T812)</f>
        <v>0.8</v>
      </c>
      <c r="AA812" t="str">
        <f>IF(Z812=1,"Aprobado","Ajustar")</f>
        <v>Ajustar</v>
      </c>
    </row>
    <row r="813" spans="1:27">
      <c r="A813">
        <v>812</v>
      </c>
      <c r="B813" s="1" t="s">
        <v>2664</v>
      </c>
      <c r="C813" s="1" t="s">
        <v>2399</v>
      </c>
      <c r="D813" s="1" t="s">
        <v>2665</v>
      </c>
      <c r="E813">
        <v>122</v>
      </c>
      <c r="F813" t="s">
        <v>2666</v>
      </c>
      <c r="G813" s="11">
        <v>122.13</v>
      </c>
      <c r="H813" s="9">
        <f>(((ABS(G813-E813))/E813))</f>
        <v>1.0655737704917661E-3</v>
      </c>
      <c r="I813" s="9">
        <f>IF(G813&lt;=80,0.07,IF(AND(G813&gt;80,G813&lt;=250),0.06,IF(AND(G813&gt;250,G813&gt;=500),0.04,IF(G813&gt;500,0.03,0))))</f>
        <v>0.06</v>
      </c>
      <c r="J813" t="str">
        <f>IF(ABS(H813)&lt;=I813,"Dentro del rango","Supera el rango")</f>
        <v>Dentro del rango</v>
      </c>
      <c r="K813" s="37">
        <v>1</v>
      </c>
      <c r="L813" s="37">
        <v>1</v>
      </c>
      <c r="M813" s="37">
        <v>1</v>
      </c>
      <c r="N813" s="37">
        <v>1</v>
      </c>
      <c r="O813" s="37">
        <v>0</v>
      </c>
      <c r="P813" s="37">
        <v>1</v>
      </c>
      <c r="Q813">
        <v>1</v>
      </c>
      <c r="R813">
        <v>1</v>
      </c>
      <c r="S813">
        <v>1</v>
      </c>
      <c r="T813">
        <v>0</v>
      </c>
      <c r="U813" t="s">
        <v>2467</v>
      </c>
      <c r="V813" t="s">
        <v>1434</v>
      </c>
      <c r="W813" s="9">
        <f>(((ABS(G813-F813))/F813))</f>
        <v>1.1635278258608537E-5</v>
      </c>
      <c r="X813" s="9">
        <f>IF(F813&lt;=80,0.07,IF(AND(F813&gt;80,F813&lt;=250),0.06,IF(AND(F813&gt;250,F813&gt;=500),0.04,IF(F813&gt;500,0.03,0))))</f>
        <v>0.04</v>
      </c>
      <c r="Y813" t="str">
        <f>IF(ABS(W813)&lt;=X813,"Dentro del rango","Supera el rango")</f>
        <v>Dentro del rango</v>
      </c>
      <c r="Z813">
        <f>AVERAGE(K813,L813,M813,N813,O813,P813,Q813,R813,S813,T813)</f>
        <v>0.8</v>
      </c>
      <c r="AA813" t="str">
        <f>IF(Z813=1,"Aprobado","Ajustar")</f>
        <v>Ajustar</v>
      </c>
    </row>
    <row r="814" spans="1:27">
      <c r="A814">
        <v>813</v>
      </c>
      <c r="B814" s="1" t="s">
        <v>2667</v>
      </c>
      <c r="C814" s="1" t="s">
        <v>2399</v>
      </c>
      <c r="D814" s="1" t="s">
        <v>2668</v>
      </c>
      <c r="E814">
        <v>127</v>
      </c>
      <c r="F814" t="s">
        <v>2669</v>
      </c>
      <c r="G814" s="11">
        <v>126.89</v>
      </c>
      <c r="H814" s="9">
        <f>(((ABS(G814-E814))/E814))</f>
        <v>8.6614173228346007E-4</v>
      </c>
      <c r="I814" s="9">
        <f>IF(G814&lt;=80,0.07,IF(AND(G814&gt;80,G814&lt;=250),0.06,IF(AND(G814&gt;250,G814&gt;=500),0.04,IF(G814&gt;500,0.03,0))))</f>
        <v>0.06</v>
      </c>
      <c r="J814" t="str">
        <f>IF(ABS(H814)&lt;=I814,"Dentro del rango","Supera el rango")</f>
        <v>Dentro del rango</v>
      </c>
      <c r="K814" s="37">
        <v>1</v>
      </c>
      <c r="L814" s="37">
        <v>1</v>
      </c>
      <c r="M814" s="37">
        <v>1</v>
      </c>
      <c r="N814" s="37">
        <v>1</v>
      </c>
      <c r="O814" s="37">
        <v>0</v>
      </c>
      <c r="P814" s="37">
        <v>1</v>
      </c>
      <c r="Q814">
        <v>1</v>
      </c>
      <c r="R814">
        <v>1</v>
      </c>
      <c r="S814">
        <v>1</v>
      </c>
      <c r="T814">
        <v>0</v>
      </c>
      <c r="U814" t="s">
        <v>2467</v>
      </c>
      <c r="V814" t="s">
        <v>1434</v>
      </c>
      <c r="W814" s="9">
        <f>(((ABS(G814-F814))/F814))</f>
        <v>1.0566655314967914E-2</v>
      </c>
      <c r="X814" s="9">
        <f>IF(F814&lt;=80,0.07,IF(AND(F814&gt;80,F814&lt;=250),0.06,IF(AND(F814&gt;250,F814&gt;=500),0.04,IF(F814&gt;500,0.03,0))))</f>
        <v>0.04</v>
      </c>
      <c r="Y814" t="str">
        <f>IF(ABS(W814)&lt;=X814,"Dentro del rango","Supera el rango")</f>
        <v>Dentro del rango</v>
      </c>
      <c r="Z814">
        <f>AVERAGE(K814,L814,M814,N814,O814,P814,Q814,R814,S814,T814)</f>
        <v>0.8</v>
      </c>
      <c r="AA814" t="str">
        <f>IF(Z814=1,"Aprobado","Ajustar")</f>
        <v>Ajustar</v>
      </c>
    </row>
    <row r="815" spans="1:27">
      <c r="A815">
        <v>814</v>
      </c>
      <c r="B815" s="1" t="s">
        <v>2670</v>
      </c>
      <c r="C815" s="1" t="s">
        <v>2399</v>
      </c>
      <c r="D815" s="1" t="s">
        <v>2671</v>
      </c>
      <c r="E815">
        <v>132</v>
      </c>
      <c r="F815" t="s">
        <v>2672</v>
      </c>
      <c r="G815" s="11">
        <v>131.83000000000001</v>
      </c>
      <c r="H815" s="9">
        <f>(((ABS(G815-E815))/E815))</f>
        <v>1.2878787878786932E-3</v>
      </c>
      <c r="I815" s="9">
        <f>IF(G815&lt;=80,0.07,IF(AND(G815&gt;80,G815&lt;=250),0.06,IF(AND(G815&gt;250,G815&gt;=500),0.04,IF(G815&gt;500,0.03,0))))</f>
        <v>0.06</v>
      </c>
      <c r="J815" t="str">
        <f>IF(ABS(H815)&lt;=I815,"Dentro del rango","Supera el rango")</f>
        <v>Dentro del rango</v>
      </c>
      <c r="K815" s="37">
        <v>1</v>
      </c>
      <c r="L815" s="37">
        <v>1</v>
      </c>
      <c r="M815" s="37">
        <v>1</v>
      </c>
      <c r="N815" s="37">
        <v>1</v>
      </c>
      <c r="O815" s="37">
        <v>0</v>
      </c>
      <c r="P815" s="37">
        <v>1</v>
      </c>
      <c r="Q815">
        <v>1</v>
      </c>
      <c r="R815">
        <v>1</v>
      </c>
      <c r="S815">
        <v>1</v>
      </c>
      <c r="T815">
        <v>0</v>
      </c>
      <c r="U815" t="s">
        <v>2467</v>
      </c>
      <c r="V815" t="s">
        <v>1434</v>
      </c>
      <c r="W815" s="9">
        <f>(((ABS(G815-F815))/F815))</f>
        <v>8.4790883832512563E-3</v>
      </c>
      <c r="X815" s="9">
        <f>IF(F815&lt;=80,0.07,IF(AND(F815&gt;80,F815&lt;=250),0.06,IF(AND(F815&gt;250,F815&gt;=500),0.04,IF(F815&gt;500,0.03,0))))</f>
        <v>0.04</v>
      </c>
      <c r="Y815" t="str">
        <f>IF(ABS(W815)&lt;=X815,"Dentro del rango","Supera el rango")</f>
        <v>Dentro del rango</v>
      </c>
      <c r="Z815">
        <f>AVERAGE(K815,L815,M815,N815,O815,P815,Q815,R815,S815,T815)</f>
        <v>0.8</v>
      </c>
      <c r="AA815" t="str">
        <f>IF(Z815=1,"Aprobado","Ajustar")</f>
        <v>Ajustar</v>
      </c>
    </row>
    <row r="816" spans="1:27">
      <c r="A816">
        <v>815</v>
      </c>
      <c r="B816" s="1" t="s">
        <v>2673</v>
      </c>
      <c r="C816" s="1" t="s">
        <v>2399</v>
      </c>
      <c r="D816" s="1" t="s">
        <v>2674</v>
      </c>
      <c r="E816">
        <v>110</v>
      </c>
      <c r="F816" t="s">
        <v>2675</v>
      </c>
      <c r="G816" s="11">
        <v>110.42</v>
      </c>
      <c r="H816" s="9">
        <f>(((ABS(G816-E816))/E816))</f>
        <v>3.8181818181818338E-3</v>
      </c>
      <c r="I816" s="9">
        <f>IF(G816&lt;=80,0.07,IF(AND(G816&gt;80,G816&lt;=250),0.06,IF(AND(G816&gt;250,G816&gt;=500),0.04,IF(G816&gt;500,0.03,0))))</f>
        <v>0.06</v>
      </c>
      <c r="J816" t="str">
        <f>IF(ABS(H816)&lt;=I816,"Dentro del rango","Supera el rango")</f>
        <v>Dentro del rango</v>
      </c>
      <c r="K816" s="37">
        <v>1</v>
      </c>
      <c r="L816" s="37">
        <v>1</v>
      </c>
      <c r="M816" s="37">
        <v>1</v>
      </c>
      <c r="N816" s="37">
        <v>1</v>
      </c>
      <c r="O816" s="37">
        <v>0</v>
      </c>
      <c r="P816" s="37">
        <v>1</v>
      </c>
      <c r="Q816">
        <v>1</v>
      </c>
      <c r="R816">
        <v>1</v>
      </c>
      <c r="S816">
        <v>1</v>
      </c>
      <c r="T816">
        <v>0</v>
      </c>
      <c r="U816" t="s">
        <v>2467</v>
      </c>
      <c r="V816" t="s">
        <v>1434</v>
      </c>
      <c r="W816" s="9">
        <f>(((ABS(G816-F816))/F816))</f>
        <v>4.0219581317963047E-3</v>
      </c>
      <c r="X816" s="9">
        <f>IF(F816&lt;=80,0.07,IF(AND(F816&gt;80,F816&lt;=250),0.06,IF(AND(F816&gt;250,F816&gt;=500),0.04,IF(F816&gt;500,0.03,0))))</f>
        <v>0.04</v>
      </c>
      <c r="Y816" t="str">
        <f>IF(ABS(W816)&lt;=X816,"Dentro del rango","Supera el rango")</f>
        <v>Dentro del rango</v>
      </c>
      <c r="Z816">
        <f>AVERAGE(K816,L816,M816,N816,O816,P816,Q816,R816,S816,T816)</f>
        <v>0.8</v>
      </c>
      <c r="AA816" t="str">
        <f>IF(Z816=1,"Aprobado","Ajustar")</f>
        <v>Ajustar</v>
      </c>
    </row>
    <row r="817" spans="1:27">
      <c r="A817">
        <v>816</v>
      </c>
      <c r="B817" s="1" t="s">
        <v>2676</v>
      </c>
      <c r="C817" s="1" t="s">
        <v>2399</v>
      </c>
      <c r="D817" s="1" t="s">
        <v>2677</v>
      </c>
      <c r="E817">
        <v>136</v>
      </c>
      <c r="F817" t="s">
        <v>2678</v>
      </c>
      <c r="G817" s="11">
        <v>135.51</v>
      </c>
      <c r="H817" s="9">
        <f>(((ABS(G817-E817))/E817))</f>
        <v>3.6029411764706551E-3</v>
      </c>
      <c r="I817" s="9">
        <f>IF(G817&lt;=80,0.07,IF(AND(G817&gt;80,G817&lt;=250),0.06,IF(AND(G817&gt;250,G817&gt;=500),0.04,IF(G817&gt;500,0.03,0))))</f>
        <v>0.06</v>
      </c>
      <c r="J817" t="str">
        <f>IF(ABS(H817)&lt;=I817,"Dentro del rango","Supera el rango")</f>
        <v>Dentro del rango</v>
      </c>
      <c r="K817" s="37">
        <v>1</v>
      </c>
      <c r="L817" s="37">
        <v>1</v>
      </c>
      <c r="M817" s="37">
        <v>1</v>
      </c>
      <c r="N817" s="37">
        <v>1</v>
      </c>
      <c r="O817" s="37">
        <v>0</v>
      </c>
      <c r="P817" s="37">
        <v>1</v>
      </c>
      <c r="Q817">
        <v>1</v>
      </c>
      <c r="R817">
        <v>1</v>
      </c>
      <c r="S817">
        <v>1</v>
      </c>
      <c r="T817">
        <v>0</v>
      </c>
      <c r="U817" t="s">
        <v>2467</v>
      </c>
      <c r="V817" t="s">
        <v>1434</v>
      </c>
      <c r="W817" s="9">
        <f>(((ABS(G817-F817))/F817))</f>
        <v>4.2505907435243062E-6</v>
      </c>
      <c r="X817" s="9">
        <f>IF(F817&lt;=80,0.07,IF(AND(F817&gt;80,F817&lt;=250),0.06,IF(AND(F817&gt;250,F817&gt;=500),0.04,IF(F817&gt;500,0.03,0))))</f>
        <v>0.04</v>
      </c>
      <c r="Y817" t="str">
        <f>IF(ABS(W817)&lt;=X817,"Dentro del rango","Supera el rango")</f>
        <v>Dentro del rango</v>
      </c>
      <c r="Z817">
        <f>AVERAGE(K817,L817,M817,N817,O817,P817,Q817,R817,S817,T817)</f>
        <v>0.8</v>
      </c>
      <c r="AA817" t="str">
        <f>IF(Z817=1,"Aprobado","Ajustar")</f>
        <v>Ajustar</v>
      </c>
    </row>
    <row r="818" spans="1:27">
      <c r="A818">
        <v>817</v>
      </c>
      <c r="B818" s="1" t="s">
        <v>2679</v>
      </c>
      <c r="C818" s="1" t="s">
        <v>2399</v>
      </c>
      <c r="D818" s="1" t="s">
        <v>2680</v>
      </c>
      <c r="E818">
        <v>136</v>
      </c>
      <c r="F818" t="s">
        <v>2681</v>
      </c>
      <c r="G818" s="11">
        <v>136.08000000000001</v>
      </c>
      <c r="H818" s="9">
        <f>(((ABS(G818-E818))/E818))</f>
        <v>5.8823529411773906E-4</v>
      </c>
      <c r="I818" s="9">
        <f>IF(G818&lt;=80,0.07,IF(AND(G818&gt;80,G818&lt;=250),0.06,IF(AND(G818&gt;250,G818&gt;=500),0.04,IF(G818&gt;500,0.03,0))))</f>
        <v>0.06</v>
      </c>
      <c r="J818" t="str">
        <f>IF(ABS(H818)&lt;=I818,"Dentro del rango","Supera el rango")</f>
        <v>Dentro del rango</v>
      </c>
      <c r="K818" s="37">
        <v>1</v>
      </c>
      <c r="L818" s="37">
        <v>1</v>
      </c>
      <c r="M818" s="37">
        <v>1</v>
      </c>
      <c r="N818" s="37">
        <v>1</v>
      </c>
      <c r="O818" s="37">
        <v>0</v>
      </c>
      <c r="P818" s="37">
        <v>1</v>
      </c>
      <c r="Q818">
        <v>1</v>
      </c>
      <c r="R818">
        <v>1</v>
      </c>
      <c r="S818">
        <v>1</v>
      </c>
      <c r="T818">
        <v>0</v>
      </c>
      <c r="U818" t="s">
        <v>2467</v>
      </c>
      <c r="V818" t="s">
        <v>1434</v>
      </c>
      <c r="W818" s="9">
        <f>(((ABS(G818-F818))/F818))</f>
        <v>1.1742266359433442E-4</v>
      </c>
      <c r="X818" s="9">
        <f>IF(F818&lt;=80,0.07,IF(AND(F818&gt;80,F818&lt;=250),0.06,IF(AND(F818&gt;250,F818&gt;=500),0.04,IF(F818&gt;500,0.03,0))))</f>
        <v>0.04</v>
      </c>
      <c r="Y818" t="str">
        <f>IF(ABS(W818)&lt;=X818,"Dentro del rango","Supera el rango")</f>
        <v>Dentro del rango</v>
      </c>
      <c r="Z818">
        <f>AVERAGE(K818,L818,M818,N818,O818,P818,Q818,R818,S818,T818)</f>
        <v>0.8</v>
      </c>
      <c r="AA818" t="str">
        <f>IF(Z818=1,"Aprobado","Ajustar")</f>
        <v>Ajustar</v>
      </c>
    </row>
    <row r="819" spans="1:27">
      <c r="A819">
        <v>818</v>
      </c>
      <c r="B819" s="1" t="s">
        <v>2682</v>
      </c>
      <c r="C819" s="1" t="s">
        <v>2399</v>
      </c>
      <c r="D819" s="1" t="s">
        <v>2683</v>
      </c>
      <c r="E819">
        <v>141</v>
      </c>
      <c r="F819" t="s">
        <v>2684</v>
      </c>
      <c r="G819" s="11">
        <v>141.5</v>
      </c>
      <c r="H819" s="9">
        <f>(((ABS(G819-E819))/E819))</f>
        <v>3.5460992907801418E-3</v>
      </c>
      <c r="I819" s="9">
        <f>IF(G819&lt;=80,0.07,IF(AND(G819&gt;80,G819&lt;=250),0.06,IF(AND(G819&gt;250,G819&gt;=500),0.04,IF(G819&gt;500,0.03,0))))</f>
        <v>0.06</v>
      </c>
      <c r="J819" t="str">
        <f>IF(ABS(H819)&lt;=I819,"Dentro del rango","Supera el rango")</f>
        <v>Dentro del rango</v>
      </c>
      <c r="K819" s="37">
        <v>1</v>
      </c>
      <c r="L819" s="37">
        <v>1</v>
      </c>
      <c r="M819" s="37">
        <v>1</v>
      </c>
      <c r="N819" s="37">
        <v>1</v>
      </c>
      <c r="O819" s="37">
        <v>0</v>
      </c>
      <c r="P819" s="37">
        <v>1</v>
      </c>
      <c r="Q819">
        <v>1</v>
      </c>
      <c r="R819">
        <v>1</v>
      </c>
      <c r="S819">
        <v>1</v>
      </c>
      <c r="T819">
        <v>0</v>
      </c>
      <c r="U819" t="s">
        <v>2467</v>
      </c>
      <c r="V819" t="s">
        <v>1434</v>
      </c>
      <c r="W819" s="9">
        <f>(((ABS(G819-F819))/F819))</f>
        <v>1.6830283645486962E-3</v>
      </c>
      <c r="X819" s="9">
        <f>IF(F819&lt;=80,0.07,IF(AND(F819&gt;80,F819&lt;=250),0.06,IF(AND(F819&gt;250,F819&gt;=500),0.04,IF(F819&gt;500,0.03,0))))</f>
        <v>0.04</v>
      </c>
      <c r="Y819" t="str">
        <f>IF(ABS(W819)&lt;=X819,"Dentro del rango","Supera el rango")</f>
        <v>Dentro del rango</v>
      </c>
      <c r="Z819">
        <f>AVERAGE(K819,L819,M819,N819,O819,P819,Q819,R819,S819,T819)</f>
        <v>0.8</v>
      </c>
      <c r="AA819" t="str">
        <f>IF(Z819=1,"Aprobado","Ajustar")</f>
        <v>Ajustar</v>
      </c>
    </row>
    <row r="820" spans="1:27">
      <c r="A820">
        <v>819</v>
      </c>
      <c r="B820" s="1" t="s">
        <v>2685</v>
      </c>
      <c r="C820" s="1" t="s">
        <v>2399</v>
      </c>
      <c r="D820" s="1" t="s">
        <v>2686</v>
      </c>
      <c r="E820">
        <v>126</v>
      </c>
      <c r="F820" t="s">
        <v>2687</v>
      </c>
      <c r="G820" s="11">
        <v>126.19</v>
      </c>
      <c r="H820" s="9">
        <f>(((ABS(G820-E820))/E820))</f>
        <v>1.5079365079364898E-3</v>
      </c>
      <c r="I820" s="9">
        <f>IF(G820&lt;=80,0.07,IF(AND(G820&gt;80,G820&lt;=250),0.06,IF(AND(G820&gt;250,G820&gt;=500),0.04,IF(G820&gt;500,0.03,0))))</f>
        <v>0.06</v>
      </c>
      <c r="J820" t="str">
        <f>IF(ABS(H820)&lt;=I820,"Dentro del rango","Supera el rango")</f>
        <v>Dentro del rango</v>
      </c>
      <c r="K820" s="37">
        <v>1</v>
      </c>
      <c r="L820" s="37">
        <v>1</v>
      </c>
      <c r="M820" s="37">
        <v>1</v>
      </c>
      <c r="N820" s="37">
        <v>1</v>
      </c>
      <c r="O820" s="37">
        <v>0</v>
      </c>
      <c r="P820" s="37">
        <v>1</v>
      </c>
      <c r="Q820">
        <v>1</v>
      </c>
      <c r="R820">
        <v>1</v>
      </c>
      <c r="S820">
        <v>1</v>
      </c>
      <c r="T820">
        <v>0</v>
      </c>
      <c r="U820" t="s">
        <v>2467</v>
      </c>
      <c r="V820" t="s">
        <v>1434</v>
      </c>
      <c r="W820" s="9">
        <f>(((ABS(G820-F820))/F820))</f>
        <v>3.6033807158090824E-3</v>
      </c>
      <c r="X820" s="9">
        <f>IF(F820&lt;=80,0.07,IF(AND(F820&gt;80,F820&lt;=250),0.06,IF(AND(F820&gt;250,F820&gt;=500),0.04,IF(F820&gt;500,0.03,0))))</f>
        <v>0.04</v>
      </c>
      <c r="Y820" t="str">
        <f>IF(ABS(W820)&lt;=X820,"Dentro del rango","Supera el rango")</f>
        <v>Dentro del rango</v>
      </c>
      <c r="Z820">
        <f>AVERAGE(K820,L820,M820,N820,O820,P820,Q820,R820,S820,T820)</f>
        <v>0.8</v>
      </c>
      <c r="AA820" t="str">
        <f>IF(Z820=1,"Aprobado","Ajustar")</f>
        <v>Ajustar</v>
      </c>
    </row>
    <row r="821" spans="1:27">
      <c r="A821">
        <v>820</v>
      </c>
      <c r="B821" s="1" t="s">
        <v>2688</v>
      </c>
      <c r="C821" s="1" t="s">
        <v>2399</v>
      </c>
      <c r="D821" s="1" t="s">
        <v>2689</v>
      </c>
      <c r="E821">
        <v>115</v>
      </c>
      <c r="F821" t="s">
        <v>2690</v>
      </c>
      <c r="G821" s="11">
        <v>115.16</v>
      </c>
      <c r="H821" s="9">
        <f>(((ABS(G821-E821))/E821))</f>
        <v>1.3913043478260573E-3</v>
      </c>
      <c r="I821" s="9">
        <f>IF(G821&lt;=80,0.07,IF(AND(G821&gt;80,G821&lt;=250),0.06,IF(AND(G821&gt;250,G821&gt;=500),0.04,IF(G821&gt;500,0.03,0))))</f>
        <v>0.06</v>
      </c>
      <c r="J821" t="str">
        <f>IF(ABS(H821)&lt;=I821,"Dentro del rango","Supera el rango")</f>
        <v>Dentro del rango</v>
      </c>
      <c r="K821" s="37">
        <v>1</v>
      </c>
      <c r="L821" s="37">
        <v>1</v>
      </c>
      <c r="M821" s="37">
        <v>1</v>
      </c>
      <c r="N821" s="37">
        <v>1</v>
      </c>
      <c r="O821" s="37">
        <v>0</v>
      </c>
      <c r="P821" s="37">
        <v>1</v>
      </c>
      <c r="Q821">
        <v>1</v>
      </c>
      <c r="R821">
        <v>1</v>
      </c>
      <c r="S821">
        <v>1</v>
      </c>
      <c r="T821">
        <v>0</v>
      </c>
      <c r="U821" t="s">
        <v>2691</v>
      </c>
      <c r="V821" t="s">
        <v>1434</v>
      </c>
      <c r="W821" s="9">
        <f>(((ABS(G821-F821))/F821))</f>
        <v>6.2175349257021159E-3</v>
      </c>
      <c r="X821" s="9">
        <f>IF(F821&lt;=80,0.07,IF(AND(F821&gt;80,F821&lt;=250),0.06,IF(AND(F821&gt;250,F821&gt;=500),0.04,IF(F821&gt;500,0.03,0))))</f>
        <v>0.04</v>
      </c>
      <c r="Y821" t="str">
        <f>IF(ABS(W821)&lt;=X821,"Dentro del rango","Supera el rango")</f>
        <v>Dentro del rango</v>
      </c>
      <c r="Z821">
        <f>AVERAGE(K821,L821,M821,N821,O821,P821,Q821,R821,S821,T821)</f>
        <v>0.8</v>
      </c>
      <c r="AA821" t="str">
        <f>IF(Z821=1,"Aprobado","Ajustar")</f>
        <v>Ajustar</v>
      </c>
    </row>
    <row r="822" spans="1:27">
      <c r="A822">
        <v>821</v>
      </c>
      <c r="B822" s="1" t="s">
        <v>2692</v>
      </c>
      <c r="C822" s="1" t="s">
        <v>2399</v>
      </c>
      <c r="D822" s="1" t="s">
        <v>2693</v>
      </c>
      <c r="E822">
        <v>122</v>
      </c>
      <c r="F822" t="s">
        <v>2694</v>
      </c>
      <c r="G822" s="11">
        <v>121.81</v>
      </c>
      <c r="H822" s="9">
        <f>(((ABS(G822-E822))/E822))</f>
        <v>1.5573770491803093E-3</v>
      </c>
      <c r="I822" s="9">
        <f>IF(G822&lt;=80,0.07,IF(AND(G822&gt;80,G822&lt;=250),0.06,IF(AND(G822&gt;250,G822&gt;=500),0.04,IF(G822&gt;500,0.03,0))))</f>
        <v>0.06</v>
      </c>
      <c r="J822" t="str">
        <f>IF(ABS(H822)&lt;=I822,"Dentro del rango","Supera el rango")</f>
        <v>Dentro del rango</v>
      </c>
      <c r="K822" s="37">
        <v>1</v>
      </c>
      <c r="L822" s="37">
        <v>1</v>
      </c>
      <c r="M822" s="37">
        <v>1</v>
      </c>
      <c r="N822" s="37">
        <v>1</v>
      </c>
      <c r="O822" s="37">
        <v>0</v>
      </c>
      <c r="P822" s="37">
        <v>1</v>
      </c>
      <c r="Q822">
        <v>1</v>
      </c>
      <c r="R822">
        <v>1</v>
      </c>
      <c r="S822">
        <v>1</v>
      </c>
      <c r="T822">
        <v>0</v>
      </c>
      <c r="U822" t="s">
        <v>2467</v>
      </c>
      <c r="V822" t="s">
        <v>1434</v>
      </c>
      <c r="W822" s="9">
        <f>(((ABS(G822-F822))/F822))</f>
        <v>4.6825829469561743E-3</v>
      </c>
      <c r="X822" s="9">
        <f>IF(F822&lt;=80,0.07,IF(AND(F822&gt;80,F822&lt;=250),0.06,IF(AND(F822&gt;250,F822&gt;=500),0.04,IF(F822&gt;500,0.03,0))))</f>
        <v>0.04</v>
      </c>
      <c r="Y822" t="str">
        <f>IF(ABS(W822)&lt;=X822,"Dentro del rango","Supera el rango")</f>
        <v>Dentro del rango</v>
      </c>
      <c r="Z822">
        <f>AVERAGE(K822,L822,M822,N822,O822,P822,Q822,R822,S822,T822)</f>
        <v>0.8</v>
      </c>
      <c r="AA822" t="str">
        <f>IF(Z822=1,"Aprobado","Ajustar")</f>
        <v>Ajustar</v>
      </c>
    </row>
    <row r="823" spans="1:27">
      <c r="A823">
        <v>822</v>
      </c>
      <c r="B823" s="1" t="s">
        <v>2695</v>
      </c>
      <c r="C823" s="1" t="s">
        <v>2399</v>
      </c>
      <c r="D823" s="1" t="s">
        <v>2696</v>
      </c>
      <c r="E823">
        <v>129</v>
      </c>
      <c r="F823" t="s">
        <v>2697</v>
      </c>
      <c r="G823" s="11">
        <v>129.33000000000001</v>
      </c>
      <c r="H823" s="9">
        <f>(((ABS(G823-E823))/E823))</f>
        <v>2.5581395348838179E-3</v>
      </c>
      <c r="I823" s="9">
        <f>IF(G823&lt;=80,0.07,IF(AND(G823&gt;80,G823&lt;=250),0.06,IF(AND(G823&gt;250,G823&gt;=500),0.04,IF(G823&gt;500,0.03,0))))</f>
        <v>0.06</v>
      </c>
      <c r="J823" t="str">
        <f>IF(ABS(H823)&lt;=I823,"Dentro del rango","Supera el rango")</f>
        <v>Dentro del rango</v>
      </c>
      <c r="K823" s="37">
        <v>1</v>
      </c>
      <c r="L823" s="37">
        <v>1</v>
      </c>
      <c r="M823" s="37">
        <v>1</v>
      </c>
      <c r="N823" s="37">
        <v>1</v>
      </c>
      <c r="O823" s="37">
        <v>0</v>
      </c>
      <c r="P823" s="37">
        <v>1</v>
      </c>
      <c r="Q823">
        <v>1</v>
      </c>
      <c r="R823">
        <v>1</v>
      </c>
      <c r="S823">
        <v>1</v>
      </c>
      <c r="T823">
        <v>0</v>
      </c>
      <c r="U823" t="s">
        <v>2467</v>
      </c>
      <c r="V823" t="s">
        <v>1434</v>
      </c>
      <c r="W823" s="9">
        <f>(((ABS(G823-F823))/F823))</f>
        <v>1.2171810735051809E-2</v>
      </c>
      <c r="X823" s="9">
        <f>IF(F823&lt;=80,0.07,IF(AND(F823&gt;80,F823&lt;=250),0.06,IF(AND(F823&gt;250,F823&gt;=500),0.04,IF(F823&gt;500,0.03,0))))</f>
        <v>0.04</v>
      </c>
      <c r="Y823" t="str">
        <f>IF(ABS(W823)&lt;=X823,"Dentro del rango","Supera el rango")</f>
        <v>Dentro del rango</v>
      </c>
      <c r="Z823">
        <f>AVERAGE(K823,L823,M823,N823,O823,P823,Q823,R823,S823,T823)</f>
        <v>0.8</v>
      </c>
      <c r="AA823" t="str">
        <f>IF(Z823=1,"Aprobado","Ajustar")</f>
        <v>Ajustar</v>
      </c>
    </row>
    <row r="824" spans="1:27">
      <c r="A824">
        <v>823</v>
      </c>
      <c r="B824" s="1" t="s">
        <v>2698</v>
      </c>
      <c r="C824" s="1" t="s">
        <v>2699</v>
      </c>
      <c r="D824" s="1" t="s">
        <v>2700</v>
      </c>
      <c r="E824">
        <v>34</v>
      </c>
      <c r="F824" t="s">
        <v>2701</v>
      </c>
      <c r="G824" s="22">
        <v>34</v>
      </c>
      <c r="H824" s="9">
        <f>(((ABS(G824-E824))/E824))</f>
        <v>0</v>
      </c>
      <c r="I824" s="9">
        <f>IF(G824&lt;=80,0.07,IF(AND(G824&gt;80,G824&lt;=250),0.06,IF(AND(G824&gt;250,G824&gt;=500),0.04,IF(G824&gt;500,0.03,0))))</f>
        <v>7.0000000000000007E-2</v>
      </c>
      <c r="J824" t="str">
        <f>IF(ABS(H824)&lt;=I824,"Dentro del rango","Supera el rango")</f>
        <v>Dentro del rango</v>
      </c>
      <c r="K824" s="37">
        <v>1</v>
      </c>
      <c r="L824" s="37">
        <v>1</v>
      </c>
      <c r="M824" s="37">
        <v>1</v>
      </c>
      <c r="N824" s="37">
        <v>1</v>
      </c>
      <c r="O824" s="37">
        <v>0</v>
      </c>
      <c r="P824" s="37">
        <v>1</v>
      </c>
      <c r="Q824">
        <v>1</v>
      </c>
      <c r="R824">
        <v>1</v>
      </c>
      <c r="S824">
        <v>1</v>
      </c>
      <c r="T824">
        <v>1</v>
      </c>
      <c r="U824" s="22" t="s">
        <v>2702</v>
      </c>
      <c r="V824" t="s">
        <v>1448</v>
      </c>
      <c r="W824" s="9">
        <f>(((ABS(G824-F824))/F824))</f>
        <v>3.7483802379539807E-3</v>
      </c>
      <c r="X824" s="9">
        <f>IF(F824&lt;=80,0.07,IF(AND(F824&gt;80,F824&lt;=250),0.06,IF(AND(F824&gt;250,F824&gt;=500),0.04,IF(F824&gt;500,0.03,0))))</f>
        <v>0.04</v>
      </c>
      <c r="Y824" t="str">
        <f>IF(ABS(W824)&lt;=X824,"Dentro del rango","Supera el rango")</f>
        <v>Dentro del rango</v>
      </c>
      <c r="Z824">
        <f>AVERAGE(K824,L824,M824,N824,O824,P824,Q824,R824,S824,T824)</f>
        <v>0.9</v>
      </c>
      <c r="AA824" t="str">
        <f>IF(Z824=1,"Aprobado","Ajustar")</f>
        <v>Ajustar</v>
      </c>
    </row>
    <row r="825" spans="1:27">
      <c r="A825">
        <v>824</v>
      </c>
      <c r="B825" s="1" t="s">
        <v>2703</v>
      </c>
      <c r="C825" s="1" t="s">
        <v>2699</v>
      </c>
      <c r="D825" s="1" t="s">
        <v>2704</v>
      </c>
      <c r="E825">
        <v>37</v>
      </c>
      <c r="F825" t="s">
        <v>2705</v>
      </c>
      <c r="G825" s="22">
        <v>37</v>
      </c>
      <c r="H825" s="9">
        <f>(((ABS(G825-E825))/E825))</f>
        <v>0</v>
      </c>
      <c r="I825" s="9">
        <f>IF(G825&lt;=80,0.07,IF(AND(G825&gt;80,G825&lt;=250),0.06,IF(AND(G825&gt;250,G825&gt;=500),0.04,IF(G825&gt;500,0.03,0))))</f>
        <v>7.0000000000000007E-2</v>
      </c>
      <c r="J825" t="str">
        <f>IF(ABS(H825)&lt;=I825,"Dentro del rango","Supera el rango")</f>
        <v>Dentro del rango</v>
      </c>
      <c r="K825" s="37">
        <v>1</v>
      </c>
      <c r="L825" s="37">
        <v>1</v>
      </c>
      <c r="M825" s="37">
        <v>1</v>
      </c>
      <c r="N825" s="37">
        <v>1</v>
      </c>
      <c r="O825" s="37">
        <v>1</v>
      </c>
      <c r="P825" s="37">
        <v>1</v>
      </c>
      <c r="Q825">
        <v>0</v>
      </c>
      <c r="R825">
        <v>1</v>
      </c>
      <c r="S825">
        <v>0</v>
      </c>
      <c r="T825">
        <v>0</v>
      </c>
      <c r="U825" s="22" t="s">
        <v>2706</v>
      </c>
      <c r="V825" t="s">
        <v>1448</v>
      </c>
      <c r="W825" s="9">
        <f>(((ABS(G825-F825))/F825))</f>
        <v>3.5108467440349437E-3</v>
      </c>
      <c r="X825" s="9">
        <f>IF(F825&lt;=80,0.07,IF(AND(F825&gt;80,F825&lt;=250),0.06,IF(AND(F825&gt;250,F825&gt;=500),0.04,IF(F825&gt;500,0.03,0))))</f>
        <v>0.04</v>
      </c>
      <c r="Y825" t="str">
        <f>IF(ABS(W825)&lt;=X825,"Dentro del rango","Supera el rango")</f>
        <v>Dentro del rango</v>
      </c>
      <c r="Z825">
        <f>AVERAGE(K825,L825,M825,N825,O825,P825,Q825,R825,S825,T825)</f>
        <v>0.7</v>
      </c>
      <c r="AA825" t="str">
        <f>IF(Z825=1,"Aprobado","Ajustar")</f>
        <v>Ajustar</v>
      </c>
    </row>
    <row r="826" spans="1:27">
      <c r="A826">
        <v>825</v>
      </c>
      <c r="B826" s="1" t="s">
        <v>2707</v>
      </c>
      <c r="C826" s="1" t="s">
        <v>2699</v>
      </c>
      <c r="D826" s="1" t="s">
        <v>2708</v>
      </c>
      <c r="E826">
        <v>24</v>
      </c>
      <c r="F826" t="s">
        <v>2709</v>
      </c>
      <c r="G826" s="22">
        <v>24</v>
      </c>
      <c r="H826" s="9">
        <f>(((ABS(G826-E826))/E826))</f>
        <v>0</v>
      </c>
      <c r="I826" s="9">
        <f>IF(G826&lt;=80,0.07,IF(AND(G826&gt;80,G826&lt;=250),0.06,IF(AND(G826&gt;250,G826&gt;=500),0.04,IF(G826&gt;500,0.03,0))))</f>
        <v>7.0000000000000007E-2</v>
      </c>
      <c r="J826" t="str">
        <f>IF(ABS(H826)&lt;=I826,"Dentro del rango","Supera el rango")</f>
        <v>Dentro del rango</v>
      </c>
      <c r="K826" s="37">
        <v>1</v>
      </c>
      <c r="L826" s="37">
        <v>1</v>
      </c>
      <c r="M826" s="37">
        <v>0</v>
      </c>
      <c r="N826" s="37">
        <v>1</v>
      </c>
      <c r="O826" s="37">
        <v>0</v>
      </c>
      <c r="P826" s="37">
        <v>1</v>
      </c>
      <c r="Q826">
        <v>0</v>
      </c>
      <c r="R826">
        <v>1</v>
      </c>
      <c r="S826">
        <v>0</v>
      </c>
      <c r="T826">
        <v>0</v>
      </c>
      <c r="U826" s="22" t="s">
        <v>2710</v>
      </c>
      <c r="V826" t="s">
        <v>1448</v>
      </c>
      <c r="W826" s="9">
        <f>(((ABS(G826-F826))/F826))</f>
        <v>0.47501267024108668</v>
      </c>
      <c r="X826" s="9">
        <f>IF(F826&lt;=80,0.07,IF(AND(F826&gt;80,F826&lt;=250),0.06,IF(AND(F826&gt;250,F826&gt;=500),0.04,IF(F826&gt;500,0.03,0))))</f>
        <v>0.04</v>
      </c>
      <c r="Y826" t="str">
        <f>IF(ABS(W826)&lt;=X826,"Dentro del rango","Supera el rango")</f>
        <v>Supera el rango</v>
      </c>
      <c r="Z826">
        <f>AVERAGE(K826,L826,M826,N826,O826,P826,Q826,R826,S826,T826)</f>
        <v>0.5</v>
      </c>
      <c r="AA826" t="str">
        <f>IF(Z826=1,"Aprobado","Ajustar")</f>
        <v>Ajustar</v>
      </c>
    </row>
    <row r="827" spans="1:27">
      <c r="A827">
        <v>826</v>
      </c>
      <c r="B827" s="1" t="s">
        <v>2711</v>
      </c>
      <c r="C827" s="1" t="s">
        <v>2699</v>
      </c>
      <c r="D827" s="1" t="s">
        <v>2712</v>
      </c>
      <c r="E827">
        <v>20</v>
      </c>
      <c r="F827" t="s">
        <v>2713</v>
      </c>
      <c r="G827" s="22">
        <v>20</v>
      </c>
      <c r="H827" s="9">
        <f>(((ABS(G827-E827))/E827))</f>
        <v>0</v>
      </c>
      <c r="I827" s="9">
        <f>IF(G827&lt;=80,0.07,IF(AND(G827&gt;80,G827&lt;=250),0.06,IF(AND(G827&gt;250,G827&gt;=500),0.04,IF(G827&gt;500,0.03,0))))</f>
        <v>7.0000000000000007E-2</v>
      </c>
      <c r="J827" t="str">
        <f>IF(ABS(H827)&lt;=I827,"Dentro del rango","Supera el rango")</f>
        <v>Dentro del rango</v>
      </c>
      <c r="K827" s="37">
        <v>1</v>
      </c>
      <c r="L827" s="37">
        <v>1</v>
      </c>
      <c r="M827" s="37">
        <v>0</v>
      </c>
      <c r="N827" s="37">
        <v>1</v>
      </c>
      <c r="O827" s="37">
        <v>0</v>
      </c>
      <c r="P827" s="37">
        <v>1</v>
      </c>
      <c r="Q827">
        <v>0</v>
      </c>
      <c r="R827">
        <v>1</v>
      </c>
      <c r="S827">
        <v>0</v>
      </c>
      <c r="T827">
        <v>0</v>
      </c>
      <c r="U827" s="22" t="s">
        <v>2714</v>
      </c>
      <c r="V827" t="s">
        <v>1448</v>
      </c>
      <c r="W827" s="9">
        <f>(((ABS(G827-F827))/F827))</f>
        <v>0.60125433424077879</v>
      </c>
      <c r="X827" s="9">
        <f>IF(F827&lt;=80,0.07,IF(AND(F827&gt;80,F827&lt;=250),0.06,IF(AND(F827&gt;250,F827&gt;=500),0.04,IF(F827&gt;500,0.03,0))))</f>
        <v>0.04</v>
      </c>
      <c r="Y827" t="str">
        <f>IF(ABS(W827)&lt;=X827,"Dentro del rango","Supera el rango")</f>
        <v>Supera el rango</v>
      </c>
      <c r="Z827">
        <f>AVERAGE(K827,L827,M827,N827,O827,P827,Q827,R827,S827,T827)</f>
        <v>0.5</v>
      </c>
      <c r="AA827" t="str">
        <f>IF(Z827=1,"Aprobado","Ajustar")</f>
        <v>Ajustar</v>
      </c>
    </row>
    <row r="828" spans="1:27">
      <c r="A828">
        <v>827</v>
      </c>
      <c r="B828" s="1" t="s">
        <v>2715</v>
      </c>
      <c r="C828" s="1" t="s">
        <v>2699</v>
      </c>
      <c r="D828" s="1" t="s">
        <v>2716</v>
      </c>
      <c r="E828">
        <v>53</v>
      </c>
      <c r="F828" t="s">
        <v>2717</v>
      </c>
      <c r="G828" s="22">
        <v>53</v>
      </c>
      <c r="H828" s="9">
        <f>(((ABS(G828-E828))/E828))</f>
        <v>0</v>
      </c>
      <c r="I828" s="9">
        <f>IF(G828&lt;=80,0.07,IF(AND(G828&gt;80,G828&lt;=250),0.06,IF(AND(G828&gt;250,G828&gt;=500),0.04,IF(G828&gt;500,0.03,0))))</f>
        <v>7.0000000000000007E-2</v>
      </c>
      <c r="J828" t="str">
        <f>IF(ABS(H828)&lt;=I828,"Dentro del rango","Supera el rango")</f>
        <v>Dentro del rango</v>
      </c>
      <c r="K828" s="37">
        <v>1</v>
      </c>
      <c r="L828" s="37">
        <v>1</v>
      </c>
      <c r="M828" s="37">
        <v>1</v>
      </c>
      <c r="N828" s="37">
        <v>1</v>
      </c>
      <c r="O828" s="37">
        <v>0</v>
      </c>
      <c r="P828" s="37">
        <v>1</v>
      </c>
      <c r="Q828">
        <v>0</v>
      </c>
      <c r="R828">
        <v>1</v>
      </c>
      <c r="S828">
        <v>0</v>
      </c>
      <c r="T828">
        <v>0</v>
      </c>
      <c r="U828" s="22" t="s">
        <v>2718</v>
      </c>
      <c r="V828" t="s">
        <v>1448</v>
      </c>
      <c r="W828" s="9">
        <f>(((ABS(G828-F828))/F828))</f>
        <v>6.3585943824761737E-2</v>
      </c>
      <c r="X828" s="9">
        <f>IF(F828&lt;=80,0.07,IF(AND(F828&gt;80,F828&lt;=250),0.06,IF(AND(F828&gt;250,F828&gt;=500),0.04,IF(F828&gt;500,0.03,0))))</f>
        <v>0.04</v>
      </c>
      <c r="Y828" t="str">
        <f>IF(ABS(W828)&lt;=X828,"Dentro del rango","Supera el rango")</f>
        <v>Supera el rango</v>
      </c>
      <c r="Z828">
        <f>AVERAGE(K828,L828,M828,N828,O828,P828,Q828,R828,S828,T828)</f>
        <v>0.6</v>
      </c>
      <c r="AA828" t="str">
        <f>IF(Z828=1,"Aprobado","Ajustar")</f>
        <v>Ajustar</v>
      </c>
    </row>
    <row r="829" spans="1:27">
      <c r="A829">
        <v>828</v>
      </c>
      <c r="B829" s="1" t="s">
        <v>2719</v>
      </c>
      <c r="C829" s="1" t="s">
        <v>2699</v>
      </c>
      <c r="D829" s="1" t="s">
        <v>2720</v>
      </c>
      <c r="E829">
        <v>24</v>
      </c>
      <c r="F829" t="s">
        <v>2721</v>
      </c>
      <c r="G829" s="22">
        <v>24</v>
      </c>
      <c r="H829" s="9">
        <f>(((ABS(G829-E829))/E829))</f>
        <v>0</v>
      </c>
      <c r="I829" s="9">
        <f>IF(G829&lt;=80,0.07,IF(AND(G829&gt;80,G829&lt;=250),0.06,IF(AND(G829&gt;250,G829&gt;=500),0.04,IF(G829&gt;500,0.03,0))))</f>
        <v>7.0000000000000007E-2</v>
      </c>
      <c r="J829" t="str">
        <f>IF(ABS(H829)&lt;=I829,"Dentro del rango","Supera el rango")</f>
        <v>Dentro del rango</v>
      </c>
      <c r="K829" s="37">
        <v>1</v>
      </c>
      <c r="L829" s="37">
        <v>1</v>
      </c>
      <c r="M829" s="37">
        <v>1</v>
      </c>
      <c r="N829" s="37">
        <v>1</v>
      </c>
      <c r="O829" s="37">
        <v>0</v>
      </c>
      <c r="P829" s="37">
        <v>1</v>
      </c>
      <c r="Q829">
        <v>1</v>
      </c>
      <c r="R829">
        <v>1</v>
      </c>
      <c r="S829">
        <v>1</v>
      </c>
      <c r="T829">
        <v>0</v>
      </c>
      <c r="U829" s="22" t="s">
        <v>2722</v>
      </c>
      <c r="V829" t="s">
        <v>1448</v>
      </c>
      <c r="W829" s="9">
        <f>(((ABS(G829-F829))/F829))</f>
        <v>6.5105433861606405E-3</v>
      </c>
      <c r="X829" s="9">
        <f>IF(F829&lt;=80,0.07,IF(AND(F829&gt;80,F829&lt;=250),0.06,IF(AND(F829&gt;250,F829&gt;=500),0.04,IF(F829&gt;500,0.03,0))))</f>
        <v>0.04</v>
      </c>
      <c r="Y829" t="str">
        <f>IF(ABS(W829)&lt;=X829,"Dentro del rango","Supera el rango")</f>
        <v>Dentro del rango</v>
      </c>
      <c r="Z829">
        <f>AVERAGE(K829,L829,M829,N829,O829,P829,Q829,R829,S829,T829)</f>
        <v>0.8</v>
      </c>
      <c r="AA829" t="str">
        <f>IF(Z829=1,"Aprobado","Ajustar")</f>
        <v>Ajustar</v>
      </c>
    </row>
    <row r="830" spans="1:27">
      <c r="A830">
        <v>829</v>
      </c>
      <c r="B830" s="1" t="s">
        <v>2723</v>
      </c>
      <c r="C830" s="1" t="s">
        <v>2699</v>
      </c>
      <c r="D830" s="1" t="s">
        <v>2724</v>
      </c>
      <c r="E830">
        <v>23</v>
      </c>
      <c r="F830" t="s">
        <v>2725</v>
      </c>
      <c r="G830" s="22">
        <v>23</v>
      </c>
      <c r="H830" s="9">
        <f>(((ABS(G830-E830))/E830))</f>
        <v>0</v>
      </c>
      <c r="I830" s="9">
        <f>IF(G830&lt;=80,0.07,IF(AND(G830&gt;80,G830&lt;=250),0.06,IF(AND(G830&gt;250,G830&gt;=500),0.04,IF(G830&gt;500,0.03,0))))</f>
        <v>7.0000000000000007E-2</v>
      </c>
      <c r="J830" t="str">
        <f>IF(ABS(H830)&lt;=I830,"Dentro del rango","Supera el rango")</f>
        <v>Dentro del rango</v>
      </c>
      <c r="K830" s="37">
        <v>1</v>
      </c>
      <c r="L830" s="37">
        <v>1</v>
      </c>
      <c r="M830" s="37">
        <v>1</v>
      </c>
      <c r="N830" s="37">
        <v>1</v>
      </c>
      <c r="O830" s="37">
        <v>0</v>
      </c>
      <c r="P830" s="37">
        <v>1</v>
      </c>
      <c r="Q830">
        <v>1</v>
      </c>
      <c r="R830">
        <v>1</v>
      </c>
      <c r="S830">
        <v>1</v>
      </c>
      <c r="T830">
        <v>0</v>
      </c>
      <c r="U830" s="22" t="s">
        <v>2726</v>
      </c>
      <c r="V830" t="s">
        <v>1448</v>
      </c>
      <c r="W830" s="9">
        <f>(((ABS(G830-F830))/F830))</f>
        <v>3.1514232129953246E-2</v>
      </c>
      <c r="X830" s="9">
        <f>IF(F830&lt;=80,0.07,IF(AND(F830&gt;80,F830&lt;=250),0.06,IF(AND(F830&gt;250,F830&gt;=500),0.04,IF(F830&gt;500,0.03,0))))</f>
        <v>0.04</v>
      </c>
      <c r="Y830" t="str">
        <f>IF(ABS(W830)&lt;=X830,"Dentro del rango","Supera el rango")</f>
        <v>Dentro del rango</v>
      </c>
      <c r="Z830">
        <f>AVERAGE(K830,L830,M830,N830,O830,P830,Q830,R830,S830,T830)</f>
        <v>0.8</v>
      </c>
      <c r="AA830" t="str">
        <f>IF(Z830=1,"Aprobado","Ajustar")</f>
        <v>Ajustar</v>
      </c>
    </row>
    <row r="831" spans="1:27">
      <c r="A831">
        <v>830</v>
      </c>
      <c r="B831" s="1" t="s">
        <v>2727</v>
      </c>
      <c r="C831" s="1" t="s">
        <v>2699</v>
      </c>
      <c r="D831" s="1" t="s">
        <v>2728</v>
      </c>
      <c r="E831">
        <v>24</v>
      </c>
      <c r="F831" t="s">
        <v>2729</v>
      </c>
      <c r="G831" s="22">
        <v>24</v>
      </c>
      <c r="H831" s="9">
        <f>(((ABS(G831-E831))/E831))</f>
        <v>0</v>
      </c>
      <c r="I831" s="9">
        <f>IF(G831&lt;=80,0.07,IF(AND(G831&gt;80,G831&lt;=250),0.06,IF(AND(G831&gt;250,G831&gt;=500),0.04,IF(G831&gt;500,0.03,0))))</f>
        <v>7.0000000000000007E-2</v>
      </c>
      <c r="J831" t="str">
        <f>IF(ABS(H831)&lt;=I831,"Dentro del rango","Supera el rango")</f>
        <v>Dentro del rango</v>
      </c>
      <c r="K831" s="37">
        <v>1</v>
      </c>
      <c r="L831" s="37">
        <v>1</v>
      </c>
      <c r="M831" s="37">
        <v>0</v>
      </c>
      <c r="N831" s="37">
        <v>1</v>
      </c>
      <c r="O831" s="37">
        <v>0</v>
      </c>
      <c r="P831" s="37">
        <v>1</v>
      </c>
      <c r="Q831">
        <v>1</v>
      </c>
      <c r="R831">
        <v>1</v>
      </c>
      <c r="S831">
        <v>1</v>
      </c>
      <c r="T831">
        <v>0</v>
      </c>
      <c r="U831" s="22" t="s">
        <v>2730</v>
      </c>
      <c r="V831" t="s">
        <v>1448</v>
      </c>
      <c r="W831" s="9">
        <f>(((ABS(G831-F831))/F831))</f>
        <v>0.52774963788727702</v>
      </c>
      <c r="X831" s="9">
        <f>IF(F831&lt;=80,0.07,IF(AND(F831&gt;80,F831&lt;=250),0.06,IF(AND(F831&gt;250,F831&gt;=500),0.04,IF(F831&gt;500,0.03,0))))</f>
        <v>0.04</v>
      </c>
      <c r="Y831" t="str">
        <f>IF(ABS(W831)&lt;=X831,"Dentro del rango","Supera el rango")</f>
        <v>Supera el rango</v>
      </c>
      <c r="Z831">
        <f>AVERAGE(K831,L831,M831,N831,O831,P831,Q831,R831,S831,T831)</f>
        <v>0.7</v>
      </c>
      <c r="AA831" t="str">
        <f>IF(Z831=1,"Aprobado","Ajustar")</f>
        <v>Ajustar</v>
      </c>
    </row>
    <row r="832" spans="1:27">
      <c r="A832">
        <v>831</v>
      </c>
      <c r="B832" s="1" t="s">
        <v>2731</v>
      </c>
      <c r="C832" s="1" t="s">
        <v>2699</v>
      </c>
      <c r="D832" s="1" t="s">
        <v>2732</v>
      </c>
      <c r="E832">
        <v>26</v>
      </c>
      <c r="F832" t="s">
        <v>2733</v>
      </c>
      <c r="G832" s="22">
        <v>26</v>
      </c>
      <c r="H832" s="9">
        <f>(((ABS(G832-E832))/E832))</f>
        <v>0</v>
      </c>
      <c r="I832" s="9">
        <f>IF(G832&lt;=80,0.07,IF(AND(G832&gt;80,G832&lt;=250),0.06,IF(AND(G832&gt;250,G832&gt;=500),0.04,IF(G832&gt;500,0.03,0))))</f>
        <v>7.0000000000000007E-2</v>
      </c>
      <c r="J832" t="str">
        <f>IF(ABS(H832)&lt;=I832,"Dentro del rango","Supera el rango")</f>
        <v>Dentro del rango</v>
      </c>
      <c r="K832" s="37">
        <v>1</v>
      </c>
      <c r="L832" s="37">
        <v>1</v>
      </c>
      <c r="M832" s="37">
        <v>0</v>
      </c>
      <c r="N832" s="37">
        <v>1</v>
      </c>
      <c r="O832" s="37">
        <v>0</v>
      </c>
      <c r="P832" s="37">
        <v>1</v>
      </c>
      <c r="Q832">
        <v>1</v>
      </c>
      <c r="R832">
        <v>1</v>
      </c>
      <c r="S832">
        <v>1</v>
      </c>
      <c r="T832">
        <v>0</v>
      </c>
      <c r="U832" s="22" t="s">
        <v>2734</v>
      </c>
      <c r="V832" t="s">
        <v>1448</v>
      </c>
      <c r="W832" s="9">
        <f>(((ABS(G832-F832))/F832))</f>
        <v>0.22678589707437796</v>
      </c>
      <c r="X832" s="9">
        <f>IF(F832&lt;=80,0.07,IF(AND(F832&gt;80,F832&lt;=250),0.06,IF(AND(F832&gt;250,F832&gt;=500),0.04,IF(F832&gt;500,0.03,0))))</f>
        <v>0.04</v>
      </c>
      <c r="Y832" t="str">
        <f>IF(ABS(W832)&lt;=X832,"Dentro del rango","Supera el rango")</f>
        <v>Supera el rango</v>
      </c>
      <c r="Z832">
        <f>AVERAGE(K832,L832,M832,N832,O832,P832,Q832,R832,S832,T832)</f>
        <v>0.7</v>
      </c>
      <c r="AA832" t="str">
        <f>IF(Z832=1,"Aprobado","Ajustar")</f>
        <v>Ajustar</v>
      </c>
    </row>
    <row r="833" spans="1:27">
      <c r="A833">
        <v>832</v>
      </c>
      <c r="B833" s="1" t="s">
        <v>2735</v>
      </c>
      <c r="C833" s="1" t="s">
        <v>2699</v>
      </c>
      <c r="D833" s="1" t="s">
        <v>2736</v>
      </c>
      <c r="E833">
        <v>29</v>
      </c>
      <c r="F833" t="s">
        <v>2737</v>
      </c>
      <c r="G833" s="22">
        <v>29</v>
      </c>
      <c r="H833" s="9">
        <f>(((ABS(G833-E833))/E833))</f>
        <v>0</v>
      </c>
      <c r="I833" s="9">
        <f>IF(G833&lt;=80,0.07,IF(AND(G833&gt;80,G833&lt;=250),0.06,IF(AND(G833&gt;250,G833&gt;=500),0.04,IF(G833&gt;500,0.03,0))))</f>
        <v>7.0000000000000007E-2</v>
      </c>
      <c r="J833" t="str">
        <f>IF(ABS(H833)&lt;=I833,"Dentro del rango","Supera el rango")</f>
        <v>Dentro del rango</v>
      </c>
      <c r="K833" s="37">
        <v>1</v>
      </c>
      <c r="L833" s="37">
        <v>1</v>
      </c>
      <c r="M833" s="37">
        <v>0</v>
      </c>
      <c r="N833" s="37">
        <v>1</v>
      </c>
      <c r="O833" s="37">
        <v>0</v>
      </c>
      <c r="P833" s="37">
        <v>1</v>
      </c>
      <c r="Q833">
        <v>1</v>
      </c>
      <c r="R833">
        <v>1</v>
      </c>
      <c r="S833">
        <v>1</v>
      </c>
      <c r="T833">
        <v>0</v>
      </c>
      <c r="U833" s="22" t="s">
        <v>2738</v>
      </c>
      <c r="V833" t="s">
        <v>1448</v>
      </c>
      <c r="W833" s="9">
        <f>(((ABS(G833-F833))/F833))</f>
        <v>0.19850916070864172</v>
      </c>
      <c r="X833" s="9">
        <f>IF(F833&lt;=80,0.07,IF(AND(F833&gt;80,F833&lt;=250),0.06,IF(AND(F833&gt;250,F833&gt;=500),0.04,IF(F833&gt;500,0.03,0))))</f>
        <v>0.04</v>
      </c>
      <c r="Y833" t="str">
        <f>IF(ABS(W833)&lt;=X833,"Dentro del rango","Supera el rango")</f>
        <v>Supera el rango</v>
      </c>
      <c r="Z833">
        <f>AVERAGE(K833,L833,M833,N833,O833,P833,Q833,R833,S833,T833)</f>
        <v>0.7</v>
      </c>
      <c r="AA833" t="str">
        <f>IF(Z833=1,"Aprobado","Ajustar")</f>
        <v>Ajustar</v>
      </c>
    </row>
    <row r="834" spans="1:27">
      <c r="A834">
        <v>833</v>
      </c>
      <c r="B834" s="1" t="s">
        <v>2739</v>
      </c>
      <c r="C834" s="1" t="s">
        <v>2699</v>
      </c>
      <c r="D834" s="1" t="s">
        <v>2740</v>
      </c>
      <c r="E834">
        <v>31</v>
      </c>
      <c r="F834" t="s">
        <v>2741</v>
      </c>
      <c r="G834" s="22">
        <v>31</v>
      </c>
      <c r="H834" s="9">
        <f>(((ABS(G834-E834))/E834))</f>
        <v>0</v>
      </c>
      <c r="I834" s="9">
        <f>IF(G834&lt;=80,0.07,IF(AND(G834&gt;80,G834&lt;=250),0.06,IF(AND(G834&gt;250,G834&gt;=500),0.04,IF(G834&gt;500,0.03,0))))</f>
        <v>7.0000000000000007E-2</v>
      </c>
      <c r="J834" t="str">
        <f>IF(ABS(H834)&lt;=I834,"Dentro del rango","Supera el rango")</f>
        <v>Dentro del rango</v>
      </c>
      <c r="K834" s="37">
        <v>1</v>
      </c>
      <c r="L834" s="37">
        <v>1</v>
      </c>
      <c r="M834" s="37">
        <v>0</v>
      </c>
      <c r="N834" s="37">
        <v>1</v>
      </c>
      <c r="O834" s="37">
        <v>0</v>
      </c>
      <c r="P834" s="37">
        <v>1</v>
      </c>
      <c r="Q834">
        <v>1</v>
      </c>
      <c r="R834">
        <v>1</v>
      </c>
      <c r="S834">
        <v>1</v>
      </c>
      <c r="T834">
        <v>0</v>
      </c>
      <c r="U834" s="22" t="s">
        <v>2738</v>
      </c>
      <c r="V834" t="s">
        <v>1448</v>
      </c>
      <c r="W834" s="9">
        <f>(((ABS(G834-F834))/F834))</f>
        <v>0.13066771001497715</v>
      </c>
      <c r="X834" s="9">
        <f>IF(F834&lt;=80,0.07,IF(AND(F834&gt;80,F834&lt;=250),0.06,IF(AND(F834&gt;250,F834&gt;=500),0.04,IF(F834&gt;500,0.03,0))))</f>
        <v>0.04</v>
      </c>
      <c r="Y834" t="str">
        <f>IF(ABS(W834)&lt;=X834,"Dentro del rango","Supera el rango")</f>
        <v>Supera el rango</v>
      </c>
      <c r="Z834">
        <f>AVERAGE(K834,L834,M834,N834,O834,P834,Q834,R834,S834,T834)</f>
        <v>0.7</v>
      </c>
      <c r="AA834" t="str">
        <f>IF(Z834=1,"Aprobado","Ajustar")</f>
        <v>Ajustar</v>
      </c>
    </row>
    <row r="835" spans="1:27">
      <c r="A835">
        <v>834</v>
      </c>
      <c r="B835" s="1" t="s">
        <v>2742</v>
      </c>
      <c r="C835" s="1" t="s">
        <v>2699</v>
      </c>
      <c r="D835" s="1" t="s">
        <v>2743</v>
      </c>
      <c r="E835">
        <v>34</v>
      </c>
      <c r="F835" t="s">
        <v>2744</v>
      </c>
      <c r="G835" s="22">
        <v>34</v>
      </c>
      <c r="H835" s="9">
        <f>(((ABS(G835-E835))/E835))</f>
        <v>0</v>
      </c>
      <c r="I835" s="9">
        <f>IF(G835&lt;=80,0.07,IF(AND(G835&gt;80,G835&lt;=250),0.06,IF(AND(G835&gt;250,G835&gt;=500),0.04,IF(G835&gt;500,0.03,0))))</f>
        <v>7.0000000000000007E-2</v>
      </c>
      <c r="J835" t="str">
        <f>IF(ABS(H835)&lt;=I835,"Dentro del rango","Supera el rango")</f>
        <v>Dentro del rango</v>
      </c>
      <c r="K835" s="37">
        <v>1</v>
      </c>
      <c r="L835" s="37">
        <v>1</v>
      </c>
      <c r="M835" s="37">
        <v>1</v>
      </c>
      <c r="N835" s="37">
        <v>1</v>
      </c>
      <c r="O835" s="37">
        <v>0</v>
      </c>
      <c r="P835" s="37">
        <v>1</v>
      </c>
      <c r="Q835">
        <v>0</v>
      </c>
      <c r="R835">
        <v>1</v>
      </c>
      <c r="S835">
        <v>1</v>
      </c>
      <c r="T835">
        <v>0</v>
      </c>
      <c r="U835" s="22" t="s">
        <v>2745</v>
      </c>
      <c r="V835" t="s">
        <v>1448</v>
      </c>
      <c r="W835" s="9">
        <f>(((ABS(G835-F835))/F835))</f>
        <v>4.0978117666855361E-3</v>
      </c>
      <c r="X835" s="9">
        <f>IF(F835&lt;=80,0.07,IF(AND(F835&gt;80,F835&lt;=250),0.06,IF(AND(F835&gt;250,F835&gt;=500),0.04,IF(F835&gt;500,0.03,0))))</f>
        <v>0.04</v>
      </c>
      <c r="Y835" t="str">
        <f>IF(ABS(W835)&lt;=X835,"Dentro del rango","Supera el rango")</f>
        <v>Dentro del rango</v>
      </c>
      <c r="Z835">
        <f>AVERAGE(K835,L835,M835,N835,O835,P835,Q835,R835,S835,T835)</f>
        <v>0.7</v>
      </c>
      <c r="AA835" t="str">
        <f>IF(Z835=1,"Aprobado","Ajustar")</f>
        <v>Ajustar</v>
      </c>
    </row>
    <row r="836" spans="1:27">
      <c r="A836">
        <v>835</v>
      </c>
      <c r="B836" s="1" t="s">
        <v>2746</v>
      </c>
      <c r="C836" s="1" t="s">
        <v>2699</v>
      </c>
      <c r="D836" s="1" t="s">
        <v>2747</v>
      </c>
      <c r="E836">
        <v>20</v>
      </c>
      <c r="F836" t="s">
        <v>2748</v>
      </c>
      <c r="G836" s="22">
        <v>20</v>
      </c>
      <c r="H836" s="9">
        <f>(((ABS(G836-E836))/E836))</f>
        <v>0</v>
      </c>
      <c r="I836" s="9">
        <f>IF(G836&lt;=80,0.07,IF(AND(G836&gt;80,G836&lt;=250),0.06,IF(AND(G836&gt;250,G836&gt;=500),0.04,IF(G836&gt;500,0.03,0))))</f>
        <v>7.0000000000000007E-2</v>
      </c>
      <c r="J836" t="str">
        <f>IF(ABS(H836)&lt;=I836,"Dentro del rango","Supera el rango")</f>
        <v>Dentro del rango</v>
      </c>
      <c r="K836" s="37">
        <v>1</v>
      </c>
      <c r="L836" s="37">
        <v>1</v>
      </c>
      <c r="M836" s="37">
        <v>0</v>
      </c>
      <c r="N836" s="37">
        <v>1</v>
      </c>
      <c r="O836" s="37">
        <v>0</v>
      </c>
      <c r="P836" s="37">
        <v>1</v>
      </c>
      <c r="Q836">
        <v>1</v>
      </c>
      <c r="R836">
        <v>1</v>
      </c>
      <c r="S836">
        <v>1</v>
      </c>
      <c r="T836">
        <v>0</v>
      </c>
      <c r="U836" s="22" t="s">
        <v>2738</v>
      </c>
      <c r="V836" t="s">
        <v>1448</v>
      </c>
      <c r="W836" s="9">
        <f>(((ABS(G836-F836))/F836))</f>
        <v>0.53586423471902611</v>
      </c>
      <c r="X836" s="9">
        <f>IF(F836&lt;=80,0.07,IF(AND(F836&gt;80,F836&lt;=250),0.06,IF(AND(F836&gt;250,F836&gt;=500),0.04,IF(F836&gt;500,0.03,0))))</f>
        <v>0.04</v>
      </c>
      <c r="Y836" t="str">
        <f>IF(ABS(W836)&lt;=X836,"Dentro del rango","Supera el rango")</f>
        <v>Supera el rango</v>
      </c>
      <c r="Z836">
        <f>AVERAGE(K836,L836,M836,N836,O836,P836,Q836,R836,S836,T836)</f>
        <v>0.7</v>
      </c>
      <c r="AA836" t="str">
        <f>IF(Z836=1,"Aprobado","Ajustar")</f>
        <v>Ajustar</v>
      </c>
    </row>
    <row r="837" spans="1:27">
      <c r="A837">
        <v>836</v>
      </c>
      <c r="B837" s="1" t="s">
        <v>2749</v>
      </c>
      <c r="C837" s="1" t="s">
        <v>2699</v>
      </c>
      <c r="D837" s="1" t="s">
        <v>2750</v>
      </c>
      <c r="E837">
        <v>32</v>
      </c>
      <c r="F837" t="s">
        <v>2751</v>
      </c>
      <c r="G837" s="22">
        <v>32</v>
      </c>
      <c r="H837" s="9">
        <f>(((ABS(G837-E837))/E837))</f>
        <v>0</v>
      </c>
      <c r="I837" s="9">
        <f>IF(G837&lt;=80,0.07,IF(AND(G837&gt;80,G837&lt;=250),0.06,IF(AND(G837&gt;250,G837&gt;=500),0.04,IF(G837&gt;500,0.03,0))))</f>
        <v>7.0000000000000007E-2</v>
      </c>
      <c r="J837" t="str">
        <f>IF(ABS(H837)&lt;=I837,"Dentro del rango","Supera el rango")</f>
        <v>Dentro del rango</v>
      </c>
      <c r="K837" s="37">
        <v>1</v>
      </c>
      <c r="L837" s="37">
        <v>1</v>
      </c>
      <c r="M837" s="37">
        <v>1</v>
      </c>
      <c r="N837" s="37">
        <v>1</v>
      </c>
      <c r="O837" s="37">
        <v>0</v>
      </c>
      <c r="P837" s="37">
        <v>1</v>
      </c>
      <c r="Q837">
        <v>0</v>
      </c>
      <c r="R837">
        <v>1</v>
      </c>
      <c r="S837">
        <v>0</v>
      </c>
      <c r="T837">
        <v>0</v>
      </c>
      <c r="U837" s="22" t="s">
        <v>2718</v>
      </c>
      <c r="V837" t="s">
        <v>1448</v>
      </c>
      <c r="W837" s="9">
        <f>(((ABS(G837-F837))/F837))</f>
        <v>2.9387987313074515E-3</v>
      </c>
      <c r="X837" s="9">
        <f>IF(F837&lt;=80,0.07,IF(AND(F837&gt;80,F837&lt;=250),0.06,IF(AND(F837&gt;250,F837&gt;=500),0.04,IF(F837&gt;500,0.03,0))))</f>
        <v>0.04</v>
      </c>
      <c r="Y837" t="str">
        <f>IF(ABS(W837)&lt;=X837,"Dentro del rango","Supera el rango")</f>
        <v>Dentro del rango</v>
      </c>
      <c r="Z837">
        <f>AVERAGE(K837,L837,M837,N837,O837,P837,Q837,R837,S837,T837)</f>
        <v>0.6</v>
      </c>
      <c r="AA837" t="str">
        <f>IF(Z837=1,"Aprobado","Ajustar")</f>
        <v>Ajustar</v>
      </c>
    </row>
    <row r="838" spans="1:27">
      <c r="A838">
        <v>837</v>
      </c>
      <c r="B838" s="1" t="s">
        <v>2752</v>
      </c>
      <c r="C838" s="1" t="s">
        <v>2699</v>
      </c>
      <c r="D838" s="1" t="s">
        <v>2753</v>
      </c>
      <c r="E838">
        <v>28</v>
      </c>
      <c r="F838" t="s">
        <v>2754</v>
      </c>
      <c r="G838" s="22">
        <v>28</v>
      </c>
      <c r="H838" s="9">
        <f>(((ABS(G838-E838))/E838))</f>
        <v>0</v>
      </c>
      <c r="I838" s="9">
        <f>IF(G838&lt;=80,0.07,IF(AND(G838&gt;80,G838&lt;=250),0.06,IF(AND(G838&gt;250,G838&gt;=500),0.04,IF(G838&gt;500,0.03,0))))</f>
        <v>7.0000000000000007E-2</v>
      </c>
      <c r="J838" t="str">
        <f>IF(ABS(H838)&lt;=I838,"Dentro del rango","Supera el rango")</f>
        <v>Dentro del rango</v>
      </c>
      <c r="K838" s="37">
        <v>1</v>
      </c>
      <c r="L838" s="37">
        <v>1</v>
      </c>
      <c r="M838" s="37">
        <v>0</v>
      </c>
      <c r="N838" s="37">
        <v>1</v>
      </c>
      <c r="O838" s="37">
        <v>0</v>
      </c>
      <c r="P838" s="37">
        <v>1</v>
      </c>
      <c r="Q838">
        <v>1</v>
      </c>
      <c r="R838">
        <v>1</v>
      </c>
      <c r="S838">
        <v>1</v>
      </c>
      <c r="T838">
        <v>0</v>
      </c>
      <c r="U838" s="22" t="s">
        <v>2755</v>
      </c>
      <c r="V838" t="s">
        <v>1448</v>
      </c>
      <c r="W838" s="9">
        <f>(((ABS(G838-F838))/F838))</f>
        <v>0.38777503058829005</v>
      </c>
      <c r="X838" s="9">
        <f>IF(F838&lt;=80,0.07,IF(AND(F838&gt;80,F838&lt;=250),0.06,IF(AND(F838&gt;250,F838&gt;=500),0.04,IF(F838&gt;500,0.03,0))))</f>
        <v>0.04</v>
      </c>
      <c r="Y838" t="str">
        <f>IF(ABS(W838)&lt;=X838,"Dentro del rango","Supera el rango")</f>
        <v>Supera el rango</v>
      </c>
      <c r="Z838">
        <f>AVERAGE(K838,L838,M838,N838,O838,P838,Q838,R838,S838,T838)</f>
        <v>0.7</v>
      </c>
      <c r="AA838" t="str">
        <f>IF(Z838=1,"Aprobado","Ajustar")</f>
        <v>Ajustar</v>
      </c>
    </row>
    <row r="839" spans="1:27">
      <c r="A839">
        <v>838</v>
      </c>
      <c r="B839" s="1" t="s">
        <v>2756</v>
      </c>
      <c r="C839" s="1" t="s">
        <v>2699</v>
      </c>
      <c r="D839" s="1" t="s">
        <v>2757</v>
      </c>
      <c r="E839">
        <v>37</v>
      </c>
      <c r="F839" t="s">
        <v>2758</v>
      </c>
      <c r="G839" s="22">
        <v>37</v>
      </c>
      <c r="H839" s="9">
        <f>(((ABS(G839-E839))/E839))</f>
        <v>0</v>
      </c>
      <c r="I839" s="9">
        <f>IF(G839&lt;=80,0.07,IF(AND(G839&gt;80,G839&lt;=250),0.06,IF(AND(G839&gt;250,G839&gt;=500),0.04,IF(G839&gt;500,0.03,0))))</f>
        <v>7.0000000000000007E-2</v>
      </c>
      <c r="J839" t="str">
        <f>IF(ABS(H839)&lt;=I839,"Dentro del rango","Supera el rango")</f>
        <v>Dentro del rango</v>
      </c>
      <c r="K839" s="37">
        <v>1</v>
      </c>
      <c r="L839" s="37">
        <v>1</v>
      </c>
      <c r="M839" s="37">
        <v>0</v>
      </c>
      <c r="N839" s="37">
        <v>1</v>
      </c>
      <c r="O839" s="37">
        <v>0</v>
      </c>
      <c r="P839" s="37">
        <v>1</v>
      </c>
      <c r="Q839">
        <v>0</v>
      </c>
      <c r="R839">
        <v>1</v>
      </c>
      <c r="S839">
        <v>0</v>
      </c>
      <c r="T839">
        <v>0</v>
      </c>
      <c r="U839" s="22" t="s">
        <v>2759</v>
      </c>
      <c r="V839" t="s">
        <v>1448</v>
      </c>
      <c r="W839" s="9">
        <f>(((ABS(G839-F839))/F839))</f>
        <v>0.32592729040023355</v>
      </c>
      <c r="X839" s="9">
        <f>IF(F839&lt;=80,0.07,IF(AND(F839&gt;80,F839&lt;=250),0.06,IF(AND(F839&gt;250,F839&gt;=500),0.04,IF(F839&gt;500,0.03,0))))</f>
        <v>0.04</v>
      </c>
      <c r="Y839" t="str">
        <f>IF(ABS(W839)&lt;=X839,"Dentro del rango","Supera el rango")</f>
        <v>Supera el rango</v>
      </c>
      <c r="Z839">
        <f>AVERAGE(K839,L839,M839,N839,O839,P839,Q839,R839,S839,T839)</f>
        <v>0.5</v>
      </c>
      <c r="AA839" t="str">
        <f>IF(Z839=1,"Aprobado","Ajustar")</f>
        <v>Ajustar</v>
      </c>
    </row>
    <row r="840" spans="1:27">
      <c r="A840">
        <v>839</v>
      </c>
      <c r="B840" s="1" t="s">
        <v>2760</v>
      </c>
      <c r="C840" s="1" t="s">
        <v>2699</v>
      </c>
      <c r="D840" s="1" t="s">
        <v>2761</v>
      </c>
      <c r="E840">
        <v>46</v>
      </c>
      <c r="F840" t="s">
        <v>2762</v>
      </c>
      <c r="G840" s="22">
        <v>46</v>
      </c>
      <c r="H840" s="9">
        <f>(((ABS(G840-E840))/E840))</f>
        <v>0</v>
      </c>
      <c r="I840" s="9">
        <f>IF(G840&lt;=80,0.07,IF(AND(G840&gt;80,G840&lt;=250),0.06,IF(AND(G840&gt;250,G840&gt;=500),0.04,IF(G840&gt;500,0.03,0))))</f>
        <v>7.0000000000000007E-2</v>
      </c>
      <c r="J840" t="str">
        <f>IF(ABS(H840)&lt;=I840,"Dentro del rango","Supera el rango")</f>
        <v>Dentro del rango</v>
      </c>
      <c r="K840" s="37">
        <v>1</v>
      </c>
      <c r="L840" s="37">
        <v>1</v>
      </c>
      <c r="M840" s="37">
        <v>1</v>
      </c>
      <c r="N840" s="37">
        <v>1</v>
      </c>
      <c r="O840" s="37">
        <v>0</v>
      </c>
      <c r="P840" s="37">
        <v>1</v>
      </c>
      <c r="Q840">
        <v>1</v>
      </c>
      <c r="R840">
        <v>1</v>
      </c>
      <c r="S840">
        <v>1</v>
      </c>
      <c r="T840">
        <v>0</v>
      </c>
      <c r="U840" s="22" t="s">
        <v>2763</v>
      </c>
      <c r="V840" t="s">
        <v>1448</v>
      </c>
      <c r="W840" s="9">
        <f>(((ABS(G840-F840))/F840))</f>
        <v>1.0350145433348905E-2</v>
      </c>
      <c r="X840" s="9">
        <f>IF(F840&lt;=80,0.07,IF(AND(F840&gt;80,F840&lt;=250),0.06,IF(AND(F840&gt;250,F840&gt;=500),0.04,IF(F840&gt;500,0.03,0))))</f>
        <v>0.04</v>
      </c>
      <c r="Y840" t="str">
        <f>IF(ABS(W840)&lt;=X840,"Dentro del rango","Supera el rango")</f>
        <v>Dentro del rango</v>
      </c>
      <c r="Z840">
        <f>AVERAGE(K840,L840,M840,N840,O840,P840,Q840,R840,S840,T840)</f>
        <v>0.8</v>
      </c>
      <c r="AA840" t="str">
        <f>IF(Z840=1,"Aprobado","Ajustar")</f>
        <v>Ajustar</v>
      </c>
    </row>
    <row r="841" spans="1:27">
      <c r="A841">
        <v>840</v>
      </c>
      <c r="B841" s="1" t="s">
        <v>2764</v>
      </c>
      <c r="C841" s="1" t="s">
        <v>2699</v>
      </c>
      <c r="D841" s="1" t="s">
        <v>2765</v>
      </c>
      <c r="E841">
        <v>79</v>
      </c>
      <c r="F841" t="s">
        <v>2766</v>
      </c>
      <c r="G841" s="22">
        <v>79</v>
      </c>
      <c r="H841" s="9">
        <f>(((ABS(G841-E841))/E841))</f>
        <v>0</v>
      </c>
      <c r="I841" s="9">
        <f>IF(G841&lt;=80,0.07,IF(AND(G841&gt;80,G841&lt;=250),0.06,IF(AND(G841&gt;250,G841&gt;=500),0.04,IF(G841&gt;500,0.03,0))))</f>
        <v>7.0000000000000007E-2</v>
      </c>
      <c r="J841" t="str">
        <f>IF(ABS(H841)&lt;=I841,"Dentro del rango","Supera el rango")</f>
        <v>Dentro del rango</v>
      </c>
      <c r="K841" s="37">
        <v>1</v>
      </c>
      <c r="L841" s="37">
        <v>1</v>
      </c>
      <c r="M841" s="37">
        <v>1</v>
      </c>
      <c r="N841" s="37">
        <v>1</v>
      </c>
      <c r="O841" s="37">
        <v>0</v>
      </c>
      <c r="P841" s="37">
        <v>1</v>
      </c>
      <c r="Q841">
        <v>0</v>
      </c>
      <c r="R841">
        <v>1</v>
      </c>
      <c r="S841">
        <v>0</v>
      </c>
      <c r="T841">
        <v>0</v>
      </c>
      <c r="U841" s="22" t="s">
        <v>2767</v>
      </c>
      <c r="V841" t="s">
        <v>1448</v>
      </c>
      <c r="W841" s="9">
        <f>(((ABS(G841-F841))/F841))</f>
        <v>5.0538946543876508E-2</v>
      </c>
      <c r="X841" s="9">
        <f>IF(F841&lt;=80,0.07,IF(AND(F841&gt;80,F841&lt;=250),0.06,IF(AND(F841&gt;250,F841&gt;=500),0.04,IF(F841&gt;500,0.03,0))))</f>
        <v>0.04</v>
      </c>
      <c r="Y841" t="str">
        <f>IF(ABS(W841)&lt;=X841,"Dentro del rango","Supera el rango")</f>
        <v>Supera el rango</v>
      </c>
      <c r="Z841">
        <f>AVERAGE(K841,L841,M841,N841,O841,P841,Q841,R841,S841,T841)</f>
        <v>0.6</v>
      </c>
      <c r="AA841" t="str">
        <f>IF(Z841=1,"Aprobado","Ajustar")</f>
        <v>Ajustar</v>
      </c>
    </row>
    <row r="842" spans="1:27">
      <c r="A842">
        <v>841</v>
      </c>
      <c r="B842" s="1" t="s">
        <v>2768</v>
      </c>
      <c r="C842" s="1" t="s">
        <v>2699</v>
      </c>
      <c r="D842" s="1" t="s">
        <v>2769</v>
      </c>
      <c r="E842">
        <v>42</v>
      </c>
      <c r="F842" t="s">
        <v>2770</v>
      </c>
      <c r="G842" s="22">
        <v>42</v>
      </c>
      <c r="H842" s="9">
        <f>(((ABS(G842-E842))/E842))</f>
        <v>0</v>
      </c>
      <c r="I842" s="9">
        <f>IF(G842&lt;=80,0.07,IF(AND(G842&gt;80,G842&lt;=250),0.06,IF(AND(G842&gt;250,G842&gt;=500),0.04,IF(G842&gt;500,0.03,0))))</f>
        <v>7.0000000000000007E-2</v>
      </c>
      <c r="J842" t="str">
        <f>IF(ABS(H842)&lt;=I842,"Dentro del rango","Supera el rango")</f>
        <v>Dentro del rango</v>
      </c>
      <c r="K842" s="37">
        <v>1</v>
      </c>
      <c r="L842" s="37">
        <v>1</v>
      </c>
      <c r="M842" s="37">
        <v>1</v>
      </c>
      <c r="N842" s="37">
        <v>1</v>
      </c>
      <c r="O842" s="37">
        <v>0</v>
      </c>
      <c r="P842" s="37">
        <v>1</v>
      </c>
      <c r="Q842">
        <v>1</v>
      </c>
      <c r="R842">
        <v>1</v>
      </c>
      <c r="S842">
        <v>1</v>
      </c>
      <c r="T842">
        <v>0</v>
      </c>
      <c r="U842" s="22" t="s">
        <v>2771</v>
      </c>
      <c r="V842" t="s">
        <v>1448</v>
      </c>
      <c r="W842" s="9">
        <f>(((ABS(G842-F842))/F842))</f>
        <v>2.8567875905374674E-2</v>
      </c>
      <c r="X842" s="9">
        <f>IF(F842&lt;=80,0.07,IF(AND(F842&gt;80,F842&lt;=250),0.06,IF(AND(F842&gt;250,F842&gt;=500),0.04,IF(F842&gt;500,0.03,0))))</f>
        <v>0.04</v>
      </c>
      <c r="Y842" t="str">
        <f>IF(ABS(W842)&lt;=X842,"Dentro del rango","Supera el rango")</f>
        <v>Dentro del rango</v>
      </c>
      <c r="Z842">
        <f>AVERAGE(K842,L842,M842,N842,O842,P842,Q842,R842,S842,T842)</f>
        <v>0.8</v>
      </c>
      <c r="AA842" t="str">
        <f>IF(Z842=1,"Aprobado","Ajustar")</f>
        <v>Ajustar</v>
      </c>
    </row>
    <row r="843" spans="1:27">
      <c r="A843">
        <v>842</v>
      </c>
      <c r="B843" s="1" t="s">
        <v>2772</v>
      </c>
      <c r="C843" s="1" t="s">
        <v>2699</v>
      </c>
      <c r="D843" s="1" t="s">
        <v>2773</v>
      </c>
      <c r="E843">
        <v>29</v>
      </c>
      <c r="F843" t="s">
        <v>2774</v>
      </c>
      <c r="G843" s="22">
        <v>29</v>
      </c>
      <c r="H843" s="9">
        <f>(((ABS(G843-E843))/E843))</f>
        <v>0</v>
      </c>
      <c r="I843" s="9">
        <f>IF(G843&lt;=80,0.07,IF(AND(G843&gt;80,G843&lt;=250),0.06,IF(AND(G843&gt;250,G843&gt;=500),0.04,IF(G843&gt;500,0.03,0))))</f>
        <v>7.0000000000000007E-2</v>
      </c>
      <c r="J843" t="str">
        <f>IF(ABS(H843)&lt;=I843,"Dentro del rango","Supera el rango")</f>
        <v>Dentro del rango</v>
      </c>
      <c r="K843" s="37">
        <v>1</v>
      </c>
      <c r="L843" s="37">
        <v>1</v>
      </c>
      <c r="M843" s="37">
        <v>1</v>
      </c>
      <c r="N843" s="37">
        <v>1</v>
      </c>
      <c r="O843" s="37">
        <v>0</v>
      </c>
      <c r="P843" s="37">
        <v>1</v>
      </c>
      <c r="Q843">
        <v>1</v>
      </c>
      <c r="R843">
        <v>1</v>
      </c>
      <c r="S843">
        <v>1</v>
      </c>
      <c r="T843">
        <v>0</v>
      </c>
      <c r="U843" s="22" t="s">
        <v>2775</v>
      </c>
      <c r="V843" t="s">
        <v>1448</v>
      </c>
      <c r="W843" s="9">
        <f>(((ABS(G843-F843))/F843))</f>
        <v>1.0413971200781858E-3</v>
      </c>
      <c r="X843" s="9">
        <f>IF(F843&lt;=80,0.07,IF(AND(F843&gt;80,F843&lt;=250),0.06,IF(AND(F843&gt;250,F843&gt;=500),0.04,IF(F843&gt;500,0.03,0))))</f>
        <v>0.04</v>
      </c>
      <c r="Y843" t="str">
        <f>IF(ABS(W843)&lt;=X843,"Dentro del rango","Supera el rango")</f>
        <v>Dentro del rango</v>
      </c>
      <c r="Z843">
        <f>AVERAGE(K843,L843,M843,N843,O843,P843,Q843,R843,S843,T843)</f>
        <v>0.8</v>
      </c>
      <c r="AA843" t="str">
        <f>IF(Z843=1,"Aprobado","Ajustar")</f>
        <v>Ajustar</v>
      </c>
    </row>
    <row r="844" spans="1:27">
      <c r="A844">
        <v>843</v>
      </c>
      <c r="B844" s="1" t="s">
        <v>2776</v>
      </c>
      <c r="C844" s="1" t="s">
        <v>2699</v>
      </c>
      <c r="D844" s="1" t="s">
        <v>2777</v>
      </c>
      <c r="E844">
        <v>1413</v>
      </c>
      <c r="F844" t="s">
        <v>2778</v>
      </c>
      <c r="G844" s="22">
        <v>1412.53</v>
      </c>
      <c r="H844" s="9">
        <f>(((ABS(G844-E844))/E844))</f>
        <v>3.326256192498424E-4</v>
      </c>
      <c r="I844" s="9">
        <f>IF(G844&lt;=80,0.07,IF(AND(G844&gt;80,G844&lt;=250),0.06,IF(AND(G844&gt;250,G844&gt;=500),0.04,IF(G844&gt;500,0.03,0))))</f>
        <v>0.04</v>
      </c>
      <c r="J844" t="str">
        <f>IF(ABS(H844)&lt;=I844,"Dentro del rango","Supera el rango")</f>
        <v>Dentro del rango</v>
      </c>
      <c r="K844" s="37">
        <v>1</v>
      </c>
      <c r="L844" s="37">
        <v>1</v>
      </c>
      <c r="M844" s="37">
        <v>1</v>
      </c>
      <c r="N844" s="37">
        <v>0</v>
      </c>
      <c r="Q844"/>
      <c r="R844"/>
      <c r="S844"/>
      <c r="T844"/>
      <c r="U844" s="22" t="s">
        <v>2779</v>
      </c>
      <c r="V844" t="s">
        <v>1448</v>
      </c>
      <c r="W844" s="9">
        <f>(((ABS(G844-F844))/F844))</f>
        <v>1.7033295563814121E-6</v>
      </c>
      <c r="X844" s="9">
        <f>IF(F844&lt;=80,0.07,IF(AND(F844&gt;80,F844&lt;=250),0.06,IF(AND(F844&gt;250,F844&gt;=500),0.04,IF(F844&gt;500,0.03,0))))</f>
        <v>0.04</v>
      </c>
      <c r="Y844" t="str">
        <f>IF(ABS(W844)&lt;=X844,"Dentro del rango","Supera el rango")</f>
        <v>Dentro del rango</v>
      </c>
      <c r="Z844">
        <f>AVERAGE(K844,L844,M844,N844,O844,P844,Q844,R844,S844,T844)</f>
        <v>0.75</v>
      </c>
      <c r="AA844" t="str">
        <f>IF(Z844=1,"Aprobado","Ajustar")</f>
        <v>Ajustar</v>
      </c>
    </row>
    <row r="845" spans="1:27">
      <c r="A845">
        <v>844</v>
      </c>
      <c r="B845" s="1" t="s">
        <v>2780</v>
      </c>
      <c r="C845" s="1" t="s">
        <v>2699</v>
      </c>
      <c r="D845" s="1" t="s">
        <v>2781</v>
      </c>
      <c r="E845">
        <v>21</v>
      </c>
      <c r="F845" t="s">
        <v>2782</v>
      </c>
      <c r="G845" s="22">
        <v>21</v>
      </c>
      <c r="H845" s="9">
        <f>(((ABS(G845-E845))/E845))</f>
        <v>0</v>
      </c>
      <c r="I845" s="9">
        <f>IF(G845&lt;=80,0.07,IF(AND(G845&gt;80,G845&lt;=250),0.06,IF(AND(G845&gt;250,G845&gt;=500),0.04,IF(G845&gt;500,0.03,0))))</f>
        <v>7.0000000000000007E-2</v>
      </c>
      <c r="J845" t="str">
        <f>IF(ABS(H845)&lt;=I845,"Dentro del rango","Supera el rango")</f>
        <v>Dentro del rango</v>
      </c>
      <c r="K845" s="37">
        <v>1</v>
      </c>
      <c r="L845" s="37">
        <v>1</v>
      </c>
      <c r="M845" s="37">
        <v>1</v>
      </c>
      <c r="N845" s="37">
        <v>0</v>
      </c>
      <c r="O845" s="37">
        <v>1</v>
      </c>
      <c r="P845" s="37">
        <v>1</v>
      </c>
      <c r="Q845">
        <v>0</v>
      </c>
      <c r="R845">
        <v>1</v>
      </c>
      <c r="S845">
        <v>0</v>
      </c>
      <c r="T845">
        <v>0</v>
      </c>
      <c r="U845" s="22" t="s">
        <v>2783</v>
      </c>
      <c r="V845" t="s">
        <v>1448</v>
      </c>
      <c r="W845" s="9">
        <f>(((ABS(G845-F845))/F845))</f>
        <v>2.0360913316307513E-2</v>
      </c>
      <c r="X845" s="9">
        <f>IF(F845&lt;=80,0.07,IF(AND(F845&gt;80,F845&lt;=250),0.06,IF(AND(F845&gt;250,F845&gt;=500),0.04,IF(F845&gt;500,0.03,0))))</f>
        <v>0.04</v>
      </c>
      <c r="Y845" t="str">
        <f>IF(ABS(W845)&lt;=X845,"Dentro del rango","Supera el rango")</f>
        <v>Dentro del rango</v>
      </c>
      <c r="Z845">
        <f>AVERAGE(K845,L845,M845,N845,O845,P845,Q845,R845,S845,T845)</f>
        <v>0.6</v>
      </c>
      <c r="AA845" t="str">
        <f>IF(Z845=1,"Aprobado","Ajustar")</f>
        <v>Ajustar</v>
      </c>
    </row>
    <row r="846" spans="1:27">
      <c r="A846">
        <v>845</v>
      </c>
      <c r="B846" s="1" t="s">
        <v>2784</v>
      </c>
      <c r="C846" s="1" t="s">
        <v>2699</v>
      </c>
      <c r="D846" s="1" t="s">
        <v>2785</v>
      </c>
      <c r="E846">
        <v>45</v>
      </c>
      <c r="F846" t="s">
        <v>2786</v>
      </c>
      <c r="G846" s="22">
        <v>45</v>
      </c>
      <c r="H846" s="9">
        <f>(((ABS(G846-E846))/E846))</f>
        <v>0</v>
      </c>
      <c r="I846" s="9">
        <f>IF(G846&lt;=80,0.07,IF(AND(G846&gt;80,G846&lt;=250),0.06,IF(AND(G846&gt;250,G846&gt;=500),0.04,IF(G846&gt;500,0.03,0))))</f>
        <v>7.0000000000000007E-2</v>
      </c>
      <c r="J846" t="str">
        <f>IF(ABS(H846)&lt;=I846,"Dentro del rango","Supera el rango")</f>
        <v>Dentro del rango</v>
      </c>
      <c r="K846" s="37">
        <v>1</v>
      </c>
      <c r="L846" s="37">
        <v>1</v>
      </c>
      <c r="M846" s="37">
        <v>0</v>
      </c>
      <c r="N846" s="37">
        <v>1</v>
      </c>
      <c r="O846" s="37">
        <v>0</v>
      </c>
      <c r="P846" s="37">
        <v>1</v>
      </c>
      <c r="Q846">
        <v>1</v>
      </c>
      <c r="R846">
        <v>1</v>
      </c>
      <c r="S846">
        <v>1</v>
      </c>
      <c r="T846">
        <v>0</v>
      </c>
      <c r="U846" s="22" t="s">
        <v>2787</v>
      </c>
      <c r="V846" t="s">
        <v>1448</v>
      </c>
      <c r="W846" s="9">
        <f>(((ABS(G846-F846))/F846))</f>
        <v>1.2337333949843752</v>
      </c>
      <c r="X846" s="9">
        <f>IF(F846&lt;=80,0.07,IF(AND(F846&gt;80,F846&lt;=250),0.06,IF(AND(F846&gt;250,F846&gt;=500),0.04,IF(F846&gt;500,0.03,0))))</f>
        <v>0.04</v>
      </c>
      <c r="Y846" t="str">
        <f>IF(ABS(W846)&lt;=X846,"Dentro del rango","Supera el rango")</f>
        <v>Supera el rango</v>
      </c>
      <c r="Z846">
        <f>AVERAGE(K846,L846,M846,N846,O846,P846,Q846,R846,S846,T846)</f>
        <v>0.7</v>
      </c>
      <c r="AA846" t="str">
        <f>IF(Z846=1,"Aprobado","Ajustar")</f>
        <v>Ajustar</v>
      </c>
    </row>
    <row r="847" spans="1:27">
      <c r="A847">
        <v>846</v>
      </c>
      <c r="B847" s="1" t="s">
        <v>2788</v>
      </c>
      <c r="C847" s="1" t="s">
        <v>2699</v>
      </c>
      <c r="D847" s="1" t="s">
        <v>2789</v>
      </c>
      <c r="E847">
        <v>62</v>
      </c>
      <c r="F847" t="s">
        <v>2790</v>
      </c>
      <c r="G847" s="22">
        <v>62</v>
      </c>
      <c r="H847" s="9">
        <f>(((ABS(G847-E847))/E847))</f>
        <v>0</v>
      </c>
      <c r="I847" s="9">
        <f>IF(G847&lt;=80,0.07,IF(AND(G847&gt;80,G847&lt;=250),0.06,IF(AND(G847&gt;250,G847&gt;=500),0.04,IF(G847&gt;500,0.03,0))))</f>
        <v>7.0000000000000007E-2</v>
      </c>
      <c r="J847" t="str">
        <f>IF(ABS(H847)&lt;=I847,"Dentro del rango","Supera el rango")</f>
        <v>Dentro del rango</v>
      </c>
      <c r="K847" s="37">
        <v>1</v>
      </c>
      <c r="L847" s="37">
        <v>1</v>
      </c>
      <c r="M847" s="37">
        <v>1</v>
      </c>
      <c r="N847" s="37">
        <v>1</v>
      </c>
      <c r="O847" s="37">
        <v>0</v>
      </c>
      <c r="P847" s="37">
        <v>1</v>
      </c>
      <c r="Q847">
        <v>0</v>
      </c>
      <c r="R847">
        <v>1</v>
      </c>
      <c r="S847">
        <v>0</v>
      </c>
      <c r="T847">
        <v>0</v>
      </c>
      <c r="U847" s="22" t="s">
        <v>2791</v>
      </c>
      <c r="V847" t="s">
        <v>1448</v>
      </c>
      <c r="W847" s="9">
        <f>(((ABS(G847-F847))/F847))</f>
        <v>6.8125320424178093E-3</v>
      </c>
      <c r="X847" s="9">
        <f>IF(F847&lt;=80,0.07,IF(AND(F847&gt;80,F847&lt;=250),0.06,IF(AND(F847&gt;250,F847&gt;=500),0.04,IF(F847&gt;500,0.03,0))))</f>
        <v>0.04</v>
      </c>
      <c r="Y847" t="str">
        <f>IF(ABS(W847)&lt;=X847,"Dentro del rango","Supera el rango")</f>
        <v>Dentro del rango</v>
      </c>
      <c r="Z847">
        <f>AVERAGE(K847,L847,M847,N847,O847,P847,Q847,R847,S847,T847)</f>
        <v>0.6</v>
      </c>
      <c r="AA847" t="str">
        <f>IF(Z847=1,"Aprobado","Ajustar")</f>
        <v>Ajustar</v>
      </c>
    </row>
    <row r="848" spans="1:27">
      <c r="A848">
        <v>847</v>
      </c>
      <c r="B848" s="1" t="s">
        <v>2792</v>
      </c>
      <c r="C848" s="1" t="s">
        <v>2699</v>
      </c>
      <c r="D848" s="1" t="s">
        <v>2793</v>
      </c>
      <c r="E848">
        <v>44</v>
      </c>
      <c r="F848" t="s">
        <v>2794</v>
      </c>
      <c r="G848" s="22">
        <v>44</v>
      </c>
      <c r="H848" s="9">
        <f>(((ABS(G848-E848))/E848))</f>
        <v>0</v>
      </c>
      <c r="I848" s="9">
        <f>IF(G848&lt;=80,0.07,IF(AND(G848&gt;80,G848&lt;=250),0.06,IF(AND(G848&gt;250,G848&gt;=500),0.04,IF(G848&gt;500,0.03,0))))</f>
        <v>7.0000000000000007E-2</v>
      </c>
      <c r="J848" t="str">
        <f>IF(ABS(H848)&lt;=I848,"Dentro del rango","Supera el rango")</f>
        <v>Dentro del rango</v>
      </c>
      <c r="K848" s="37">
        <v>1</v>
      </c>
      <c r="L848" s="37">
        <v>1</v>
      </c>
      <c r="M848" s="37">
        <v>0</v>
      </c>
      <c r="N848" s="37">
        <v>1</v>
      </c>
      <c r="O848" s="37">
        <v>0</v>
      </c>
      <c r="P848" s="37">
        <v>1</v>
      </c>
      <c r="Q848">
        <v>1</v>
      </c>
      <c r="R848">
        <v>1</v>
      </c>
      <c r="S848">
        <v>1</v>
      </c>
      <c r="T848">
        <v>0</v>
      </c>
      <c r="U848" s="22" t="s">
        <v>2795</v>
      </c>
      <c r="V848" t="s">
        <v>1448</v>
      </c>
      <c r="W848" s="9">
        <f>(((ABS(G848-F848))/F848))</f>
        <v>0.1471859384296158</v>
      </c>
      <c r="X848" s="9">
        <f>IF(F848&lt;=80,0.07,IF(AND(F848&gt;80,F848&lt;=250),0.06,IF(AND(F848&gt;250,F848&gt;=500),0.04,IF(F848&gt;500,0.03,0))))</f>
        <v>0.04</v>
      </c>
      <c r="Y848" t="str">
        <f>IF(ABS(W848)&lt;=X848,"Dentro del rango","Supera el rango")</f>
        <v>Supera el rango</v>
      </c>
      <c r="Z848">
        <f>AVERAGE(K848,L848,M848,N848,O848,P848,Q848,R848,S848,T848)</f>
        <v>0.7</v>
      </c>
      <c r="AA848" t="str">
        <f>IF(Z848=1,"Aprobado","Ajustar")</f>
        <v>Ajustar</v>
      </c>
    </row>
    <row r="849" spans="1:27">
      <c r="A849">
        <v>848</v>
      </c>
      <c r="B849" s="1" t="s">
        <v>2796</v>
      </c>
      <c r="C849" s="1" t="s">
        <v>2699</v>
      </c>
      <c r="D849" s="1" t="s">
        <v>2797</v>
      </c>
      <c r="E849">
        <v>84</v>
      </c>
      <c r="F849" t="s">
        <v>2798</v>
      </c>
      <c r="G849" s="22">
        <v>84</v>
      </c>
      <c r="H849" s="9">
        <f>(((ABS(G849-E849))/E849))</f>
        <v>0</v>
      </c>
      <c r="I849" s="9">
        <f>IF(G849&lt;=80,0.07,IF(AND(G849&gt;80,G849&lt;=250),0.06,IF(AND(G849&gt;250,G849&gt;=500),0.04,IF(G849&gt;500,0.03,0))))</f>
        <v>0.06</v>
      </c>
      <c r="J849" t="str">
        <f>IF(ABS(H849)&lt;=I849,"Dentro del rango","Supera el rango")</f>
        <v>Dentro del rango</v>
      </c>
      <c r="K849" s="37">
        <v>1</v>
      </c>
      <c r="L849" s="37">
        <v>1</v>
      </c>
      <c r="M849" s="37">
        <v>1</v>
      </c>
      <c r="N849" s="37">
        <v>1</v>
      </c>
      <c r="O849" s="37">
        <v>0</v>
      </c>
      <c r="P849" s="37">
        <v>1</v>
      </c>
      <c r="Q849">
        <v>0</v>
      </c>
      <c r="R849">
        <v>1</v>
      </c>
      <c r="S849">
        <v>0</v>
      </c>
      <c r="T849">
        <v>0</v>
      </c>
      <c r="U849" s="22" t="s">
        <v>2799</v>
      </c>
      <c r="V849" t="s">
        <v>1448</v>
      </c>
      <c r="W849" s="9">
        <f>(((ABS(G849-F849))/F849))</f>
        <v>3.7017638122509029E-2</v>
      </c>
      <c r="X849" s="9">
        <f>IF(F849&lt;=80,0.07,IF(AND(F849&gt;80,F849&lt;=250),0.06,IF(AND(F849&gt;250,F849&gt;=500),0.04,IF(F849&gt;500,0.03,0))))</f>
        <v>0.04</v>
      </c>
      <c r="Y849" t="str">
        <f>IF(ABS(W849)&lt;=X849,"Dentro del rango","Supera el rango")</f>
        <v>Dentro del rango</v>
      </c>
      <c r="Z849">
        <f>AVERAGE(K849,L849,M849,N849,O849,P849,Q849,R849,S849,T849)</f>
        <v>0.6</v>
      </c>
      <c r="AA849" t="str">
        <f>IF(Z849=1,"Aprobado","Ajustar")</f>
        <v>Ajustar</v>
      </c>
    </row>
    <row r="850" spans="1:27">
      <c r="A850">
        <v>849</v>
      </c>
      <c r="B850" s="1" t="s">
        <v>2800</v>
      </c>
      <c r="C850" s="1" t="s">
        <v>2699</v>
      </c>
      <c r="D850" s="1" t="s">
        <v>2801</v>
      </c>
      <c r="E850">
        <v>55</v>
      </c>
      <c r="F850" t="s">
        <v>2802</v>
      </c>
      <c r="G850" s="22">
        <v>55</v>
      </c>
      <c r="H850" s="9">
        <f>(((ABS(G850-E850))/E850))</f>
        <v>0</v>
      </c>
      <c r="I850" s="9">
        <f>IF(G850&lt;=80,0.07,IF(AND(G850&gt;80,G850&lt;=250),0.06,IF(AND(G850&gt;250,G850&gt;=500),0.04,IF(G850&gt;500,0.03,0))))</f>
        <v>7.0000000000000007E-2</v>
      </c>
      <c r="J850" t="str">
        <f>IF(ABS(H850)&lt;=I850,"Dentro del rango","Supera el rango")</f>
        <v>Dentro del rango</v>
      </c>
      <c r="K850" s="37">
        <v>1</v>
      </c>
      <c r="L850" s="37">
        <v>1</v>
      </c>
      <c r="M850" s="37">
        <v>1</v>
      </c>
      <c r="N850" s="37">
        <v>1</v>
      </c>
      <c r="O850" s="37">
        <v>0</v>
      </c>
      <c r="P850" s="37">
        <v>1</v>
      </c>
      <c r="Q850">
        <v>0</v>
      </c>
      <c r="R850">
        <v>1</v>
      </c>
      <c r="S850">
        <v>0</v>
      </c>
      <c r="T850">
        <v>0</v>
      </c>
      <c r="U850" s="22" t="s">
        <v>2803</v>
      </c>
      <c r="V850" t="s">
        <v>1448</v>
      </c>
      <c r="W850" s="9">
        <f>(((ABS(G850-F850))/F850))</f>
        <v>6.2136068546344569E-3</v>
      </c>
      <c r="X850" s="9">
        <f>IF(F850&lt;=80,0.07,IF(AND(F850&gt;80,F850&lt;=250),0.06,IF(AND(F850&gt;250,F850&gt;=500),0.04,IF(F850&gt;500,0.03,0))))</f>
        <v>0.04</v>
      </c>
      <c r="Y850" t="str">
        <f>IF(ABS(W850)&lt;=X850,"Dentro del rango","Supera el rango")</f>
        <v>Dentro del rango</v>
      </c>
      <c r="Z850">
        <f>AVERAGE(K850,L850,M850,N850,O850,P850,Q850,R850,S850,T850)</f>
        <v>0.6</v>
      </c>
      <c r="AA850" t="str">
        <f>IF(Z850=1,"Aprobado","Ajustar")</f>
        <v>Ajustar</v>
      </c>
    </row>
    <row r="851" spans="1:27">
      <c r="A851">
        <v>850</v>
      </c>
      <c r="B851" s="1" t="s">
        <v>2804</v>
      </c>
      <c r="C851" s="1" t="s">
        <v>2699</v>
      </c>
      <c r="D851" s="1" t="s">
        <v>2805</v>
      </c>
      <c r="E851">
        <v>19</v>
      </c>
      <c r="F851" t="s">
        <v>2806</v>
      </c>
      <c r="G851" s="22">
        <v>19</v>
      </c>
      <c r="H851" s="9">
        <f>(((ABS(G851-E851))/E851))</f>
        <v>0</v>
      </c>
      <c r="I851" s="9">
        <f>IF(G851&lt;=80,0.07,IF(AND(G851&gt;80,G851&lt;=250),0.06,IF(AND(G851&gt;250,G851&gt;=500),0.04,IF(G851&gt;500,0.03,0))))</f>
        <v>7.0000000000000007E-2</v>
      </c>
      <c r="J851" t="str">
        <f>IF(ABS(H851)&lt;=I851,"Dentro del rango","Supera el rango")</f>
        <v>Dentro del rango</v>
      </c>
      <c r="K851" s="37">
        <v>1</v>
      </c>
      <c r="L851" s="37">
        <v>1</v>
      </c>
      <c r="M851" s="37">
        <v>0</v>
      </c>
      <c r="N851" s="37">
        <v>1</v>
      </c>
      <c r="O851" s="37">
        <v>0</v>
      </c>
      <c r="P851" s="37">
        <v>1</v>
      </c>
      <c r="Q851">
        <v>1</v>
      </c>
      <c r="R851">
        <v>1</v>
      </c>
      <c r="S851">
        <v>1</v>
      </c>
      <c r="T851">
        <v>1</v>
      </c>
      <c r="U851" s="22" t="s">
        <v>2807</v>
      </c>
      <c r="V851" t="s">
        <v>1448</v>
      </c>
      <c r="W851" s="9">
        <f>(((ABS(G851-F851))/F851))</f>
        <v>0.55827506225822388</v>
      </c>
      <c r="X851" s="9">
        <f>IF(F851&lt;=80,0.07,IF(AND(F851&gt;80,F851&lt;=250),0.06,IF(AND(F851&gt;250,F851&gt;=500),0.04,IF(F851&gt;500,0.03,0))))</f>
        <v>0.04</v>
      </c>
      <c r="Y851" t="str">
        <f>IF(ABS(W851)&lt;=X851,"Dentro del rango","Supera el rango")</f>
        <v>Supera el rango</v>
      </c>
      <c r="Z851">
        <f>AVERAGE(K851,L851,M851,N851,O851,P851,Q851,R851,S851,T851)</f>
        <v>0.8</v>
      </c>
      <c r="AA851" t="str">
        <f>IF(Z851=1,"Aprobado","Ajustar")</f>
        <v>Ajustar</v>
      </c>
    </row>
    <row r="852" spans="1:27">
      <c r="A852">
        <v>851</v>
      </c>
      <c r="B852" s="1" t="s">
        <v>2808</v>
      </c>
      <c r="C852" s="1" t="s">
        <v>2699</v>
      </c>
      <c r="D852" s="1" t="s">
        <v>2809</v>
      </c>
      <c r="E852">
        <v>21</v>
      </c>
      <c r="F852" t="s">
        <v>2810</v>
      </c>
      <c r="G852" s="22">
        <v>21</v>
      </c>
      <c r="H852" s="9">
        <f>(((ABS(G852-E852))/E852))</f>
        <v>0</v>
      </c>
      <c r="I852" s="9">
        <f>IF(G852&lt;=80,0.07,IF(AND(G852&gt;80,G852&lt;=250),0.06,IF(AND(G852&gt;250,G852&gt;=500),0.04,IF(G852&gt;500,0.03,0))))</f>
        <v>7.0000000000000007E-2</v>
      </c>
      <c r="J852" t="str">
        <f>IF(ABS(H852)&lt;=I852,"Dentro del rango","Supera el rango")</f>
        <v>Dentro del rango</v>
      </c>
      <c r="K852" s="37">
        <v>1</v>
      </c>
      <c r="L852" s="37">
        <v>1</v>
      </c>
      <c r="M852" s="37">
        <v>0</v>
      </c>
      <c r="N852" s="37">
        <v>1</v>
      </c>
      <c r="O852" s="37">
        <v>0</v>
      </c>
      <c r="P852" s="37">
        <v>1</v>
      </c>
      <c r="Q852">
        <v>0</v>
      </c>
      <c r="R852">
        <v>1</v>
      </c>
      <c r="S852">
        <v>0</v>
      </c>
      <c r="T852">
        <v>0</v>
      </c>
      <c r="U852" s="22" t="s">
        <v>2811</v>
      </c>
      <c r="V852" t="s">
        <v>1448</v>
      </c>
      <c r="W852" s="9">
        <f>(((ABS(G852-F852))/F852))</f>
        <v>0.6250815715380782</v>
      </c>
      <c r="X852" s="9">
        <f>IF(F852&lt;=80,0.07,IF(AND(F852&gt;80,F852&lt;=250),0.06,IF(AND(F852&gt;250,F852&gt;=500),0.04,IF(F852&gt;500,0.03,0))))</f>
        <v>0.04</v>
      </c>
      <c r="Y852" t="str">
        <f>IF(ABS(W852)&lt;=X852,"Dentro del rango","Supera el rango")</f>
        <v>Supera el rango</v>
      </c>
      <c r="Z852">
        <f>AVERAGE(K852,L852,M852,N852,O852,P852,Q852,R852,S852,T852)</f>
        <v>0.5</v>
      </c>
      <c r="AA852" t="str">
        <f>IF(Z852=1,"Aprobado","Ajustar")</f>
        <v>Ajustar</v>
      </c>
    </row>
    <row r="853" spans="1:27">
      <c r="A853">
        <v>852</v>
      </c>
      <c r="B853" s="1" t="s">
        <v>2812</v>
      </c>
      <c r="C853" s="1" t="s">
        <v>2699</v>
      </c>
      <c r="D853" s="1" t="s">
        <v>2813</v>
      </c>
      <c r="E853">
        <v>34</v>
      </c>
      <c r="F853" t="s">
        <v>2814</v>
      </c>
      <c r="G853" s="22">
        <v>34</v>
      </c>
      <c r="H853" s="9">
        <f>(((ABS(G853-E853))/E853))</f>
        <v>0</v>
      </c>
      <c r="I853" s="9">
        <f>IF(G853&lt;=80,0.07,IF(AND(G853&gt;80,G853&lt;=250),0.06,IF(AND(G853&gt;250,G853&gt;=500),0.04,IF(G853&gt;500,0.03,0))))</f>
        <v>7.0000000000000007E-2</v>
      </c>
      <c r="J853" t="str">
        <f>IF(ABS(H853)&lt;=I853,"Dentro del rango","Supera el rango")</f>
        <v>Dentro del rango</v>
      </c>
      <c r="K853" s="37">
        <v>1</v>
      </c>
      <c r="L853" s="37">
        <v>1</v>
      </c>
      <c r="M853" s="37">
        <v>1</v>
      </c>
      <c r="N853" s="37">
        <v>1</v>
      </c>
      <c r="O853" s="37">
        <v>0</v>
      </c>
      <c r="P853" s="37">
        <v>1</v>
      </c>
      <c r="Q853">
        <v>0</v>
      </c>
      <c r="R853">
        <v>1</v>
      </c>
      <c r="S853">
        <v>0</v>
      </c>
      <c r="T853">
        <v>0</v>
      </c>
      <c r="U853" s="22" t="s">
        <v>2815</v>
      </c>
      <c r="V853" t="s">
        <v>1448</v>
      </c>
      <c r="W853" s="9">
        <f>(((ABS(G853-F853))/F853))</f>
        <v>5.129720187726192E-4</v>
      </c>
      <c r="X853" s="9">
        <f>IF(F853&lt;=80,0.07,IF(AND(F853&gt;80,F853&lt;=250),0.06,IF(AND(F853&gt;250,F853&gt;=500),0.04,IF(F853&gt;500,0.03,0))))</f>
        <v>0.04</v>
      </c>
      <c r="Y853" t="str">
        <f>IF(ABS(W853)&lt;=X853,"Dentro del rango","Supera el rango")</f>
        <v>Dentro del rango</v>
      </c>
      <c r="Z853">
        <f>AVERAGE(K853,L853,M853,N853,O853,P853,Q853,R853,S853,T853)</f>
        <v>0.6</v>
      </c>
      <c r="AA853" t="str">
        <f>IF(Z853=1,"Aprobado","Ajustar")</f>
        <v>Ajustar</v>
      </c>
    </row>
    <row r="854" spans="1:27">
      <c r="A854">
        <v>853</v>
      </c>
      <c r="B854" s="1" t="s">
        <v>2816</v>
      </c>
      <c r="C854" s="1" t="s">
        <v>2699</v>
      </c>
      <c r="D854" s="1" t="s">
        <v>2817</v>
      </c>
      <c r="E854">
        <v>53</v>
      </c>
      <c r="F854" t="s">
        <v>2818</v>
      </c>
      <c r="G854" s="22">
        <v>53</v>
      </c>
      <c r="H854" s="9">
        <f>(((ABS(G854-E854))/E854))</f>
        <v>0</v>
      </c>
      <c r="I854" s="9">
        <f>IF(G854&lt;=80,0.07,IF(AND(G854&gt;80,G854&lt;=250),0.06,IF(AND(G854&gt;250,G854&gt;=500),0.04,IF(G854&gt;500,0.03,0))))</f>
        <v>7.0000000000000007E-2</v>
      </c>
      <c r="J854" t="str">
        <f>IF(ABS(H854)&lt;=I854,"Dentro del rango","Supera el rango")</f>
        <v>Dentro del rango</v>
      </c>
      <c r="K854" s="37">
        <v>1</v>
      </c>
      <c r="L854" s="37">
        <v>1</v>
      </c>
      <c r="M854" s="37">
        <v>1</v>
      </c>
      <c r="N854" s="37">
        <v>1</v>
      </c>
      <c r="O854" s="37">
        <v>0</v>
      </c>
      <c r="P854" s="37">
        <v>1</v>
      </c>
      <c r="Q854">
        <v>0</v>
      </c>
      <c r="R854">
        <v>1</v>
      </c>
      <c r="S854">
        <v>1</v>
      </c>
      <c r="T854">
        <v>0</v>
      </c>
      <c r="U854" s="22" t="s">
        <v>2819</v>
      </c>
      <c r="V854" t="s">
        <v>1448</v>
      </c>
      <c r="W854" s="9">
        <f>(((ABS(G854-F854))/F854))</f>
        <v>1.3709902484037226E-3</v>
      </c>
      <c r="X854" s="9">
        <f>IF(F854&lt;=80,0.07,IF(AND(F854&gt;80,F854&lt;=250),0.06,IF(AND(F854&gt;250,F854&gt;=500),0.04,IF(F854&gt;500,0.03,0))))</f>
        <v>0.04</v>
      </c>
      <c r="Y854" t="str">
        <f>IF(ABS(W854)&lt;=X854,"Dentro del rango","Supera el rango")</f>
        <v>Dentro del rango</v>
      </c>
      <c r="Z854">
        <f>AVERAGE(K854,L854,M854,N854,O854,P854,Q854,R854,S854,T854)</f>
        <v>0.7</v>
      </c>
      <c r="AA854" t="str">
        <f>IF(Z854=1,"Aprobado","Ajustar")</f>
        <v>Ajustar</v>
      </c>
    </row>
    <row r="855" spans="1:27">
      <c r="A855">
        <v>854</v>
      </c>
      <c r="B855" s="1" t="s">
        <v>2820</v>
      </c>
      <c r="C855" s="1" t="s">
        <v>2699</v>
      </c>
      <c r="D855" s="1" t="s">
        <v>2821</v>
      </c>
      <c r="E855">
        <v>41</v>
      </c>
      <c r="F855" t="s">
        <v>2822</v>
      </c>
      <c r="G855" s="22">
        <v>41</v>
      </c>
      <c r="H855" s="9">
        <f>(((ABS(G855-E855))/E855))</f>
        <v>0</v>
      </c>
      <c r="I855" s="9">
        <f>IF(G855&lt;=80,0.07,IF(AND(G855&gt;80,G855&lt;=250),0.06,IF(AND(G855&gt;250,G855&gt;=500),0.04,IF(G855&gt;500,0.03,0))))</f>
        <v>7.0000000000000007E-2</v>
      </c>
      <c r="J855" t="str">
        <f>IF(ABS(H855)&lt;=I855,"Dentro del rango","Supera el rango")</f>
        <v>Dentro del rango</v>
      </c>
      <c r="K855" s="37">
        <v>1</v>
      </c>
      <c r="L855" s="37">
        <v>1</v>
      </c>
      <c r="M855" s="37">
        <v>0</v>
      </c>
      <c r="N855" s="37">
        <v>1</v>
      </c>
      <c r="O855" s="37">
        <v>0</v>
      </c>
      <c r="P855" s="37">
        <v>1</v>
      </c>
      <c r="Q855">
        <v>1</v>
      </c>
      <c r="R855">
        <v>1</v>
      </c>
      <c r="S855">
        <v>1</v>
      </c>
      <c r="T855">
        <v>1</v>
      </c>
      <c r="U855" t="s">
        <v>2807</v>
      </c>
      <c r="V855" t="s">
        <v>1448</v>
      </c>
      <c r="W855" s="9">
        <f>(((ABS(G855-F855))/F855))</f>
        <v>0.24835604926626442</v>
      </c>
      <c r="X855" s="9">
        <f>IF(F855&lt;=80,0.07,IF(AND(F855&gt;80,F855&lt;=250),0.06,IF(AND(F855&gt;250,F855&gt;=500),0.04,IF(F855&gt;500,0.03,0))))</f>
        <v>0.04</v>
      </c>
      <c r="Y855" t="str">
        <f>IF(ABS(W855)&lt;=X855,"Dentro del rango","Supera el rango")</f>
        <v>Supera el rango</v>
      </c>
      <c r="Z855">
        <f>AVERAGE(K855,L855,M855,N855,O855,P855,Q855,R855,S855,T855)</f>
        <v>0.8</v>
      </c>
      <c r="AA855" t="str">
        <f>IF(Z855=1,"Aprobado","Ajustar")</f>
        <v>Ajustar</v>
      </c>
    </row>
    <row r="856" spans="1:27">
      <c r="A856">
        <v>855</v>
      </c>
      <c r="B856" s="1" t="s">
        <v>2823</v>
      </c>
      <c r="C856" s="1" t="s">
        <v>2699</v>
      </c>
      <c r="D856" s="1" t="s">
        <v>2824</v>
      </c>
      <c r="E856">
        <v>66</v>
      </c>
      <c r="F856" t="s">
        <v>2825</v>
      </c>
      <c r="G856" s="22">
        <v>66</v>
      </c>
      <c r="H856" s="9">
        <f>(((ABS(G856-E856))/E856))</f>
        <v>0</v>
      </c>
      <c r="I856" s="9">
        <f>IF(G856&lt;=80,0.07,IF(AND(G856&gt;80,G856&lt;=250),0.06,IF(AND(G856&gt;250,G856&gt;=500),0.04,IF(G856&gt;500,0.03,0))))</f>
        <v>7.0000000000000007E-2</v>
      </c>
      <c r="J856" t="str">
        <f>IF(ABS(H856)&lt;=I856,"Dentro del rango","Supera el rango")</f>
        <v>Dentro del rango</v>
      </c>
      <c r="K856" s="37">
        <v>1</v>
      </c>
      <c r="L856" s="37">
        <v>1</v>
      </c>
      <c r="M856" s="37">
        <v>0</v>
      </c>
      <c r="N856" s="37">
        <v>0</v>
      </c>
      <c r="O856" s="37">
        <v>0</v>
      </c>
      <c r="P856" s="37">
        <v>1</v>
      </c>
      <c r="Q856">
        <v>0</v>
      </c>
      <c r="R856">
        <v>1</v>
      </c>
      <c r="S856">
        <v>0</v>
      </c>
      <c r="T856">
        <v>0</v>
      </c>
      <c r="U856" s="22" t="s">
        <v>2826</v>
      </c>
      <c r="V856" t="s">
        <v>1448</v>
      </c>
      <c r="W856" s="9">
        <f>(((ABS(G856-F856))/F856))</f>
        <v>0.12735690487773774</v>
      </c>
      <c r="X856" s="9">
        <f>IF(F856&lt;=80,0.07,IF(AND(F856&gt;80,F856&lt;=250),0.06,IF(AND(F856&gt;250,F856&gt;=500),0.04,IF(F856&gt;500,0.03,0))))</f>
        <v>0.04</v>
      </c>
      <c r="Y856" t="str">
        <f>IF(ABS(W856)&lt;=X856,"Dentro del rango","Supera el rango")</f>
        <v>Supera el rango</v>
      </c>
      <c r="Z856">
        <f>AVERAGE(K856,L856,M856,N856,O856,P856,Q856,R856,S856,T856)</f>
        <v>0.4</v>
      </c>
      <c r="AA856" t="str">
        <f>IF(Z856=1,"Aprobado","Ajustar")</f>
        <v>Ajustar</v>
      </c>
    </row>
    <row r="857" spans="1:27">
      <c r="A857">
        <v>856</v>
      </c>
      <c r="B857" s="1" t="s">
        <v>2827</v>
      </c>
      <c r="C857" s="1" t="s">
        <v>2699</v>
      </c>
      <c r="D857" s="1" t="s">
        <v>2828</v>
      </c>
      <c r="E857">
        <v>36</v>
      </c>
      <c r="F857" t="s">
        <v>2829</v>
      </c>
      <c r="G857" s="22">
        <v>36</v>
      </c>
      <c r="H857" s="9">
        <f>(((ABS(G857-E857))/E857))</f>
        <v>0</v>
      </c>
      <c r="I857" s="9">
        <f>IF(G857&lt;=80,0.07,IF(AND(G857&gt;80,G857&lt;=250),0.06,IF(AND(G857&gt;250,G857&gt;=500),0.04,IF(G857&gt;500,0.03,0))))</f>
        <v>7.0000000000000007E-2</v>
      </c>
      <c r="J857" t="str">
        <f>IF(ABS(H857)&lt;=I857,"Dentro del rango","Supera el rango")</f>
        <v>Dentro del rango</v>
      </c>
      <c r="K857" s="37">
        <v>1</v>
      </c>
      <c r="L857" s="37">
        <v>1</v>
      </c>
      <c r="M857" s="37">
        <v>1</v>
      </c>
      <c r="N857" s="37">
        <v>1</v>
      </c>
      <c r="O857" s="37">
        <v>0</v>
      </c>
      <c r="P857" s="37">
        <v>1</v>
      </c>
      <c r="Q857">
        <v>0</v>
      </c>
      <c r="R857">
        <v>1</v>
      </c>
      <c r="S857">
        <v>1</v>
      </c>
      <c r="T857">
        <v>1</v>
      </c>
      <c r="U857" s="22" t="s">
        <v>2830</v>
      </c>
      <c r="V857" t="s">
        <v>1448</v>
      </c>
      <c r="W857" s="9">
        <f>(((ABS(G857-F857))/F857))</f>
        <v>3.3718837466059678E-2</v>
      </c>
      <c r="X857" s="9">
        <f>IF(F857&lt;=80,0.07,IF(AND(F857&gt;80,F857&lt;=250),0.06,IF(AND(F857&gt;250,F857&gt;=500),0.04,IF(F857&gt;500,0.03,0))))</f>
        <v>0.04</v>
      </c>
      <c r="Y857" t="str">
        <f>IF(ABS(W857)&lt;=X857,"Dentro del rango","Supera el rango")</f>
        <v>Dentro del rango</v>
      </c>
      <c r="Z857">
        <f>AVERAGE(K857,L857,M857,N857,O857,P857,Q857,R857,S857,T857)</f>
        <v>0.8</v>
      </c>
      <c r="AA857" t="str">
        <f>IF(Z857=1,"Aprobado","Ajustar")</f>
        <v>Ajustar</v>
      </c>
    </row>
    <row r="858" spans="1:27">
      <c r="A858">
        <v>857</v>
      </c>
      <c r="B858" s="1" t="s">
        <v>2831</v>
      </c>
      <c r="C858" s="1" t="s">
        <v>2699</v>
      </c>
      <c r="D858" s="1" t="s">
        <v>2832</v>
      </c>
      <c r="E858">
        <v>60</v>
      </c>
      <c r="F858" t="s">
        <v>2833</v>
      </c>
      <c r="G858" s="22">
        <v>60</v>
      </c>
      <c r="H858" s="9">
        <f>(((ABS(G858-E858))/E858))</f>
        <v>0</v>
      </c>
      <c r="I858" s="9">
        <f>IF(G858&lt;=80,0.07,IF(AND(G858&gt;80,G858&lt;=250),0.06,IF(AND(G858&gt;250,G858&gt;=500),0.04,IF(G858&gt;500,0.03,0))))</f>
        <v>7.0000000000000007E-2</v>
      </c>
      <c r="J858" t="str">
        <f>IF(ABS(H858)&lt;=I858,"Dentro del rango","Supera el rango")</f>
        <v>Dentro del rango</v>
      </c>
      <c r="K858" s="37">
        <v>1</v>
      </c>
      <c r="L858" s="37">
        <v>1</v>
      </c>
      <c r="M858" s="37">
        <v>1</v>
      </c>
      <c r="N858" s="37">
        <v>1</v>
      </c>
      <c r="O858" s="37">
        <v>0</v>
      </c>
      <c r="P858" s="37">
        <v>1</v>
      </c>
      <c r="Q858">
        <v>1</v>
      </c>
      <c r="R858">
        <v>1</v>
      </c>
      <c r="S858">
        <v>1</v>
      </c>
      <c r="T858">
        <v>1</v>
      </c>
      <c r="U858" s="22" t="s">
        <v>2834</v>
      </c>
      <c r="V858" t="s">
        <v>1448</v>
      </c>
      <c r="W858" s="9">
        <f>(((ABS(G858-F858))/F858))</f>
        <v>8.0469701501835033E-3</v>
      </c>
      <c r="X858" s="9">
        <f>IF(F858&lt;=80,0.07,IF(AND(F858&gt;80,F858&lt;=250),0.06,IF(AND(F858&gt;250,F858&gt;=500),0.04,IF(F858&gt;500,0.03,0))))</f>
        <v>0.04</v>
      </c>
      <c r="Y858" t="str">
        <f>IF(ABS(W858)&lt;=X858,"Dentro del rango","Supera el rango")</f>
        <v>Dentro del rango</v>
      </c>
      <c r="Z858">
        <f>AVERAGE(K858,L858,M858,N858,O858,P858,Q858,R858,S858,T858)</f>
        <v>0.9</v>
      </c>
      <c r="AA858" t="str">
        <f>IF(Z858=1,"Aprobado","Ajustar")</f>
        <v>Ajustar</v>
      </c>
    </row>
    <row r="859" spans="1:27">
      <c r="A859">
        <v>858</v>
      </c>
      <c r="B859" s="1" t="s">
        <v>2835</v>
      </c>
      <c r="C859" s="1" t="s">
        <v>2699</v>
      </c>
      <c r="D859" s="1" t="s">
        <v>2836</v>
      </c>
      <c r="E859">
        <v>68</v>
      </c>
      <c r="F859" t="s">
        <v>2837</v>
      </c>
      <c r="G859" s="22">
        <v>68</v>
      </c>
      <c r="H859" s="9">
        <f>(((ABS(G859-E859))/E859))</f>
        <v>0</v>
      </c>
      <c r="I859" s="9">
        <f>IF(G859&lt;=80,0.07,IF(AND(G859&gt;80,G859&lt;=250),0.06,IF(AND(G859&gt;250,G859&gt;=500),0.04,IF(G859&gt;500,0.03,0))))</f>
        <v>7.0000000000000007E-2</v>
      </c>
      <c r="J859" t="str">
        <f>IF(ABS(H859)&lt;=I859,"Dentro del rango","Supera el rango")</f>
        <v>Dentro del rango</v>
      </c>
      <c r="K859" s="37">
        <v>1</v>
      </c>
      <c r="L859" s="37">
        <v>1</v>
      </c>
      <c r="M859" s="37">
        <v>1</v>
      </c>
      <c r="N859" s="37">
        <v>1</v>
      </c>
      <c r="O859" s="37">
        <v>0</v>
      </c>
      <c r="P859" s="37">
        <v>1</v>
      </c>
      <c r="Q859">
        <v>1</v>
      </c>
      <c r="R859">
        <v>1</v>
      </c>
      <c r="S859">
        <v>1</v>
      </c>
      <c r="T859">
        <v>1</v>
      </c>
      <c r="U859" s="22" t="s">
        <v>2834</v>
      </c>
      <c r="V859" t="s">
        <v>1448</v>
      </c>
      <c r="W859" s="9">
        <f>(((ABS(G859-F859))/F859))</f>
        <v>1.1276525208409021E-3</v>
      </c>
      <c r="X859" s="9">
        <f>IF(F859&lt;=80,0.07,IF(AND(F859&gt;80,F859&lt;=250),0.06,IF(AND(F859&gt;250,F859&gt;=500),0.04,IF(F859&gt;500,0.03,0))))</f>
        <v>0.04</v>
      </c>
      <c r="Y859" t="str">
        <f>IF(ABS(W859)&lt;=X859,"Dentro del rango","Supera el rango")</f>
        <v>Dentro del rango</v>
      </c>
      <c r="Z859">
        <f>AVERAGE(K859,L859,M859,N859,O859,P859,Q859,R859,S859,T859)</f>
        <v>0.9</v>
      </c>
      <c r="AA859" t="str">
        <f>IF(Z859=1,"Aprobado","Ajustar")</f>
        <v>Ajustar</v>
      </c>
    </row>
    <row r="860" spans="1:27">
      <c r="A860">
        <v>859</v>
      </c>
      <c r="B860" s="1" t="s">
        <v>2838</v>
      </c>
      <c r="C860" s="1" t="s">
        <v>2699</v>
      </c>
      <c r="D860" s="1" t="s">
        <v>2839</v>
      </c>
      <c r="E860">
        <v>43</v>
      </c>
      <c r="F860" t="s">
        <v>2840</v>
      </c>
      <c r="G860" s="22">
        <v>43</v>
      </c>
      <c r="H860" s="9">
        <f>(((ABS(G860-E860))/E860))</f>
        <v>0</v>
      </c>
      <c r="I860" s="9">
        <f>IF(G860&lt;=80,0.07,IF(AND(G860&gt;80,G860&lt;=250),0.06,IF(AND(G860&gt;250,G860&gt;=500),0.04,IF(G860&gt;500,0.03,0))))</f>
        <v>7.0000000000000007E-2</v>
      </c>
      <c r="J860" t="str">
        <f>IF(ABS(H860)&lt;=I860,"Dentro del rango","Supera el rango")</f>
        <v>Dentro del rango</v>
      </c>
      <c r="K860" s="37">
        <v>1</v>
      </c>
      <c r="L860" s="37">
        <v>1</v>
      </c>
      <c r="M860" s="37">
        <v>0</v>
      </c>
      <c r="N860" s="37">
        <v>1</v>
      </c>
      <c r="O860" s="37">
        <v>0</v>
      </c>
      <c r="P860" s="37">
        <v>1</v>
      </c>
      <c r="Q860">
        <v>0</v>
      </c>
      <c r="R860">
        <v>1</v>
      </c>
      <c r="S860">
        <v>1</v>
      </c>
      <c r="T860">
        <v>0</v>
      </c>
      <c r="U860" s="22" t="s">
        <v>2841</v>
      </c>
      <c r="V860" t="s">
        <v>1448</v>
      </c>
      <c r="W860" s="9">
        <f>(((ABS(G860-F860))/F860))</f>
        <v>0.36674793401513478</v>
      </c>
      <c r="X860" s="9">
        <f>IF(F860&lt;=80,0.07,IF(AND(F860&gt;80,F860&lt;=250),0.06,IF(AND(F860&gt;250,F860&gt;=500),0.04,IF(F860&gt;500,0.03,0))))</f>
        <v>0.04</v>
      </c>
      <c r="Y860" t="str">
        <f>IF(ABS(W860)&lt;=X860,"Dentro del rango","Supera el rango")</f>
        <v>Supera el rango</v>
      </c>
      <c r="Z860">
        <f>AVERAGE(K860,L860,M860,N860,O860,P860,Q860,R860,S860,T860)</f>
        <v>0.6</v>
      </c>
      <c r="AA860" t="str">
        <f>IF(Z860=1,"Aprobado","Ajustar")</f>
        <v>Ajustar</v>
      </c>
    </row>
    <row r="861" spans="1:27">
      <c r="A861">
        <v>860</v>
      </c>
      <c r="B861" s="1" t="s">
        <v>2842</v>
      </c>
      <c r="C861" s="1" t="s">
        <v>2699</v>
      </c>
      <c r="D861" s="1" t="s">
        <v>2843</v>
      </c>
      <c r="E861">
        <v>60</v>
      </c>
      <c r="F861" t="s">
        <v>2844</v>
      </c>
      <c r="G861" s="22">
        <v>60</v>
      </c>
      <c r="H861" s="9">
        <f>(((ABS(G861-E861))/E861))</f>
        <v>0</v>
      </c>
      <c r="I861" s="9">
        <f>IF(G861&lt;=80,0.07,IF(AND(G861&gt;80,G861&lt;=250),0.06,IF(AND(G861&gt;250,G861&gt;=500),0.04,IF(G861&gt;500,0.03,0))))</f>
        <v>7.0000000000000007E-2</v>
      </c>
      <c r="J861" t="str">
        <f>IF(ABS(H861)&lt;=I861,"Dentro del rango","Supera el rango")</f>
        <v>Dentro del rango</v>
      </c>
      <c r="K861" s="37">
        <v>1</v>
      </c>
      <c r="L861" s="37">
        <v>1</v>
      </c>
      <c r="M861" s="37">
        <v>1</v>
      </c>
      <c r="N861" s="37">
        <v>1</v>
      </c>
      <c r="O861" s="37">
        <v>0</v>
      </c>
      <c r="P861" s="37">
        <v>1</v>
      </c>
      <c r="Q861">
        <v>1</v>
      </c>
      <c r="R861">
        <v>1</v>
      </c>
      <c r="S861">
        <v>1</v>
      </c>
      <c r="T861">
        <v>1</v>
      </c>
      <c r="U861" s="22" t="s">
        <v>2834</v>
      </c>
      <c r="V861" t="s">
        <v>1448</v>
      </c>
      <c r="W861" s="9">
        <f>(((ABS(G861-F861))/F861))</f>
        <v>6.0077553925570763E-3</v>
      </c>
      <c r="X861" s="9">
        <f>IF(F861&lt;=80,0.07,IF(AND(F861&gt;80,F861&lt;=250),0.06,IF(AND(F861&gt;250,F861&gt;=500),0.04,IF(F861&gt;500,0.03,0))))</f>
        <v>0.04</v>
      </c>
      <c r="Y861" t="str">
        <f>IF(ABS(W861)&lt;=X861,"Dentro del rango","Supera el rango")</f>
        <v>Dentro del rango</v>
      </c>
      <c r="Z861">
        <f>AVERAGE(K861,L861,M861,N861,O861,P861,Q861,R861,S861,T861)</f>
        <v>0.9</v>
      </c>
      <c r="AA861" t="str">
        <f>IF(Z861=1,"Aprobado","Ajustar")</f>
        <v>Ajustar</v>
      </c>
    </row>
    <row r="862" spans="1:27">
      <c r="A862">
        <v>861</v>
      </c>
      <c r="B862" s="1" t="s">
        <v>2845</v>
      </c>
      <c r="C862" s="1" t="s">
        <v>2699</v>
      </c>
      <c r="D862" s="1" t="s">
        <v>2846</v>
      </c>
      <c r="E862">
        <v>50</v>
      </c>
      <c r="F862" t="s">
        <v>2847</v>
      </c>
      <c r="G862" s="22">
        <v>50</v>
      </c>
      <c r="H862" s="9">
        <f>(((ABS(G862-E862))/E862))</f>
        <v>0</v>
      </c>
      <c r="I862" s="9">
        <f>IF(G862&lt;=80,0.07,IF(AND(G862&gt;80,G862&lt;=250),0.06,IF(AND(G862&gt;250,G862&gt;=500),0.04,IF(G862&gt;500,0.03,0))))</f>
        <v>7.0000000000000007E-2</v>
      </c>
      <c r="J862" t="str">
        <f>IF(ABS(H862)&lt;=I862,"Dentro del rango","Supera el rango")</f>
        <v>Dentro del rango</v>
      </c>
      <c r="K862" s="37">
        <v>1</v>
      </c>
      <c r="L862" s="37">
        <v>1</v>
      </c>
      <c r="M862" s="37">
        <v>0</v>
      </c>
      <c r="N862" s="37">
        <v>1</v>
      </c>
      <c r="O862" s="37">
        <v>0</v>
      </c>
      <c r="P862" s="37">
        <v>1</v>
      </c>
      <c r="Q862">
        <v>1</v>
      </c>
      <c r="R862">
        <v>1</v>
      </c>
      <c r="S862">
        <v>1</v>
      </c>
      <c r="T862">
        <v>0</v>
      </c>
      <c r="U862" s="22" t="s">
        <v>2848</v>
      </c>
      <c r="V862" t="s">
        <v>1448</v>
      </c>
      <c r="W862" s="9">
        <f>(((ABS(G862-F862))/F862))</f>
        <v>0.35439776751780971</v>
      </c>
      <c r="X862" s="9">
        <f>IF(F862&lt;=80,0.07,IF(AND(F862&gt;80,F862&lt;=250),0.06,IF(AND(F862&gt;250,F862&gt;=500),0.04,IF(F862&gt;500,0.03,0))))</f>
        <v>0.04</v>
      </c>
      <c r="Y862" t="str">
        <f>IF(ABS(W862)&lt;=X862,"Dentro del rango","Supera el rango")</f>
        <v>Supera el rango</v>
      </c>
      <c r="Z862">
        <f>AVERAGE(K862,L862,M862,N862,O862,P862,Q862,R862,S862,T862)</f>
        <v>0.7</v>
      </c>
      <c r="AA862" t="str">
        <f>IF(Z862=1,"Aprobado","Ajustar")</f>
        <v>Ajustar</v>
      </c>
    </row>
    <row r="863" spans="1:27">
      <c r="A863">
        <v>862</v>
      </c>
      <c r="B863" s="1" t="s">
        <v>2849</v>
      </c>
      <c r="C863" s="1" t="s">
        <v>2699</v>
      </c>
      <c r="D863" s="1" t="s">
        <v>2850</v>
      </c>
      <c r="E863">
        <v>60</v>
      </c>
      <c r="F863" t="s">
        <v>2851</v>
      </c>
      <c r="G863" s="22">
        <v>60</v>
      </c>
      <c r="H863" s="9">
        <f>(((ABS(G863-E863))/E863))</f>
        <v>0</v>
      </c>
      <c r="I863" s="9">
        <f>IF(G863&lt;=80,0.07,IF(AND(G863&gt;80,G863&lt;=250),0.06,IF(AND(G863&gt;250,G863&gt;=500),0.04,IF(G863&gt;500,0.03,0))))</f>
        <v>7.0000000000000007E-2</v>
      </c>
      <c r="J863" t="str">
        <f>IF(ABS(H863)&lt;=I863,"Dentro del rango","Supera el rango")</f>
        <v>Dentro del rango</v>
      </c>
      <c r="K863" s="37">
        <v>1</v>
      </c>
      <c r="L863" s="37">
        <v>1</v>
      </c>
      <c r="M863" s="37">
        <v>1</v>
      </c>
      <c r="N863" s="37">
        <v>1</v>
      </c>
      <c r="O863" s="37">
        <v>0</v>
      </c>
      <c r="P863" s="37">
        <v>1</v>
      </c>
      <c r="Q863">
        <v>0</v>
      </c>
      <c r="R863">
        <v>1</v>
      </c>
      <c r="S863">
        <v>0</v>
      </c>
      <c r="T863">
        <v>0</v>
      </c>
      <c r="U863" s="22" t="s">
        <v>2815</v>
      </c>
      <c r="V863" t="s">
        <v>1448</v>
      </c>
      <c r="W863" s="9">
        <f>(((ABS(G863-F863))/F863))</f>
        <v>2.3525023250650274E-2</v>
      </c>
      <c r="X863" s="9">
        <f>IF(F863&lt;=80,0.07,IF(AND(F863&gt;80,F863&lt;=250),0.06,IF(AND(F863&gt;250,F863&gt;=500),0.04,IF(F863&gt;500,0.03,0))))</f>
        <v>0.04</v>
      </c>
      <c r="Y863" t="str">
        <f>IF(ABS(W863)&lt;=X863,"Dentro del rango","Supera el rango")</f>
        <v>Dentro del rango</v>
      </c>
      <c r="Z863">
        <f>AVERAGE(K863,L863,M863,N863,O863,P863,Q863,R863,S863,T863)</f>
        <v>0.6</v>
      </c>
      <c r="AA863" t="str">
        <f>IF(Z863=1,"Aprobado","Ajustar")</f>
        <v>Ajustar</v>
      </c>
    </row>
    <row r="864" spans="1:27">
      <c r="A864">
        <v>863</v>
      </c>
      <c r="B864" s="1" t="s">
        <v>2852</v>
      </c>
      <c r="C864" s="1" t="s">
        <v>2699</v>
      </c>
      <c r="D864" s="1" t="s">
        <v>2853</v>
      </c>
      <c r="E864">
        <v>64</v>
      </c>
      <c r="F864" t="s">
        <v>2854</v>
      </c>
      <c r="G864" s="22">
        <v>64</v>
      </c>
      <c r="H864" s="9">
        <f>(((ABS(G864-E864))/E864))</f>
        <v>0</v>
      </c>
      <c r="I864" s="9">
        <f>IF(G864&lt;=80,0.07,IF(AND(G864&gt;80,G864&lt;=250),0.06,IF(AND(G864&gt;250,G864&gt;=500),0.04,IF(G864&gt;500,0.03,0))))</f>
        <v>7.0000000000000007E-2</v>
      </c>
      <c r="J864" t="str">
        <f>IF(ABS(H864)&lt;=I864,"Dentro del rango","Supera el rango")</f>
        <v>Dentro del rango</v>
      </c>
      <c r="K864" s="37">
        <v>1</v>
      </c>
      <c r="L864" s="37">
        <v>1</v>
      </c>
      <c r="M864" s="37">
        <v>0</v>
      </c>
      <c r="N864" s="37">
        <v>1</v>
      </c>
      <c r="O864" s="37">
        <v>0</v>
      </c>
      <c r="P864" s="37">
        <v>1</v>
      </c>
      <c r="Q864">
        <v>1</v>
      </c>
      <c r="R864">
        <v>1</v>
      </c>
      <c r="S864">
        <v>1</v>
      </c>
      <c r="T864">
        <v>1</v>
      </c>
      <c r="U864" s="22" t="s">
        <v>2855</v>
      </c>
      <c r="V864" t="s">
        <v>1448</v>
      </c>
      <c r="W864" s="9">
        <f>(((ABS(G864-F864))/F864))</f>
        <v>6.7554462750464353E-2</v>
      </c>
      <c r="X864" s="9">
        <f>IF(F864&lt;=80,0.07,IF(AND(F864&gt;80,F864&lt;=250),0.06,IF(AND(F864&gt;250,F864&gt;=500),0.04,IF(F864&gt;500,0.03,0))))</f>
        <v>0.04</v>
      </c>
      <c r="Y864" t="str">
        <f>IF(ABS(W864)&lt;=X864,"Dentro del rango","Supera el rango")</f>
        <v>Supera el rango</v>
      </c>
      <c r="Z864">
        <f>AVERAGE(K864,L864,M864,N864,O864,P864,Q864,R864,S864,T864)</f>
        <v>0.8</v>
      </c>
      <c r="AA864" t="str">
        <f>IF(Z864=1,"Aprobado","Ajustar")</f>
        <v>Ajustar</v>
      </c>
    </row>
    <row r="865" spans="1:27">
      <c r="A865">
        <v>864</v>
      </c>
      <c r="B865" s="1" t="s">
        <v>2856</v>
      </c>
      <c r="C865" s="1" t="s">
        <v>2699</v>
      </c>
      <c r="D865" s="1" t="s">
        <v>2857</v>
      </c>
      <c r="E865">
        <v>33</v>
      </c>
      <c r="F865" t="s">
        <v>2858</v>
      </c>
      <c r="G865" s="22">
        <v>33</v>
      </c>
      <c r="H865" s="9">
        <f>(((ABS(G865-E865))/E865))</f>
        <v>0</v>
      </c>
      <c r="I865" s="9">
        <f>IF(G865&lt;=80,0.07,IF(AND(G865&gt;80,G865&lt;=250),0.06,IF(AND(G865&gt;250,G865&gt;=500),0.04,IF(G865&gt;500,0.03,0))))</f>
        <v>7.0000000000000007E-2</v>
      </c>
      <c r="J865" t="str">
        <f>IF(ABS(H865)&lt;=I865,"Dentro del rango","Supera el rango")</f>
        <v>Dentro del rango</v>
      </c>
      <c r="K865" s="37">
        <v>1</v>
      </c>
      <c r="L865" s="37">
        <v>1</v>
      </c>
      <c r="M865" s="37">
        <v>0</v>
      </c>
      <c r="N865" s="37">
        <v>1</v>
      </c>
      <c r="O865" s="37">
        <v>0</v>
      </c>
      <c r="P865" s="37">
        <v>1</v>
      </c>
      <c r="Q865">
        <v>1</v>
      </c>
      <c r="R865">
        <v>1</v>
      </c>
      <c r="S865">
        <v>1</v>
      </c>
      <c r="T865">
        <v>1</v>
      </c>
      <c r="U865" s="22" t="s">
        <v>2807</v>
      </c>
      <c r="V865" t="s">
        <v>1448</v>
      </c>
      <c r="W865" s="9">
        <f>(((ABS(G865-F865))/F865))</f>
        <v>0.3295509578146758</v>
      </c>
      <c r="X865" s="9">
        <f>IF(F865&lt;=80,0.07,IF(AND(F865&gt;80,F865&lt;=250),0.06,IF(AND(F865&gt;250,F865&gt;=500),0.04,IF(F865&gt;500,0.03,0))))</f>
        <v>0.04</v>
      </c>
      <c r="Y865" t="str">
        <f>IF(ABS(W865)&lt;=X865,"Dentro del rango","Supera el rango")</f>
        <v>Supera el rango</v>
      </c>
      <c r="Z865">
        <f>AVERAGE(K865,L865,M865,N865,O865,P865,Q865,R865,S865,T865)</f>
        <v>0.8</v>
      </c>
      <c r="AA865" t="str">
        <f>IF(Z865=1,"Aprobado","Ajustar")</f>
        <v>Ajustar</v>
      </c>
    </row>
    <row r="866" spans="1:27">
      <c r="A866">
        <v>865</v>
      </c>
      <c r="B866" s="1" t="s">
        <v>2859</v>
      </c>
      <c r="C866" s="1" t="s">
        <v>2699</v>
      </c>
      <c r="D866" s="1" t="s">
        <v>2860</v>
      </c>
      <c r="E866">
        <v>26</v>
      </c>
      <c r="F866" t="s">
        <v>2861</v>
      </c>
      <c r="G866" s="22">
        <v>26</v>
      </c>
      <c r="H866" s="9">
        <f>(((ABS(G866-E866))/E866))</f>
        <v>0</v>
      </c>
      <c r="I866" s="9">
        <f>IF(G866&lt;=80,0.07,IF(AND(G866&gt;80,G866&lt;=250),0.06,IF(AND(G866&gt;250,G866&gt;=500),0.04,IF(G866&gt;500,0.03,0))))</f>
        <v>7.0000000000000007E-2</v>
      </c>
      <c r="J866" t="str">
        <f>IF(ABS(H866)&lt;=I866,"Dentro del rango","Supera el rango")</f>
        <v>Dentro del rango</v>
      </c>
      <c r="K866" s="37">
        <v>1</v>
      </c>
      <c r="L866" s="37">
        <v>1</v>
      </c>
      <c r="M866" s="37">
        <v>1</v>
      </c>
      <c r="N866" s="37">
        <v>1</v>
      </c>
      <c r="O866" s="37">
        <v>0</v>
      </c>
      <c r="P866" s="37">
        <v>1</v>
      </c>
      <c r="Q866">
        <v>1</v>
      </c>
      <c r="R866">
        <v>1</v>
      </c>
      <c r="S866">
        <v>1</v>
      </c>
      <c r="T866">
        <v>1</v>
      </c>
      <c r="U866" s="22" t="s">
        <v>2834</v>
      </c>
      <c r="V866" t="s">
        <v>1448</v>
      </c>
      <c r="W866" s="9">
        <f>(((ABS(G866-F866))/F866))</f>
        <v>1.0396357192867451E-2</v>
      </c>
      <c r="X866" s="9">
        <f>IF(F866&lt;=80,0.07,IF(AND(F866&gt;80,F866&lt;=250),0.06,IF(AND(F866&gt;250,F866&gt;=500),0.04,IF(F866&gt;500,0.03,0))))</f>
        <v>0.04</v>
      </c>
      <c r="Y866" t="str">
        <f>IF(ABS(W866)&lt;=X866,"Dentro del rango","Supera el rango")</f>
        <v>Dentro del rango</v>
      </c>
      <c r="Z866">
        <f>AVERAGE(K866,L866,M866,N866,O866,P866,Q866,R866,S866,T866)</f>
        <v>0.9</v>
      </c>
      <c r="AA866" t="str">
        <f>IF(Z866=1,"Aprobado","Ajustar")</f>
        <v>Ajustar</v>
      </c>
    </row>
    <row r="867" spans="1:27">
      <c r="A867">
        <v>866</v>
      </c>
      <c r="B867" s="1" t="s">
        <v>2862</v>
      </c>
      <c r="C867" s="1" t="s">
        <v>2699</v>
      </c>
      <c r="D867" s="1" t="s">
        <v>2863</v>
      </c>
      <c r="E867">
        <v>63</v>
      </c>
      <c r="F867" t="s">
        <v>2864</v>
      </c>
      <c r="G867" s="22">
        <v>63</v>
      </c>
      <c r="H867" s="9">
        <f>(((ABS(G867-E867))/E867))</f>
        <v>0</v>
      </c>
      <c r="I867" s="9">
        <f>IF(G867&lt;=80,0.07,IF(AND(G867&gt;80,G867&lt;=250),0.06,IF(AND(G867&gt;250,G867&gt;=500),0.04,IF(G867&gt;500,0.03,0))))</f>
        <v>7.0000000000000007E-2</v>
      </c>
      <c r="J867" t="str">
        <f>IF(ABS(H867)&lt;=I867,"Dentro del rango","Supera el rango")</f>
        <v>Dentro del rango</v>
      </c>
      <c r="K867" s="37">
        <v>1</v>
      </c>
      <c r="L867" s="37">
        <v>1</v>
      </c>
      <c r="M867" s="37">
        <v>1</v>
      </c>
      <c r="N867" s="37">
        <v>0</v>
      </c>
      <c r="O867" s="37">
        <v>0</v>
      </c>
      <c r="P867" s="37">
        <v>1</v>
      </c>
      <c r="Q867">
        <v>0</v>
      </c>
      <c r="R867">
        <v>1</v>
      </c>
      <c r="S867">
        <v>1</v>
      </c>
      <c r="T867">
        <v>1</v>
      </c>
      <c r="U867" s="22" t="s">
        <v>2865</v>
      </c>
      <c r="V867" t="s">
        <v>1448</v>
      </c>
      <c r="W867" s="9">
        <f>(((ABS(G867-F867))/F867))</f>
        <v>1.7729473028312462E-3</v>
      </c>
      <c r="X867" s="9">
        <f>IF(F867&lt;=80,0.07,IF(AND(F867&gt;80,F867&lt;=250),0.06,IF(AND(F867&gt;250,F867&gt;=500),0.04,IF(F867&gt;500,0.03,0))))</f>
        <v>0.04</v>
      </c>
      <c r="Y867" t="str">
        <f>IF(ABS(W867)&lt;=X867,"Dentro del rango","Supera el rango")</f>
        <v>Dentro del rango</v>
      </c>
      <c r="Z867">
        <f>AVERAGE(K867,L867,M867,N867,O867,P867,Q867,R867,S867,T867)</f>
        <v>0.7</v>
      </c>
      <c r="AA867" t="str">
        <f>IF(Z867=1,"Aprobado","Ajustar")</f>
        <v>Ajustar</v>
      </c>
    </row>
    <row r="868" spans="1:27">
      <c r="A868">
        <v>867</v>
      </c>
      <c r="B868" s="1" t="s">
        <v>2866</v>
      </c>
      <c r="C868" s="1" t="s">
        <v>2699</v>
      </c>
      <c r="D868" s="1" t="s">
        <v>2867</v>
      </c>
      <c r="E868">
        <v>135</v>
      </c>
      <c r="F868" t="s">
        <v>2868</v>
      </c>
      <c r="G868" s="22">
        <v>135</v>
      </c>
      <c r="H868" s="9">
        <f>(((ABS(G868-E868))/E868))</f>
        <v>0</v>
      </c>
      <c r="I868" s="9">
        <f>IF(G868&lt;=80,0.07,IF(AND(G868&gt;80,G868&lt;=250),0.06,IF(AND(G868&gt;250,G868&gt;=500),0.04,IF(G868&gt;500,0.03,0))))</f>
        <v>0.06</v>
      </c>
      <c r="J868" t="str">
        <f>IF(ABS(H868)&lt;=I868,"Dentro del rango","Supera el rango")</f>
        <v>Dentro del rango</v>
      </c>
      <c r="K868" s="37">
        <v>1</v>
      </c>
      <c r="L868" s="37">
        <v>1</v>
      </c>
      <c r="M868" s="37">
        <v>0</v>
      </c>
      <c r="N868" s="37">
        <v>1</v>
      </c>
      <c r="O868" s="37">
        <v>0</v>
      </c>
      <c r="P868" s="37">
        <v>1</v>
      </c>
      <c r="Q868">
        <v>0</v>
      </c>
      <c r="R868">
        <v>1</v>
      </c>
      <c r="S868">
        <v>0</v>
      </c>
      <c r="T868">
        <v>0</v>
      </c>
      <c r="U868" s="22" t="s">
        <v>2869</v>
      </c>
      <c r="V868" t="s">
        <v>1448</v>
      </c>
      <c r="W868" s="9">
        <f>(((ABS(G868-F868))/F868))</f>
        <v>0.32379258692232959</v>
      </c>
      <c r="X868" s="9">
        <f>IF(F868&lt;=80,0.07,IF(AND(F868&gt;80,F868&lt;=250),0.06,IF(AND(F868&gt;250,F868&gt;=500),0.04,IF(F868&gt;500,0.03,0))))</f>
        <v>0.04</v>
      </c>
      <c r="Y868" t="str">
        <f>IF(ABS(W868)&lt;=X868,"Dentro del rango","Supera el rango")</f>
        <v>Supera el rango</v>
      </c>
      <c r="Z868">
        <f>AVERAGE(K868,L868,M868,N868,O868,P868,Q868,R868,S868,T868)</f>
        <v>0.5</v>
      </c>
      <c r="AA868" t="str">
        <f>IF(Z868=1,"Aprobado","Ajustar")</f>
        <v>Ajustar</v>
      </c>
    </row>
    <row r="869" spans="1:27">
      <c r="A869">
        <v>868</v>
      </c>
      <c r="B869" s="1" t="s">
        <v>2870</v>
      </c>
      <c r="C869" s="1" t="s">
        <v>2699</v>
      </c>
      <c r="D869" s="1" t="s">
        <v>2871</v>
      </c>
      <c r="E869">
        <v>489</v>
      </c>
      <c r="F869" t="s">
        <v>2872</v>
      </c>
      <c r="G869" s="22">
        <v>489</v>
      </c>
      <c r="H869" s="9">
        <f>(((ABS(G869-E869))/E869))</f>
        <v>0</v>
      </c>
      <c r="I869" s="9">
        <f>IF(G869&lt;=80,0.07,IF(AND(G869&gt;80,G869&lt;=250),0.06,IF(AND(G869&gt;250,G869&gt;=500),0.04,IF(G869&gt;500,0.03,0))))</f>
        <v>0</v>
      </c>
      <c r="J869" t="str">
        <f>IF(ABS(H869)&lt;=I869,"Dentro del rango","Supera el rango")</f>
        <v>Dentro del rango</v>
      </c>
      <c r="K869" s="37">
        <v>1</v>
      </c>
      <c r="L869" s="37">
        <v>1</v>
      </c>
      <c r="M869" s="37">
        <v>1</v>
      </c>
      <c r="N869" s="37">
        <v>0</v>
      </c>
      <c r="Q869"/>
      <c r="R869"/>
      <c r="S869"/>
      <c r="T869"/>
      <c r="U869" s="22" t="s">
        <v>2873</v>
      </c>
      <c r="V869" t="s">
        <v>1448</v>
      </c>
      <c r="W869" s="9">
        <f>(((ABS(G869-F869))/F869))</f>
        <v>2.5839683864889319E-3</v>
      </c>
      <c r="X869" s="9">
        <f>IF(F869&lt;=80,0.07,IF(AND(F869&gt;80,F869&lt;=250),0.06,IF(AND(F869&gt;250,F869&gt;=500),0.04,IF(F869&gt;500,0.03,0))))</f>
        <v>0.04</v>
      </c>
      <c r="Y869" t="str">
        <f>IF(ABS(W869)&lt;=X869,"Dentro del rango","Supera el rango")</f>
        <v>Dentro del rango</v>
      </c>
      <c r="Z869">
        <f>AVERAGE(K869,L869,M869,N869,O869,P869,Q869,R869,S869,T869)</f>
        <v>0.75</v>
      </c>
      <c r="AA869" t="str">
        <f>IF(Z869=1,"Aprobado","Ajustar")</f>
        <v>Ajustar</v>
      </c>
    </row>
    <row r="870" spans="1:27">
      <c r="A870">
        <v>869</v>
      </c>
      <c r="B870" s="1" t="s">
        <v>2874</v>
      </c>
      <c r="C870" s="1" t="s">
        <v>2699</v>
      </c>
      <c r="D870" s="1" t="s">
        <v>2875</v>
      </c>
      <c r="E870">
        <v>41</v>
      </c>
      <c r="F870" t="s">
        <v>2876</v>
      </c>
      <c r="G870" s="22">
        <v>41</v>
      </c>
      <c r="H870" s="9">
        <f>(((ABS(G870-E870))/E870))</f>
        <v>0</v>
      </c>
      <c r="I870" s="9">
        <f>IF(G870&lt;=80,0.07,IF(AND(G870&gt;80,G870&lt;=250),0.06,IF(AND(G870&gt;250,G870&gt;=500),0.04,IF(G870&gt;500,0.03,0))))</f>
        <v>7.0000000000000007E-2</v>
      </c>
      <c r="J870" t="str">
        <f>IF(ABS(H870)&lt;=I870,"Dentro del rango","Supera el rango")</f>
        <v>Dentro del rango</v>
      </c>
      <c r="K870" s="37">
        <v>1</v>
      </c>
      <c r="L870" s="37">
        <v>1</v>
      </c>
      <c r="M870" s="37">
        <v>1</v>
      </c>
      <c r="N870" s="37">
        <v>1</v>
      </c>
      <c r="O870" s="37">
        <v>0</v>
      </c>
      <c r="P870" s="37">
        <v>1</v>
      </c>
      <c r="Q870">
        <v>1</v>
      </c>
      <c r="R870">
        <v>1</v>
      </c>
      <c r="S870">
        <v>1</v>
      </c>
      <c r="T870">
        <v>0</v>
      </c>
      <c r="U870" s="22" t="s">
        <v>2877</v>
      </c>
      <c r="V870" t="s">
        <v>1448</v>
      </c>
      <c r="W870" s="9">
        <f>(((ABS(G870-F870))/F870))</f>
        <v>1.161401743464653E-2</v>
      </c>
      <c r="X870" s="9">
        <f>IF(F870&lt;=80,0.07,IF(AND(F870&gt;80,F870&lt;=250),0.06,IF(AND(F870&gt;250,F870&gt;=500),0.04,IF(F870&gt;500,0.03,0))))</f>
        <v>0.04</v>
      </c>
      <c r="Y870" t="str">
        <f>IF(ABS(W870)&lt;=X870,"Dentro del rango","Supera el rango")</f>
        <v>Dentro del rango</v>
      </c>
      <c r="Z870">
        <f>AVERAGE(K870,L870,M870,N870,O870,P870,Q870,R870,S870,T870)</f>
        <v>0.8</v>
      </c>
      <c r="AA870" t="str">
        <f>IF(Z870=1,"Aprobado","Ajustar")</f>
        <v>Ajustar</v>
      </c>
    </row>
    <row r="871" spans="1:27">
      <c r="A871">
        <v>870</v>
      </c>
      <c r="B871" s="1" t="s">
        <v>2878</v>
      </c>
      <c r="C871" s="1" t="s">
        <v>2699</v>
      </c>
      <c r="D871" s="1" t="s">
        <v>2879</v>
      </c>
      <c r="E871">
        <v>19</v>
      </c>
      <c r="F871" t="s">
        <v>2880</v>
      </c>
      <c r="G871" s="22">
        <v>19</v>
      </c>
      <c r="H871" s="9">
        <f>(((ABS(G871-E871))/E871))</f>
        <v>0</v>
      </c>
      <c r="I871" s="9">
        <f>IF(G871&lt;=80,0.07,IF(AND(G871&gt;80,G871&lt;=250),0.06,IF(AND(G871&gt;250,G871&gt;=500),0.04,IF(G871&gt;500,0.03,0))))</f>
        <v>7.0000000000000007E-2</v>
      </c>
      <c r="J871" t="str">
        <f>IF(ABS(H871)&lt;=I871,"Dentro del rango","Supera el rango")</f>
        <v>Dentro del rango</v>
      </c>
      <c r="K871" s="37">
        <v>1</v>
      </c>
      <c r="L871" s="37">
        <v>1</v>
      </c>
      <c r="M871" s="37">
        <v>1</v>
      </c>
      <c r="N871" s="37">
        <v>1</v>
      </c>
      <c r="O871" s="37">
        <v>1</v>
      </c>
      <c r="P871" s="37">
        <v>1</v>
      </c>
      <c r="Q871">
        <v>1</v>
      </c>
      <c r="R871">
        <v>1</v>
      </c>
      <c r="S871">
        <v>1</v>
      </c>
      <c r="T871">
        <v>1</v>
      </c>
      <c r="U871" s="22" t="s">
        <v>2881</v>
      </c>
      <c r="V871" t="s">
        <v>1448</v>
      </c>
      <c r="W871" s="9">
        <f>(((ABS(G871-F871))/F871))</f>
        <v>3.3390950015933819E-2</v>
      </c>
      <c r="X871" s="9">
        <f>IF(F871&lt;=80,0.07,IF(AND(F871&gt;80,F871&lt;=250),0.06,IF(AND(F871&gt;250,F871&gt;=500),0.04,IF(F871&gt;500,0.03,0))))</f>
        <v>0.04</v>
      </c>
      <c r="Y871" t="str">
        <f>IF(ABS(W871)&lt;=X871,"Dentro del rango","Supera el rango")</f>
        <v>Dentro del rango</v>
      </c>
      <c r="Z871">
        <f>AVERAGE(K871,L871,M871,N871,O871,P871,Q871,R871,S871,T871)</f>
        <v>1</v>
      </c>
      <c r="AA871" t="str">
        <f>IF(Z871=1,"Aprobado","Ajustar")</f>
        <v>Aprobado</v>
      </c>
    </row>
    <row r="872" spans="1:27">
      <c r="A872">
        <v>871</v>
      </c>
      <c r="B872" s="1" t="s">
        <v>2882</v>
      </c>
      <c r="C872" s="1" t="s">
        <v>2699</v>
      </c>
      <c r="D872" s="1" t="s">
        <v>2883</v>
      </c>
      <c r="E872">
        <v>59</v>
      </c>
      <c r="F872" t="s">
        <v>2884</v>
      </c>
      <c r="G872" s="22">
        <v>59</v>
      </c>
      <c r="H872" s="9">
        <f>(((ABS(G872-E872))/E872))</f>
        <v>0</v>
      </c>
      <c r="I872" s="9">
        <f>IF(G872&lt;=80,0.07,IF(AND(G872&gt;80,G872&lt;=250),0.06,IF(AND(G872&gt;250,G872&gt;=500),0.04,IF(G872&gt;500,0.03,0))))</f>
        <v>7.0000000000000007E-2</v>
      </c>
      <c r="J872" t="str">
        <f>IF(ABS(H872)&lt;=I872,"Dentro del rango","Supera el rango")</f>
        <v>Dentro del rango</v>
      </c>
      <c r="K872" s="37">
        <v>1</v>
      </c>
      <c r="L872" s="37">
        <v>1</v>
      </c>
      <c r="M872" s="37">
        <v>0</v>
      </c>
      <c r="N872" s="37">
        <v>1</v>
      </c>
      <c r="O872" s="37">
        <v>0</v>
      </c>
      <c r="P872" s="37">
        <v>1</v>
      </c>
      <c r="Q872">
        <v>0</v>
      </c>
      <c r="R872">
        <v>1</v>
      </c>
      <c r="S872">
        <v>1</v>
      </c>
      <c r="T872">
        <v>0</v>
      </c>
      <c r="U872" s="22" t="s">
        <v>2885</v>
      </c>
      <c r="V872" t="s">
        <v>1448</v>
      </c>
      <c r="W872" s="9">
        <f>(((ABS(G872-F872))/F872))</f>
        <v>0.19515393178967766</v>
      </c>
      <c r="X872" s="9">
        <f>IF(F872&lt;=80,0.07,IF(AND(F872&gt;80,F872&lt;=250),0.06,IF(AND(F872&gt;250,F872&gt;=500),0.04,IF(F872&gt;500,0.03,0))))</f>
        <v>0.04</v>
      </c>
      <c r="Y872" t="str">
        <f>IF(ABS(W872)&lt;=X872,"Dentro del rango","Supera el rango")</f>
        <v>Supera el rango</v>
      </c>
      <c r="Z872">
        <f>AVERAGE(K872,L872,M872,N872,O872,P872,Q872,R872,S872,T872)</f>
        <v>0.6</v>
      </c>
      <c r="AA872" t="str">
        <f>IF(Z872=1,"Aprobado","Ajustar")</f>
        <v>Ajustar</v>
      </c>
    </row>
    <row r="873" spans="1:27">
      <c r="A873">
        <v>872</v>
      </c>
      <c r="B873" s="1" t="s">
        <v>2886</v>
      </c>
      <c r="C873" s="1" t="s">
        <v>2699</v>
      </c>
      <c r="D873" s="1" t="s">
        <v>2887</v>
      </c>
      <c r="E873">
        <v>41</v>
      </c>
      <c r="F873" t="s">
        <v>2888</v>
      </c>
      <c r="G873" s="22">
        <v>41</v>
      </c>
      <c r="H873" s="9">
        <f>(((ABS(G873-E873))/E873))</f>
        <v>0</v>
      </c>
      <c r="I873" s="9">
        <f>IF(G873&lt;=80,0.07,IF(AND(G873&gt;80,G873&lt;=250),0.06,IF(AND(G873&gt;250,G873&gt;=500),0.04,IF(G873&gt;500,0.03,0))))</f>
        <v>7.0000000000000007E-2</v>
      </c>
      <c r="J873" t="str">
        <f>IF(ABS(H873)&lt;=I873,"Dentro del rango","Supera el rango")</f>
        <v>Dentro del rango</v>
      </c>
      <c r="K873" s="37">
        <v>1</v>
      </c>
      <c r="L873" s="37">
        <v>1</v>
      </c>
      <c r="M873" s="37">
        <v>1</v>
      </c>
      <c r="N873" s="37">
        <v>1</v>
      </c>
      <c r="O873" s="37">
        <v>0</v>
      </c>
      <c r="P873" s="37">
        <v>1</v>
      </c>
      <c r="Q873">
        <v>0</v>
      </c>
      <c r="R873">
        <v>1</v>
      </c>
      <c r="S873">
        <v>0</v>
      </c>
      <c r="T873">
        <v>0</v>
      </c>
      <c r="U873" s="22" t="s">
        <v>2815</v>
      </c>
      <c r="V873" t="s">
        <v>1448</v>
      </c>
      <c r="W873" s="9">
        <f>(((ABS(G873-F873))/F873))</f>
        <v>1.124893584547966E-2</v>
      </c>
      <c r="X873" s="9">
        <f>IF(F873&lt;=80,0.07,IF(AND(F873&gt;80,F873&lt;=250),0.06,IF(AND(F873&gt;250,F873&gt;=500),0.04,IF(F873&gt;500,0.03,0))))</f>
        <v>0.04</v>
      </c>
      <c r="Y873" t="str">
        <f>IF(ABS(W873)&lt;=X873,"Dentro del rango","Supera el rango")</f>
        <v>Dentro del rango</v>
      </c>
      <c r="Z873">
        <f>AVERAGE(K873,L873,M873,N873,O873,P873,Q873,R873,S873,T873)</f>
        <v>0.6</v>
      </c>
      <c r="AA873" t="str">
        <f>IF(Z873=1,"Aprobado","Ajustar")</f>
        <v>Ajustar</v>
      </c>
    </row>
    <row r="874" spans="1:27">
      <c r="A874">
        <v>873</v>
      </c>
      <c r="B874" s="1" t="s">
        <v>2889</v>
      </c>
      <c r="C874" s="1" t="s">
        <v>2699</v>
      </c>
      <c r="D874" s="1" t="s">
        <v>2890</v>
      </c>
      <c r="E874">
        <v>17</v>
      </c>
      <c r="F874" t="s">
        <v>2891</v>
      </c>
      <c r="G874" s="22">
        <v>17</v>
      </c>
      <c r="H874" s="9">
        <f>(((ABS(G874-E874))/E874))</f>
        <v>0</v>
      </c>
      <c r="I874" s="9">
        <f>IF(G874&lt;=80,0.07,IF(AND(G874&gt;80,G874&lt;=250),0.06,IF(AND(G874&gt;250,G874&gt;=500),0.04,IF(G874&gt;500,0.03,0))))</f>
        <v>7.0000000000000007E-2</v>
      </c>
      <c r="J874" t="str">
        <f>IF(ABS(H874)&lt;=I874,"Dentro del rango","Supera el rango")</f>
        <v>Dentro del rango</v>
      </c>
      <c r="K874" s="37">
        <v>1</v>
      </c>
      <c r="L874" s="37">
        <v>1</v>
      </c>
      <c r="M874" s="37">
        <v>0</v>
      </c>
      <c r="N874" s="37">
        <v>1</v>
      </c>
      <c r="O874" s="37">
        <v>0</v>
      </c>
      <c r="P874" s="37">
        <v>1</v>
      </c>
      <c r="Q874">
        <v>0</v>
      </c>
      <c r="R874">
        <v>1</v>
      </c>
      <c r="S874">
        <v>1</v>
      </c>
      <c r="T874">
        <v>0</v>
      </c>
      <c r="U874" s="22" t="s">
        <v>2892</v>
      </c>
      <c r="V874" t="s">
        <v>1448</v>
      </c>
      <c r="W874" s="9">
        <f>(((ABS(G874-F874))/F874))</f>
        <v>0.33143163650551588</v>
      </c>
      <c r="X874" s="9">
        <f>IF(F874&lt;=80,0.07,IF(AND(F874&gt;80,F874&lt;=250),0.06,IF(AND(F874&gt;250,F874&gt;=500),0.04,IF(F874&gt;500,0.03,0))))</f>
        <v>0.04</v>
      </c>
      <c r="Y874" t="str">
        <f>IF(ABS(W874)&lt;=X874,"Dentro del rango","Supera el rango")</f>
        <v>Supera el rango</v>
      </c>
      <c r="Z874">
        <f>AVERAGE(K874,L874,M874,N874,O874,P874,Q874,R874,S874,T874)</f>
        <v>0.6</v>
      </c>
      <c r="AA874" t="str">
        <f>IF(Z874=1,"Aprobado","Ajustar")</f>
        <v>Ajustar</v>
      </c>
    </row>
    <row r="875" spans="1:27">
      <c r="A875">
        <v>874</v>
      </c>
      <c r="B875" s="1" t="s">
        <v>2893</v>
      </c>
      <c r="C875" s="1" t="s">
        <v>2699</v>
      </c>
      <c r="D875" s="1" t="s">
        <v>2894</v>
      </c>
      <c r="E875">
        <v>35</v>
      </c>
      <c r="F875" t="s">
        <v>2895</v>
      </c>
      <c r="G875" s="22">
        <v>35</v>
      </c>
      <c r="H875" s="9">
        <f>(((ABS(G875-E875))/E875))</f>
        <v>0</v>
      </c>
      <c r="I875" s="9">
        <f>IF(G875&lt;=80,0.07,IF(AND(G875&gt;80,G875&lt;=250),0.06,IF(AND(G875&gt;250,G875&gt;=500),0.04,IF(G875&gt;500,0.03,0))))</f>
        <v>7.0000000000000007E-2</v>
      </c>
      <c r="J875" t="str">
        <f>IF(ABS(H875)&lt;=I875,"Dentro del rango","Supera el rango")</f>
        <v>Dentro del rango</v>
      </c>
      <c r="K875" s="37">
        <v>1</v>
      </c>
      <c r="L875" s="37">
        <v>1</v>
      </c>
      <c r="M875" s="37">
        <v>1</v>
      </c>
      <c r="N875" s="37">
        <v>1</v>
      </c>
      <c r="O875" s="37">
        <v>0</v>
      </c>
      <c r="P875" s="37">
        <v>1</v>
      </c>
      <c r="Q875">
        <v>0</v>
      </c>
      <c r="R875">
        <v>1</v>
      </c>
      <c r="S875">
        <v>0</v>
      </c>
      <c r="T875">
        <v>0</v>
      </c>
      <c r="U875" s="22" t="s">
        <v>2815</v>
      </c>
      <c r="V875" t="s">
        <v>1448</v>
      </c>
      <c r="W875" s="9">
        <f>(((ABS(G875-F875))/F875))</f>
        <v>7.9606903006331775E-3</v>
      </c>
      <c r="X875" s="9">
        <f>IF(F875&lt;=80,0.07,IF(AND(F875&gt;80,F875&lt;=250),0.06,IF(AND(F875&gt;250,F875&gt;=500),0.04,IF(F875&gt;500,0.03,0))))</f>
        <v>0.04</v>
      </c>
      <c r="Y875" t="str">
        <f>IF(ABS(W875)&lt;=X875,"Dentro del rango","Supera el rango")</f>
        <v>Dentro del rango</v>
      </c>
      <c r="Z875">
        <f>AVERAGE(K875,L875,M875,N875,O875,P875,Q875,R875,S875,T875)</f>
        <v>0.6</v>
      </c>
      <c r="AA875" t="str">
        <f>IF(Z875=1,"Aprobado","Ajustar")</f>
        <v>Ajustar</v>
      </c>
    </row>
    <row r="876" spans="1:27">
      <c r="A876">
        <v>875</v>
      </c>
      <c r="B876" s="1" t="s">
        <v>2896</v>
      </c>
      <c r="C876" s="1" t="s">
        <v>2699</v>
      </c>
      <c r="D876" s="1" t="s">
        <v>2897</v>
      </c>
      <c r="E876">
        <v>34</v>
      </c>
      <c r="F876" t="s">
        <v>2898</v>
      </c>
      <c r="G876" s="22">
        <v>34</v>
      </c>
      <c r="H876" s="9">
        <f>(((ABS(G876-E876))/E876))</f>
        <v>0</v>
      </c>
      <c r="I876" s="9">
        <f>IF(G876&lt;=80,0.07,IF(AND(G876&gt;80,G876&lt;=250),0.06,IF(AND(G876&gt;250,G876&gt;=500),0.04,IF(G876&gt;500,0.03,0))))</f>
        <v>7.0000000000000007E-2</v>
      </c>
      <c r="J876" t="str">
        <f>IF(ABS(H876)&lt;=I876,"Dentro del rango","Supera el rango")</f>
        <v>Dentro del rango</v>
      </c>
      <c r="K876" s="37">
        <v>1</v>
      </c>
      <c r="L876" s="37">
        <v>1</v>
      </c>
      <c r="M876" s="37">
        <v>1</v>
      </c>
      <c r="N876" s="37">
        <v>1</v>
      </c>
      <c r="O876" s="37">
        <v>0</v>
      </c>
      <c r="P876" s="37">
        <v>1</v>
      </c>
      <c r="Q876">
        <v>1</v>
      </c>
      <c r="R876">
        <v>1</v>
      </c>
      <c r="S876">
        <v>1</v>
      </c>
      <c r="T876">
        <v>0</v>
      </c>
      <c r="U876" s="22" t="s">
        <v>2899</v>
      </c>
      <c r="V876" t="s">
        <v>1448</v>
      </c>
      <c r="W876" s="9">
        <f>(((ABS(G876-F876))/F876))</f>
        <v>4.7638150857023057E-3</v>
      </c>
      <c r="X876" s="9">
        <f>IF(F876&lt;=80,0.07,IF(AND(F876&gt;80,F876&lt;=250),0.06,IF(AND(F876&gt;250,F876&gt;=500),0.04,IF(F876&gt;500,0.03,0))))</f>
        <v>0.04</v>
      </c>
      <c r="Y876" t="str">
        <f>IF(ABS(W876)&lt;=X876,"Dentro del rango","Supera el rango")</f>
        <v>Dentro del rango</v>
      </c>
      <c r="Z876">
        <f>AVERAGE(K876,L876,M876,N876,O876,P876,Q876,R876,S876,T876)</f>
        <v>0.8</v>
      </c>
      <c r="AA876" t="str">
        <f>IF(Z876=1,"Aprobado","Ajustar")</f>
        <v>Ajustar</v>
      </c>
    </row>
    <row r="877" spans="1:27">
      <c r="A877">
        <v>876</v>
      </c>
      <c r="B877" s="1" t="s">
        <v>2900</v>
      </c>
      <c r="C877" s="1" t="s">
        <v>2699</v>
      </c>
      <c r="D877" s="1" t="s">
        <v>2901</v>
      </c>
      <c r="E877">
        <v>38</v>
      </c>
      <c r="F877" t="s">
        <v>2902</v>
      </c>
      <c r="G877" s="22">
        <v>38</v>
      </c>
      <c r="H877" s="9">
        <f>(((ABS(G877-E877))/E877))</f>
        <v>0</v>
      </c>
      <c r="I877" s="9">
        <f>IF(G877&lt;=80,0.07,IF(AND(G877&gt;80,G877&lt;=250),0.06,IF(AND(G877&gt;250,G877&gt;=500),0.04,IF(G877&gt;500,0.03,0))))</f>
        <v>7.0000000000000007E-2</v>
      </c>
      <c r="J877" t="str">
        <f>IF(ABS(H877)&lt;=I877,"Dentro del rango","Supera el rango")</f>
        <v>Dentro del rango</v>
      </c>
      <c r="K877" s="37">
        <v>1</v>
      </c>
      <c r="L877" s="37">
        <v>1</v>
      </c>
      <c r="M877" s="37">
        <v>1</v>
      </c>
      <c r="N877" s="37">
        <v>1</v>
      </c>
      <c r="O877" s="37">
        <v>0</v>
      </c>
      <c r="P877" s="37">
        <v>1</v>
      </c>
      <c r="Q877">
        <v>0</v>
      </c>
      <c r="R877">
        <v>1</v>
      </c>
      <c r="S877">
        <v>0</v>
      </c>
      <c r="T877">
        <v>0</v>
      </c>
      <c r="U877" s="22" t="s">
        <v>2903</v>
      </c>
      <c r="V877" t="s">
        <v>1448</v>
      </c>
      <c r="W877" s="9">
        <f>(((ABS(G877-F877))/F877))</f>
        <v>2.0868987079751562E-3</v>
      </c>
      <c r="X877" s="9">
        <f>IF(F877&lt;=80,0.07,IF(AND(F877&gt;80,F877&lt;=250),0.06,IF(AND(F877&gt;250,F877&gt;=500),0.04,IF(F877&gt;500,0.03,0))))</f>
        <v>0.04</v>
      </c>
      <c r="Y877" t="str">
        <f>IF(ABS(W877)&lt;=X877,"Dentro del rango","Supera el rango")</f>
        <v>Dentro del rango</v>
      </c>
      <c r="Z877">
        <f>AVERAGE(K877,L877,M877,N877,O877,P877,Q877,R877,S877,T877)</f>
        <v>0.6</v>
      </c>
      <c r="AA877" t="str">
        <f>IF(Z877=1,"Aprobado","Ajustar")</f>
        <v>Ajustar</v>
      </c>
    </row>
    <row r="878" spans="1:27">
      <c r="A878">
        <v>877</v>
      </c>
      <c r="B878" s="1" t="s">
        <v>2904</v>
      </c>
      <c r="C878" s="1" t="s">
        <v>2699</v>
      </c>
      <c r="D878" s="1" t="s">
        <v>2905</v>
      </c>
      <c r="E878">
        <v>18</v>
      </c>
      <c r="F878" t="s">
        <v>2906</v>
      </c>
      <c r="G878" s="22">
        <v>18</v>
      </c>
      <c r="H878" s="9">
        <f>(((ABS(G878-E878))/E878))</f>
        <v>0</v>
      </c>
      <c r="I878" s="9">
        <f>IF(G878&lt;=80,0.07,IF(AND(G878&gt;80,G878&lt;=250),0.06,IF(AND(G878&gt;250,G878&gt;=500),0.04,IF(G878&gt;500,0.03,0))))</f>
        <v>7.0000000000000007E-2</v>
      </c>
      <c r="J878" t="str">
        <f>IF(ABS(H878)&lt;=I878,"Dentro del rango","Supera el rango")</f>
        <v>Dentro del rango</v>
      </c>
      <c r="K878" s="37">
        <v>1</v>
      </c>
      <c r="L878" s="37">
        <v>1</v>
      </c>
      <c r="M878" s="37">
        <v>1</v>
      </c>
      <c r="N878" s="37">
        <v>1</v>
      </c>
      <c r="O878" s="37">
        <v>0</v>
      </c>
      <c r="P878" s="37">
        <v>1</v>
      </c>
      <c r="Q878">
        <v>0</v>
      </c>
      <c r="R878">
        <v>1</v>
      </c>
      <c r="S878">
        <v>0</v>
      </c>
      <c r="T878">
        <v>0</v>
      </c>
      <c r="U878" s="22" t="s">
        <v>2907</v>
      </c>
      <c r="V878" t="s">
        <v>1448</v>
      </c>
      <c r="W878" s="9">
        <f>(((ABS(G878-F878))/F878))</f>
        <v>0.11504146325730825</v>
      </c>
      <c r="X878" s="9">
        <f>IF(F878&lt;=80,0.07,IF(AND(F878&gt;80,F878&lt;=250),0.06,IF(AND(F878&gt;250,F878&gt;=500),0.04,IF(F878&gt;500,0.03,0))))</f>
        <v>0.04</v>
      </c>
      <c r="Y878" t="str">
        <f>IF(ABS(W878)&lt;=X878,"Dentro del rango","Supera el rango")</f>
        <v>Supera el rango</v>
      </c>
      <c r="Z878">
        <f>AVERAGE(K878,L878,M878,N878,O878,P878,Q878,R878,S878,T878)</f>
        <v>0.6</v>
      </c>
      <c r="AA878" t="str">
        <f>IF(Z878=1,"Aprobado","Ajustar")</f>
        <v>Ajustar</v>
      </c>
    </row>
    <row r="879" spans="1:27">
      <c r="A879">
        <v>878</v>
      </c>
      <c r="B879" s="1" t="s">
        <v>2908</v>
      </c>
      <c r="C879" s="1" t="s">
        <v>2699</v>
      </c>
      <c r="D879" s="1" t="s">
        <v>2909</v>
      </c>
      <c r="E879">
        <v>40</v>
      </c>
      <c r="F879" t="s">
        <v>2910</v>
      </c>
      <c r="G879" s="22">
        <v>40</v>
      </c>
      <c r="H879" s="9">
        <f>(((ABS(G879-E879))/E879))</f>
        <v>0</v>
      </c>
      <c r="I879" s="9">
        <f>IF(G879&lt;=80,0.07,IF(AND(G879&gt;80,G879&lt;=250),0.06,IF(AND(G879&gt;250,G879&gt;=500),0.04,IF(G879&gt;500,0.03,0))))</f>
        <v>7.0000000000000007E-2</v>
      </c>
      <c r="J879" t="str">
        <f>IF(ABS(H879)&lt;=I879,"Dentro del rango","Supera el rango")</f>
        <v>Dentro del rango</v>
      </c>
      <c r="K879" s="37">
        <v>1</v>
      </c>
      <c r="L879" s="37">
        <v>1</v>
      </c>
      <c r="M879" s="37">
        <v>0</v>
      </c>
      <c r="N879" s="37">
        <v>1</v>
      </c>
      <c r="O879" s="37">
        <v>0</v>
      </c>
      <c r="P879" s="37">
        <v>1</v>
      </c>
      <c r="Q879">
        <v>0</v>
      </c>
      <c r="R879">
        <v>1</v>
      </c>
      <c r="S879">
        <v>0</v>
      </c>
      <c r="T879">
        <v>0</v>
      </c>
      <c r="U879" s="22" t="s">
        <v>2911</v>
      </c>
      <c r="V879" t="s">
        <v>1448</v>
      </c>
      <c r="W879" s="9">
        <f>(((ABS(G879-F879))/F879))</f>
        <v>0.1956317656920378</v>
      </c>
      <c r="X879" s="9">
        <f>IF(F879&lt;=80,0.07,IF(AND(F879&gt;80,F879&lt;=250),0.06,IF(AND(F879&gt;250,F879&gt;=500),0.04,IF(F879&gt;500,0.03,0))))</f>
        <v>0.04</v>
      </c>
      <c r="Y879" t="str">
        <f>IF(ABS(W879)&lt;=X879,"Dentro del rango","Supera el rango")</f>
        <v>Supera el rango</v>
      </c>
      <c r="Z879">
        <f>AVERAGE(K879,L879,M879,N879,O879,P879,Q879,R879,S879,T879)</f>
        <v>0.5</v>
      </c>
      <c r="AA879" t="str">
        <f>IF(Z879=1,"Aprobado","Ajustar")</f>
        <v>Ajustar</v>
      </c>
    </row>
    <row r="880" spans="1:27">
      <c r="A880">
        <v>879</v>
      </c>
      <c r="B880" s="1" t="s">
        <v>2912</v>
      </c>
      <c r="C880" s="1" t="s">
        <v>2699</v>
      </c>
      <c r="D880" s="1" t="s">
        <v>2913</v>
      </c>
      <c r="E880">
        <v>65</v>
      </c>
      <c r="F880" t="s">
        <v>2914</v>
      </c>
      <c r="G880" s="22">
        <v>24</v>
      </c>
      <c r="H880" s="9">
        <f>(((ABS(G880-E880))/E880))</f>
        <v>0.63076923076923075</v>
      </c>
      <c r="I880" s="9">
        <f>IF(G880&lt;=80,0.07,IF(AND(G880&gt;80,G880&lt;=250),0.06,IF(AND(G880&gt;250,G880&gt;=500),0.04,IF(G880&gt;500,0.03,0))))</f>
        <v>7.0000000000000007E-2</v>
      </c>
      <c r="J880" t="str">
        <f>IF(ABS(H880)&lt;=I880,"Dentro del rango","Supera el rango")</f>
        <v>Supera el rango</v>
      </c>
      <c r="K880" s="37">
        <v>0</v>
      </c>
      <c r="L880" s="37">
        <v>0</v>
      </c>
      <c r="M880" s="37">
        <v>0</v>
      </c>
      <c r="N880" s="37">
        <v>0</v>
      </c>
      <c r="O880" s="37">
        <v>0</v>
      </c>
      <c r="P880" s="37">
        <v>0</v>
      </c>
      <c r="Q880">
        <v>0</v>
      </c>
      <c r="R880">
        <v>0</v>
      </c>
      <c r="S880">
        <v>0</v>
      </c>
      <c r="T880">
        <v>0</v>
      </c>
      <c r="U880" s="22" t="s">
        <v>2915</v>
      </c>
      <c r="V880" t="s">
        <v>1448</v>
      </c>
      <c r="W880" s="9">
        <f>(((ABS(G880-F880))/F880))</f>
        <v>0.67102847273241373</v>
      </c>
      <c r="X880" s="9">
        <f>IF(F880&lt;=80,0.07,IF(AND(F880&gt;80,F880&lt;=250),0.06,IF(AND(F880&gt;250,F880&gt;=500),0.04,IF(F880&gt;500,0.03,0))))</f>
        <v>0.04</v>
      </c>
      <c r="Y880" t="str">
        <f>IF(ABS(W880)&lt;=X880,"Dentro del rango","Supera el rango")</f>
        <v>Supera el rango</v>
      </c>
      <c r="Z880">
        <f>AVERAGE(K880,L880,M880,N880,O880,P880,Q880,R880,S880,T880)</f>
        <v>0</v>
      </c>
      <c r="AA880" t="str">
        <f>IF(Z880=1,"Aprobado","Ajustar")</f>
        <v>Ajustar</v>
      </c>
    </row>
    <row r="881" spans="1:27">
      <c r="A881">
        <v>880</v>
      </c>
      <c r="B881" s="1" t="s">
        <v>2916</v>
      </c>
      <c r="C881" s="1" t="s">
        <v>2699</v>
      </c>
      <c r="D881" s="1" t="s">
        <v>2917</v>
      </c>
      <c r="E881">
        <v>67</v>
      </c>
      <c r="F881" t="s">
        <v>2918</v>
      </c>
      <c r="G881" s="22">
        <v>67</v>
      </c>
      <c r="H881" s="9">
        <f>(((ABS(G881-E881))/E881))</f>
        <v>0</v>
      </c>
      <c r="I881" s="9">
        <f>IF(G881&lt;=80,0.07,IF(AND(G881&gt;80,G881&lt;=250),0.06,IF(AND(G881&gt;250,G881&gt;=500),0.04,IF(G881&gt;500,0.03,0))))</f>
        <v>7.0000000000000007E-2</v>
      </c>
      <c r="J881" t="str">
        <f>IF(ABS(H881)&lt;=I881,"Dentro del rango","Supera el rango")</f>
        <v>Dentro del rango</v>
      </c>
      <c r="K881" s="37">
        <v>1</v>
      </c>
      <c r="L881" s="37">
        <v>1</v>
      </c>
      <c r="M881" s="37">
        <v>1</v>
      </c>
      <c r="N881" s="37">
        <v>1</v>
      </c>
      <c r="O881" s="37">
        <v>0</v>
      </c>
      <c r="P881" s="37">
        <v>1</v>
      </c>
      <c r="Q881">
        <v>1</v>
      </c>
      <c r="R881">
        <v>1</v>
      </c>
      <c r="S881">
        <v>1</v>
      </c>
      <c r="T881">
        <v>0</v>
      </c>
      <c r="U881" s="22" t="s">
        <v>2919</v>
      </c>
      <c r="V881" t="s">
        <v>1448</v>
      </c>
      <c r="W881" s="9">
        <f>(((ABS(G881-F881))/F881))</f>
        <v>6.2216605380455104E-3</v>
      </c>
      <c r="X881" s="9">
        <f>IF(F881&lt;=80,0.07,IF(AND(F881&gt;80,F881&lt;=250),0.06,IF(AND(F881&gt;250,F881&gt;=500),0.04,IF(F881&gt;500,0.03,0))))</f>
        <v>0.04</v>
      </c>
      <c r="Y881" t="str">
        <f>IF(ABS(W881)&lt;=X881,"Dentro del rango","Supera el rango")</f>
        <v>Dentro del rango</v>
      </c>
      <c r="Z881">
        <f>AVERAGE(K881,L881,M881,N881,O881,P881,Q881,R881,S881,T881)</f>
        <v>0.8</v>
      </c>
      <c r="AA881" t="str">
        <f>IF(Z881=1,"Aprobado","Ajustar")</f>
        <v>Ajustar</v>
      </c>
    </row>
    <row r="882" spans="1:27">
      <c r="A882">
        <v>881</v>
      </c>
      <c r="B882" s="1" t="s">
        <v>2920</v>
      </c>
      <c r="C882" s="1" t="s">
        <v>2699</v>
      </c>
      <c r="D882" s="1" t="s">
        <v>2921</v>
      </c>
      <c r="E882">
        <v>38</v>
      </c>
      <c r="F882" t="s">
        <v>2922</v>
      </c>
      <c r="G882" s="22">
        <v>38</v>
      </c>
      <c r="H882" s="9">
        <f>(((ABS(G882-E882))/E882))</f>
        <v>0</v>
      </c>
      <c r="I882" s="9">
        <f>IF(G882&lt;=80,0.07,IF(AND(G882&gt;80,G882&lt;=250),0.06,IF(AND(G882&gt;250,G882&gt;=500),0.04,IF(G882&gt;500,0.03,0))))</f>
        <v>7.0000000000000007E-2</v>
      </c>
      <c r="J882" t="str">
        <f>IF(ABS(H882)&lt;=I882,"Dentro del rango","Supera el rango")</f>
        <v>Dentro del rango</v>
      </c>
      <c r="K882" s="37">
        <v>1</v>
      </c>
      <c r="L882" s="37">
        <v>1</v>
      </c>
      <c r="M882" s="37">
        <v>0</v>
      </c>
      <c r="N882" s="37">
        <v>1</v>
      </c>
      <c r="O882" s="37">
        <v>0</v>
      </c>
      <c r="P882" s="37">
        <v>1</v>
      </c>
      <c r="Q882">
        <v>0</v>
      </c>
      <c r="R882">
        <v>1</v>
      </c>
      <c r="S882">
        <v>0</v>
      </c>
      <c r="T882">
        <v>0</v>
      </c>
      <c r="U882" s="22" t="s">
        <v>2923</v>
      </c>
      <c r="V882" t="s">
        <v>1448</v>
      </c>
      <c r="W882" s="9">
        <f>(((ABS(G882-F882))/F882))</f>
        <v>0.19162303629280711</v>
      </c>
      <c r="X882" s="9">
        <f>IF(F882&lt;=80,0.07,IF(AND(F882&gt;80,F882&lt;=250),0.06,IF(AND(F882&gt;250,F882&gt;=500),0.04,IF(F882&gt;500,0.03,0))))</f>
        <v>0.04</v>
      </c>
      <c r="Y882" t="str">
        <f>IF(ABS(W882)&lt;=X882,"Dentro del rango","Supera el rango")</f>
        <v>Supera el rango</v>
      </c>
      <c r="Z882">
        <f>AVERAGE(K882,L882,M882,N882,O882,P882,Q882,R882,S882,T882)</f>
        <v>0.5</v>
      </c>
      <c r="AA882" t="str">
        <f>IF(Z882=1,"Aprobado","Ajustar")</f>
        <v>Ajustar</v>
      </c>
    </row>
    <row r="883" spans="1:27">
      <c r="A883">
        <v>882</v>
      </c>
      <c r="B883" s="1" t="s">
        <v>2924</v>
      </c>
      <c r="C883" s="1" t="s">
        <v>2699</v>
      </c>
      <c r="D883" s="1" t="s">
        <v>2925</v>
      </c>
      <c r="E883">
        <v>61</v>
      </c>
      <c r="F883" t="s">
        <v>2926</v>
      </c>
      <c r="G883" s="22">
        <v>61</v>
      </c>
      <c r="H883" s="9">
        <f>(((ABS(G883-E883))/E883))</f>
        <v>0</v>
      </c>
      <c r="I883" s="9">
        <f>IF(G883&lt;=80,0.07,IF(AND(G883&gt;80,G883&lt;=250),0.06,IF(AND(G883&gt;250,G883&gt;=500),0.04,IF(G883&gt;500,0.03,0))))</f>
        <v>7.0000000000000007E-2</v>
      </c>
      <c r="J883" t="str">
        <f>IF(ABS(H883)&lt;=I883,"Dentro del rango","Supera el rango")</f>
        <v>Dentro del rango</v>
      </c>
      <c r="K883" s="37">
        <v>1</v>
      </c>
      <c r="L883" s="37">
        <v>1</v>
      </c>
      <c r="M883" s="37">
        <v>1</v>
      </c>
      <c r="N883" s="37">
        <v>1</v>
      </c>
      <c r="O883" s="37">
        <v>0</v>
      </c>
      <c r="P883" s="37">
        <v>1</v>
      </c>
      <c r="Q883">
        <v>0</v>
      </c>
      <c r="R883">
        <v>1</v>
      </c>
      <c r="S883">
        <v>0</v>
      </c>
      <c r="T883">
        <v>0</v>
      </c>
      <c r="U883" s="22" t="s">
        <v>2927</v>
      </c>
      <c r="V883" t="s">
        <v>1448</v>
      </c>
      <c r="W883" s="9">
        <f>(((ABS(G883-F883))/F883))</f>
        <v>4.4363946326652194E-3</v>
      </c>
      <c r="X883" s="9">
        <f>IF(F883&lt;=80,0.07,IF(AND(F883&gt;80,F883&lt;=250),0.06,IF(AND(F883&gt;250,F883&gt;=500),0.04,IF(F883&gt;500,0.03,0))))</f>
        <v>0.04</v>
      </c>
      <c r="Y883" t="str">
        <f>IF(ABS(W883)&lt;=X883,"Dentro del rango","Supera el rango")</f>
        <v>Dentro del rango</v>
      </c>
      <c r="Z883">
        <f>AVERAGE(K883,L883,M883,N883,O883,P883,Q883,R883,S883,T883)</f>
        <v>0.6</v>
      </c>
      <c r="AA883" t="str">
        <f>IF(Z883=1,"Aprobado","Ajustar")</f>
        <v>Ajustar</v>
      </c>
    </row>
    <row r="884" spans="1:27">
      <c r="A884">
        <v>883</v>
      </c>
      <c r="B884" s="1" t="s">
        <v>2928</v>
      </c>
      <c r="C884" s="1" t="s">
        <v>2699</v>
      </c>
      <c r="D884" s="1" t="s">
        <v>2929</v>
      </c>
      <c r="E884">
        <v>26</v>
      </c>
      <c r="F884" t="s">
        <v>2930</v>
      </c>
      <c r="G884" s="22">
        <v>26</v>
      </c>
      <c r="H884" s="9">
        <f>(((ABS(G884-E884))/E884))</f>
        <v>0</v>
      </c>
      <c r="I884" s="9">
        <f>IF(G884&lt;=80,0.07,IF(AND(G884&gt;80,G884&lt;=250),0.06,IF(AND(G884&gt;250,G884&gt;=500),0.04,IF(G884&gt;500,0.03,0))))</f>
        <v>7.0000000000000007E-2</v>
      </c>
      <c r="J884" t="str">
        <f>IF(ABS(H884)&lt;=I884,"Dentro del rango","Supera el rango")</f>
        <v>Dentro del rango</v>
      </c>
      <c r="K884" s="37">
        <v>1</v>
      </c>
      <c r="L884" s="37">
        <v>1</v>
      </c>
      <c r="M884" s="37">
        <v>0</v>
      </c>
      <c r="N884" s="37">
        <v>1</v>
      </c>
      <c r="O884" s="37">
        <v>0</v>
      </c>
      <c r="P884" s="37">
        <v>1</v>
      </c>
      <c r="Q884">
        <v>0</v>
      </c>
      <c r="R884">
        <v>1</v>
      </c>
      <c r="S884">
        <v>0</v>
      </c>
      <c r="T884">
        <v>0</v>
      </c>
      <c r="U884" s="22" t="s">
        <v>2923</v>
      </c>
      <c r="V884" t="s">
        <v>1448</v>
      </c>
      <c r="W884" s="9">
        <f>(((ABS(G884-F884))/F884))</f>
        <v>0.17552044083019383</v>
      </c>
      <c r="X884" s="9">
        <f>IF(F884&lt;=80,0.07,IF(AND(F884&gt;80,F884&lt;=250),0.06,IF(AND(F884&gt;250,F884&gt;=500),0.04,IF(F884&gt;500,0.03,0))))</f>
        <v>0.04</v>
      </c>
      <c r="Y884" t="str">
        <f>IF(ABS(W884)&lt;=X884,"Dentro del rango","Supera el rango")</f>
        <v>Supera el rango</v>
      </c>
      <c r="Z884">
        <f>AVERAGE(K884,L884,M884,N884,O884,P884,Q884,R884,S884,T884)</f>
        <v>0.5</v>
      </c>
      <c r="AA884" t="str">
        <f>IF(Z884=1,"Aprobado","Ajustar")</f>
        <v>Ajustar</v>
      </c>
    </row>
    <row r="885" spans="1:27">
      <c r="A885">
        <v>884</v>
      </c>
      <c r="B885" s="1" t="s">
        <v>2931</v>
      </c>
      <c r="C885" s="1" t="s">
        <v>2699</v>
      </c>
      <c r="D885" s="1" t="s">
        <v>2932</v>
      </c>
      <c r="E885">
        <v>52</v>
      </c>
      <c r="F885" t="s">
        <v>2933</v>
      </c>
      <c r="G885" s="22">
        <v>52</v>
      </c>
      <c r="H885" s="9">
        <f>(((ABS(G885-E885))/E885))</f>
        <v>0</v>
      </c>
      <c r="I885" s="9">
        <f>IF(G885&lt;=80,0.07,IF(AND(G885&gt;80,G885&lt;=250),0.06,IF(AND(G885&gt;250,G885&gt;=500),0.04,IF(G885&gt;500,0.03,0))))</f>
        <v>7.0000000000000007E-2</v>
      </c>
      <c r="J885" t="str">
        <f>IF(ABS(H885)&lt;=I885,"Dentro del rango","Supera el rango")</f>
        <v>Dentro del rango</v>
      </c>
      <c r="K885" s="37">
        <v>1</v>
      </c>
      <c r="L885" s="37">
        <v>1</v>
      </c>
      <c r="M885" s="37">
        <v>1</v>
      </c>
      <c r="N885" s="37">
        <v>1</v>
      </c>
      <c r="O885" s="37">
        <v>0</v>
      </c>
      <c r="P885" s="37">
        <v>1</v>
      </c>
      <c r="Q885">
        <v>1</v>
      </c>
      <c r="R885">
        <v>1</v>
      </c>
      <c r="S885">
        <v>1</v>
      </c>
      <c r="T885">
        <v>1</v>
      </c>
      <c r="U885" s="22" t="s">
        <v>2834</v>
      </c>
      <c r="V885" t="s">
        <v>1448</v>
      </c>
      <c r="W885" s="9">
        <f>(((ABS(G885-F885))/F885))</f>
        <v>8.2889309005668901E-3</v>
      </c>
      <c r="X885" s="9">
        <f>IF(F885&lt;=80,0.07,IF(AND(F885&gt;80,F885&lt;=250),0.06,IF(AND(F885&gt;250,F885&gt;=500),0.04,IF(F885&gt;500,0.03,0))))</f>
        <v>0.04</v>
      </c>
      <c r="Y885" t="str">
        <f>IF(ABS(W885)&lt;=X885,"Dentro del rango","Supera el rango")</f>
        <v>Dentro del rango</v>
      </c>
      <c r="Z885">
        <f>AVERAGE(K885,L885,M885,N885,O885,P885,Q885,R885,S885,T885)</f>
        <v>0.9</v>
      </c>
      <c r="AA885" t="str">
        <f>IF(Z885=1,"Aprobado","Ajustar")</f>
        <v>Ajustar</v>
      </c>
    </row>
    <row r="886" spans="1:27">
      <c r="A886">
        <v>885</v>
      </c>
      <c r="B886" s="1" t="s">
        <v>2934</v>
      </c>
      <c r="C886" s="1" t="s">
        <v>2699</v>
      </c>
      <c r="D886" s="1" t="s">
        <v>2935</v>
      </c>
      <c r="E886">
        <v>298</v>
      </c>
      <c r="F886" t="s">
        <v>2936</v>
      </c>
      <c r="G886" s="22">
        <v>298</v>
      </c>
      <c r="H886" s="9">
        <f>(((ABS(G886-E886))/E886))</f>
        <v>0</v>
      </c>
      <c r="I886" s="9">
        <f>IF(G886&lt;=80,0.07,IF(AND(G886&gt;80,G886&lt;=250),0.06,IF(AND(G886&gt;250,G886&gt;=500),0.04,IF(G886&gt;500,0.03,0))))</f>
        <v>0</v>
      </c>
      <c r="J886" t="str">
        <f>IF(ABS(H886)&lt;=I886,"Dentro del rango","Supera el rango")</f>
        <v>Dentro del rango</v>
      </c>
      <c r="K886" s="37">
        <v>1</v>
      </c>
      <c r="L886" s="37">
        <v>1</v>
      </c>
      <c r="M886" s="37">
        <v>1</v>
      </c>
      <c r="N886" s="37">
        <v>1</v>
      </c>
      <c r="O886" s="37">
        <v>0</v>
      </c>
      <c r="P886" s="37">
        <v>1</v>
      </c>
      <c r="Q886">
        <v>1</v>
      </c>
      <c r="R886">
        <v>1</v>
      </c>
      <c r="S886">
        <v>1</v>
      </c>
      <c r="T886">
        <v>1</v>
      </c>
      <c r="U886" s="22" t="s">
        <v>2834</v>
      </c>
      <c r="V886" t="s">
        <v>1448</v>
      </c>
      <c r="W886" s="9">
        <f>(((ABS(G886-F886))/F886))</f>
        <v>1.143559901090468E-3</v>
      </c>
      <c r="X886" s="9">
        <f>IF(F886&lt;=80,0.07,IF(AND(F886&gt;80,F886&lt;=250),0.06,IF(AND(F886&gt;250,F886&gt;=500),0.04,IF(F886&gt;500,0.03,0))))</f>
        <v>0.04</v>
      </c>
      <c r="Y886" t="str">
        <f>IF(ABS(W886)&lt;=X886,"Dentro del rango","Supera el rango")</f>
        <v>Dentro del rango</v>
      </c>
      <c r="Z886">
        <f>AVERAGE(K886,L886,M886,N886,O886,P886,Q886,R886,S886,T886)</f>
        <v>0.9</v>
      </c>
      <c r="AA886" t="str">
        <f>IF(Z886=1,"Aprobado","Ajustar")</f>
        <v>Ajustar</v>
      </c>
    </row>
    <row r="887" spans="1:27">
      <c r="A887">
        <v>886</v>
      </c>
      <c r="B887" s="1" t="s">
        <v>2937</v>
      </c>
      <c r="C887" s="1" t="s">
        <v>2699</v>
      </c>
      <c r="D887" s="1" t="s">
        <v>2938</v>
      </c>
      <c r="E887">
        <v>53</v>
      </c>
      <c r="F887" t="s">
        <v>2939</v>
      </c>
      <c r="G887" s="22">
        <v>53</v>
      </c>
      <c r="H887" s="9">
        <f>(((ABS(G887-E887))/E887))</f>
        <v>0</v>
      </c>
      <c r="I887" s="9">
        <f>IF(G887&lt;=80,0.07,IF(AND(G887&gt;80,G887&lt;=250),0.06,IF(AND(G887&gt;250,G887&gt;=500),0.04,IF(G887&gt;500,0.03,0))))</f>
        <v>7.0000000000000007E-2</v>
      </c>
      <c r="J887" t="str">
        <f>IF(ABS(H887)&lt;=I887,"Dentro del rango","Supera el rango")</f>
        <v>Dentro del rango</v>
      </c>
      <c r="K887" s="37">
        <v>1</v>
      </c>
      <c r="L887" s="37">
        <v>1</v>
      </c>
      <c r="M887" s="37">
        <v>1</v>
      </c>
      <c r="N887" s="37">
        <v>1</v>
      </c>
      <c r="O887" s="37">
        <v>0</v>
      </c>
      <c r="P887" s="37">
        <v>1</v>
      </c>
      <c r="Q887">
        <v>1</v>
      </c>
      <c r="R887">
        <v>1</v>
      </c>
      <c r="S887">
        <v>1</v>
      </c>
      <c r="T887">
        <v>0</v>
      </c>
      <c r="U887" s="22" t="s">
        <v>2919</v>
      </c>
      <c r="V887" t="s">
        <v>1448</v>
      </c>
      <c r="W887" s="9">
        <f>(((ABS(G887-F887))/F887))</f>
        <v>8.9043998739668923E-3</v>
      </c>
      <c r="X887" s="9">
        <f>IF(F887&lt;=80,0.07,IF(AND(F887&gt;80,F887&lt;=250),0.06,IF(AND(F887&gt;250,F887&gt;=500),0.04,IF(F887&gt;500,0.03,0))))</f>
        <v>0.04</v>
      </c>
      <c r="Y887" t="str">
        <f>IF(ABS(W887)&lt;=X887,"Dentro del rango","Supera el rango")</f>
        <v>Dentro del rango</v>
      </c>
      <c r="Z887">
        <f>AVERAGE(K887,L887,M887,N887,O887,P887,Q887,R887,S887,T887)</f>
        <v>0.8</v>
      </c>
      <c r="AA887" t="str">
        <f>IF(Z887=1,"Aprobado","Ajustar")</f>
        <v>Ajustar</v>
      </c>
    </row>
    <row r="888" spans="1:27">
      <c r="A888">
        <v>887</v>
      </c>
      <c r="B888" s="1" t="s">
        <v>2940</v>
      </c>
      <c r="C888" s="1" t="s">
        <v>2699</v>
      </c>
      <c r="D888" s="1" t="s">
        <v>2941</v>
      </c>
      <c r="E888">
        <v>49</v>
      </c>
      <c r="F888" t="s">
        <v>2942</v>
      </c>
      <c r="G888" s="22">
        <v>49</v>
      </c>
      <c r="H888" s="9">
        <f>(((ABS(G888-E888))/E888))</f>
        <v>0</v>
      </c>
      <c r="I888" s="9">
        <f>IF(G888&lt;=80,0.07,IF(AND(G888&gt;80,G888&lt;=250),0.06,IF(AND(G888&gt;250,G888&gt;=500),0.04,IF(G888&gt;500,0.03,0))))</f>
        <v>7.0000000000000007E-2</v>
      </c>
      <c r="J888" t="str">
        <f>IF(ABS(H888)&lt;=I888,"Dentro del rango","Supera el rango")</f>
        <v>Dentro del rango</v>
      </c>
      <c r="K888" s="37">
        <v>1</v>
      </c>
      <c r="L888" s="37">
        <v>1</v>
      </c>
      <c r="M888" s="37">
        <v>0</v>
      </c>
      <c r="N888" s="37">
        <v>1</v>
      </c>
      <c r="O888" s="37">
        <v>0</v>
      </c>
      <c r="P888" s="37">
        <v>1</v>
      </c>
      <c r="Q888">
        <v>1</v>
      </c>
      <c r="R888">
        <v>1</v>
      </c>
      <c r="S888">
        <v>1</v>
      </c>
      <c r="T888">
        <v>0</v>
      </c>
      <c r="U888" s="22" t="s">
        <v>2943</v>
      </c>
      <c r="V888" t="s">
        <v>1448</v>
      </c>
      <c r="W888" s="9">
        <f>(((ABS(G888-F888))/F888))</f>
        <v>0.30012396804171787</v>
      </c>
      <c r="X888" s="9">
        <f>IF(F888&lt;=80,0.07,IF(AND(F888&gt;80,F888&lt;=250),0.06,IF(AND(F888&gt;250,F888&gt;=500),0.04,IF(F888&gt;500,0.03,0))))</f>
        <v>0.04</v>
      </c>
      <c r="Y888" t="str">
        <f>IF(ABS(W888)&lt;=X888,"Dentro del rango","Supera el rango")</f>
        <v>Supera el rango</v>
      </c>
      <c r="Z888">
        <f>AVERAGE(K888,L888,M888,N888,O888,P888,Q888,R888,S888,T888)</f>
        <v>0.7</v>
      </c>
      <c r="AA888" t="str">
        <f>IF(Z888=1,"Aprobado","Ajustar")</f>
        <v>Ajustar</v>
      </c>
    </row>
    <row r="889" spans="1:27">
      <c r="A889">
        <v>888</v>
      </c>
      <c r="B889" s="1" t="s">
        <v>2944</v>
      </c>
      <c r="C889" s="1" t="s">
        <v>2699</v>
      </c>
      <c r="D889" s="1" t="s">
        <v>2945</v>
      </c>
      <c r="E889">
        <v>30</v>
      </c>
      <c r="F889" t="s">
        <v>2946</v>
      </c>
      <c r="G889" s="22">
        <v>30</v>
      </c>
      <c r="H889" s="9">
        <f>(((ABS(G889-E889))/E889))</f>
        <v>0</v>
      </c>
      <c r="I889" s="9">
        <f>IF(G889&lt;=80,0.07,IF(AND(G889&gt;80,G889&lt;=250),0.06,IF(AND(G889&gt;250,G889&gt;=500),0.04,IF(G889&gt;500,0.03,0))))</f>
        <v>7.0000000000000007E-2</v>
      </c>
      <c r="J889" t="str">
        <f>IF(ABS(H889)&lt;=I889,"Dentro del rango","Supera el rango")</f>
        <v>Dentro del rango</v>
      </c>
      <c r="K889" s="37">
        <v>1</v>
      </c>
      <c r="L889" s="37">
        <v>1</v>
      </c>
      <c r="M889" s="37">
        <v>1</v>
      </c>
      <c r="N889" s="37">
        <v>1</v>
      </c>
      <c r="O889" s="37">
        <v>0</v>
      </c>
      <c r="P889" s="37">
        <v>1</v>
      </c>
      <c r="Q889">
        <v>1</v>
      </c>
      <c r="R889">
        <v>1</v>
      </c>
      <c r="S889">
        <v>1</v>
      </c>
      <c r="T889">
        <v>1</v>
      </c>
      <c r="U889" s="22" t="s">
        <v>2834</v>
      </c>
      <c r="V889" t="s">
        <v>1448</v>
      </c>
      <c r="W889" s="9">
        <f>(((ABS(G889-F889))/F889))</f>
        <v>4.1657977698997817E-2</v>
      </c>
      <c r="X889" s="9">
        <f>IF(F889&lt;=80,0.07,IF(AND(F889&gt;80,F889&lt;=250),0.06,IF(AND(F889&gt;250,F889&gt;=500),0.04,IF(F889&gt;500,0.03,0))))</f>
        <v>0.04</v>
      </c>
      <c r="Y889" t="str">
        <f>IF(ABS(W889)&lt;=X889,"Dentro del rango","Supera el rango")</f>
        <v>Supera el rango</v>
      </c>
      <c r="Z889">
        <f>AVERAGE(K889,L889,M889,N889,O889,P889,Q889,R889,S889,T889)</f>
        <v>0.9</v>
      </c>
      <c r="AA889" t="str">
        <f>IF(Z889=1,"Aprobado","Ajustar")</f>
        <v>Ajustar</v>
      </c>
    </row>
    <row r="890" spans="1:27">
      <c r="A890">
        <v>889</v>
      </c>
      <c r="B890" s="1" t="s">
        <v>2947</v>
      </c>
      <c r="C890" s="1" t="s">
        <v>2699</v>
      </c>
      <c r="D890" s="1" t="s">
        <v>2948</v>
      </c>
      <c r="E890">
        <v>24</v>
      </c>
      <c r="F890" t="s">
        <v>2949</v>
      </c>
      <c r="G890" s="22">
        <v>24</v>
      </c>
      <c r="H890" s="9">
        <f>(((ABS(G890-E890))/E890))</f>
        <v>0</v>
      </c>
      <c r="I890" s="9">
        <f>IF(G890&lt;=80,0.07,IF(AND(G890&gt;80,G890&lt;=250),0.06,IF(AND(G890&gt;250,G890&gt;=500),0.04,IF(G890&gt;500,0.03,0))))</f>
        <v>7.0000000000000007E-2</v>
      </c>
      <c r="J890" t="str">
        <f>IF(ABS(H890)&lt;=I890,"Dentro del rango","Supera el rango")</f>
        <v>Dentro del rango</v>
      </c>
      <c r="K890" s="37">
        <v>1</v>
      </c>
      <c r="L890" s="37">
        <v>1</v>
      </c>
      <c r="M890" s="37">
        <v>1</v>
      </c>
      <c r="N890" s="37">
        <v>1</v>
      </c>
      <c r="O890" s="37">
        <v>0</v>
      </c>
      <c r="P890" s="37">
        <v>1</v>
      </c>
      <c r="Q890">
        <v>1</v>
      </c>
      <c r="R890">
        <v>1</v>
      </c>
      <c r="S890">
        <v>1</v>
      </c>
      <c r="T890">
        <v>1</v>
      </c>
      <c r="U890" s="22" t="s">
        <v>2950</v>
      </c>
      <c r="V890" t="s">
        <v>1448</v>
      </c>
      <c r="W890" s="9">
        <f>(((ABS(G890-F890))/F890))</f>
        <v>1.1165873752168622E-2</v>
      </c>
      <c r="X890" s="9">
        <f>IF(F890&lt;=80,0.07,IF(AND(F890&gt;80,F890&lt;=250),0.06,IF(AND(F890&gt;250,F890&gt;=500),0.04,IF(F890&gt;500,0.03,0))))</f>
        <v>0.04</v>
      </c>
      <c r="Y890" t="str">
        <f>IF(ABS(W890)&lt;=X890,"Dentro del rango","Supera el rango")</f>
        <v>Dentro del rango</v>
      </c>
      <c r="Z890">
        <f>AVERAGE(K890,L890,M890,N890,O890,P890,Q890,R890,S890,T890)</f>
        <v>0.9</v>
      </c>
      <c r="AA890" t="str">
        <f>IF(Z890=1,"Aprobado","Ajustar")</f>
        <v>Ajustar</v>
      </c>
    </row>
    <row r="891" spans="1:27">
      <c r="A891">
        <v>890</v>
      </c>
      <c r="B891" s="1" t="s">
        <v>2951</v>
      </c>
      <c r="C891" s="1" t="s">
        <v>2699</v>
      </c>
      <c r="D891" s="1" t="s">
        <v>2952</v>
      </c>
      <c r="E891">
        <v>52</v>
      </c>
      <c r="F891" t="s">
        <v>2953</v>
      </c>
      <c r="G891" s="26">
        <v>52</v>
      </c>
      <c r="H891" s="9">
        <f>(((ABS(G891-E891))/E891))</f>
        <v>0</v>
      </c>
      <c r="I891" s="9">
        <f>IF(G891&lt;=80,0.07,IF(AND(G891&gt;80,G891&lt;=250),0.06,IF(AND(G891&gt;250,G891&gt;=500),0.04,IF(G891&gt;500,0.03,0))))</f>
        <v>7.0000000000000007E-2</v>
      </c>
      <c r="J891" t="str">
        <f>IF(ABS(H891)&lt;=I891,"Dentro del rango","Supera el rango")</f>
        <v>Dentro del rango</v>
      </c>
      <c r="K891" s="37">
        <v>1</v>
      </c>
      <c r="L891" s="37">
        <v>1</v>
      </c>
      <c r="M891" s="37">
        <v>1</v>
      </c>
      <c r="N891" s="37">
        <v>1</v>
      </c>
      <c r="O891" s="37">
        <v>0</v>
      </c>
      <c r="P891" s="37">
        <v>1</v>
      </c>
      <c r="Q891">
        <v>1</v>
      </c>
      <c r="R891">
        <v>1</v>
      </c>
      <c r="S891">
        <v>1</v>
      </c>
      <c r="T891">
        <v>1</v>
      </c>
      <c r="U891" s="26" t="s">
        <v>2950</v>
      </c>
      <c r="V891" t="s">
        <v>1448</v>
      </c>
      <c r="W891" s="9">
        <f>(((ABS(G891-F891))/F891))</f>
        <v>3.4621750042518398E-2</v>
      </c>
      <c r="X891" s="9">
        <f>IF(F891&lt;=80,0.07,IF(AND(F891&gt;80,F891&lt;=250),0.06,IF(AND(F891&gt;250,F891&gt;=500),0.04,IF(F891&gt;500,0.03,0))))</f>
        <v>0.04</v>
      </c>
      <c r="Y891" t="str">
        <f>IF(ABS(W891)&lt;=X891,"Dentro del rango","Supera el rango")</f>
        <v>Dentro del rango</v>
      </c>
      <c r="Z891">
        <f>AVERAGE(K891,L891,M891,N891,O891,P891,Q891,R891,S891,T891)</f>
        <v>0.9</v>
      </c>
      <c r="AA891" t="str">
        <f>IF(Z891=1,"Aprobado","Ajustar")</f>
        <v>Ajustar</v>
      </c>
    </row>
    <row r="892" spans="1:27">
      <c r="A892">
        <v>891</v>
      </c>
      <c r="B892" s="1" t="s">
        <v>2954</v>
      </c>
      <c r="C892" s="1" t="s">
        <v>2699</v>
      </c>
      <c r="D892" s="1" t="s">
        <v>2955</v>
      </c>
      <c r="E892">
        <v>56</v>
      </c>
      <c r="F892" t="s">
        <v>2956</v>
      </c>
      <c r="G892" s="26">
        <v>56</v>
      </c>
      <c r="H892" s="9">
        <f>(((ABS(G892-E892))/E892))</f>
        <v>0</v>
      </c>
      <c r="I892" s="9">
        <f>IF(G892&lt;=80,0.07,IF(AND(G892&gt;80,G892&lt;=250),0.06,IF(AND(G892&gt;250,G892&gt;=500),0.04,IF(G892&gt;500,0.03,0))))</f>
        <v>7.0000000000000007E-2</v>
      </c>
      <c r="J892" t="str">
        <f>IF(ABS(H892)&lt;=I892,"Dentro del rango","Supera el rango")</f>
        <v>Dentro del rango</v>
      </c>
      <c r="K892" s="37">
        <v>1</v>
      </c>
      <c r="L892" s="37">
        <v>1</v>
      </c>
      <c r="M892" s="37">
        <v>1</v>
      </c>
      <c r="N892" s="37">
        <v>1</v>
      </c>
      <c r="O892" s="37">
        <v>0</v>
      </c>
      <c r="P892" s="37">
        <v>1</v>
      </c>
      <c r="Q892">
        <v>1</v>
      </c>
      <c r="R892">
        <v>1</v>
      </c>
      <c r="S892">
        <v>1</v>
      </c>
      <c r="T892">
        <v>1</v>
      </c>
      <c r="U892" s="26" t="s">
        <v>2950</v>
      </c>
      <c r="V892" t="s">
        <v>1448</v>
      </c>
      <c r="W892" s="9">
        <f>(((ABS(G892-F892))/F892))</f>
        <v>3.893159074402546E-3</v>
      </c>
      <c r="X892" s="9">
        <f>IF(F892&lt;=80,0.07,IF(AND(F892&gt;80,F892&lt;=250),0.06,IF(AND(F892&gt;250,F892&gt;=500),0.04,IF(F892&gt;500,0.03,0))))</f>
        <v>0.04</v>
      </c>
      <c r="Y892" t="str">
        <f>IF(ABS(W892)&lt;=X892,"Dentro del rango","Supera el rango")</f>
        <v>Dentro del rango</v>
      </c>
      <c r="Z892">
        <f>AVERAGE(K892,L892,M892,N892,O892,P892,Q892,R892,S892,T892)</f>
        <v>0.9</v>
      </c>
      <c r="AA892" t="str">
        <f>IF(Z892=1,"Aprobado","Ajustar")</f>
        <v>Ajustar</v>
      </c>
    </row>
    <row r="893" spans="1:27">
      <c r="A893">
        <v>892</v>
      </c>
      <c r="B893" s="1" t="s">
        <v>2957</v>
      </c>
      <c r="C893" s="1" t="s">
        <v>2699</v>
      </c>
      <c r="D893" s="1" t="s">
        <v>2958</v>
      </c>
      <c r="E893">
        <v>60</v>
      </c>
      <c r="F893" t="s">
        <v>2959</v>
      </c>
      <c r="G893" s="26">
        <v>60</v>
      </c>
      <c r="H893" s="9">
        <f>(((ABS(G893-E893))/E893))</f>
        <v>0</v>
      </c>
      <c r="I893" s="9">
        <f>IF(G893&lt;=80,0.07,IF(AND(G893&gt;80,G893&lt;=250),0.06,IF(AND(G893&gt;250,G893&gt;=500),0.04,IF(G893&gt;500,0.03,0))))</f>
        <v>7.0000000000000007E-2</v>
      </c>
      <c r="J893" t="str">
        <f>IF(ABS(H893)&lt;=I893,"Dentro del rango","Supera el rango")</f>
        <v>Dentro del rango</v>
      </c>
      <c r="K893" s="37">
        <v>1</v>
      </c>
      <c r="L893" s="37">
        <v>1</v>
      </c>
      <c r="M893" s="37">
        <v>1</v>
      </c>
      <c r="N893" s="37">
        <v>1</v>
      </c>
      <c r="O893" s="37">
        <v>0</v>
      </c>
      <c r="P893" s="37">
        <v>1</v>
      </c>
      <c r="Q893">
        <v>1</v>
      </c>
      <c r="R893">
        <v>1</v>
      </c>
      <c r="S893">
        <v>1</v>
      </c>
      <c r="T893">
        <v>1</v>
      </c>
      <c r="U893" s="26" t="s">
        <v>2950</v>
      </c>
      <c r="V893" t="s">
        <v>1448</v>
      </c>
      <c r="W893" s="9">
        <f>(((ABS(G893-F893))/F893))</f>
        <v>2.4683778868707889E-3</v>
      </c>
      <c r="X893" s="9">
        <f>IF(F893&lt;=80,0.07,IF(AND(F893&gt;80,F893&lt;=250),0.06,IF(AND(F893&gt;250,F893&gt;=500),0.04,IF(F893&gt;500,0.03,0))))</f>
        <v>0.04</v>
      </c>
      <c r="Y893" t="str">
        <f>IF(ABS(W893)&lt;=X893,"Dentro del rango","Supera el rango")</f>
        <v>Dentro del rango</v>
      </c>
      <c r="Z893">
        <f>AVERAGE(K893,L893,M893,N893,O893,P893,Q893,R893,S893,T893)</f>
        <v>0.9</v>
      </c>
      <c r="AA893" t="str">
        <f>IF(Z893=1,"Aprobado","Ajustar")</f>
        <v>Ajustar</v>
      </c>
    </row>
    <row r="894" spans="1:27">
      <c r="A894">
        <v>893</v>
      </c>
      <c r="B894" s="1" t="s">
        <v>2960</v>
      </c>
      <c r="C894" s="1" t="s">
        <v>2699</v>
      </c>
      <c r="D894" s="1" t="s">
        <v>2961</v>
      </c>
      <c r="E894">
        <v>60</v>
      </c>
      <c r="F894" t="s">
        <v>2962</v>
      </c>
      <c r="G894" s="26">
        <v>60</v>
      </c>
      <c r="H894" s="9">
        <f>(((ABS(G894-E894))/E894))</f>
        <v>0</v>
      </c>
      <c r="I894" s="9">
        <f>IF(G894&lt;=80,0.07,IF(AND(G894&gt;80,G894&lt;=250),0.06,IF(AND(G894&gt;250,G894&gt;=500),0.04,IF(G894&gt;500,0.03,0))))</f>
        <v>7.0000000000000007E-2</v>
      </c>
      <c r="J894" t="str">
        <f>IF(ABS(H894)&lt;=I894,"Dentro del rango","Supera el rango")</f>
        <v>Dentro del rango</v>
      </c>
      <c r="K894" s="37">
        <v>1</v>
      </c>
      <c r="L894" s="37">
        <v>1</v>
      </c>
      <c r="M894" s="37">
        <v>1</v>
      </c>
      <c r="N894" s="37">
        <v>1</v>
      </c>
      <c r="O894" s="37">
        <v>0</v>
      </c>
      <c r="P894" s="37">
        <v>1</v>
      </c>
      <c r="Q894">
        <v>1</v>
      </c>
      <c r="R894">
        <v>1</v>
      </c>
      <c r="S894">
        <v>1</v>
      </c>
      <c r="T894">
        <v>1</v>
      </c>
      <c r="U894" s="26" t="s">
        <v>2950</v>
      </c>
      <c r="V894" t="s">
        <v>1448</v>
      </c>
      <c r="W894" s="9">
        <f>(((ABS(G894-F894))/F894))</f>
        <v>3.8739663674447421E-3</v>
      </c>
      <c r="X894" s="9">
        <f>IF(F894&lt;=80,0.07,IF(AND(F894&gt;80,F894&lt;=250),0.06,IF(AND(F894&gt;250,F894&gt;=500),0.04,IF(F894&gt;500,0.03,0))))</f>
        <v>0.04</v>
      </c>
      <c r="Y894" t="str">
        <f>IF(ABS(W894)&lt;=X894,"Dentro del rango","Supera el rango")</f>
        <v>Dentro del rango</v>
      </c>
      <c r="Z894">
        <f>AVERAGE(K894,L894,M894,N894,O894,P894,Q894,R894,S894,T894)</f>
        <v>0.9</v>
      </c>
      <c r="AA894" t="str">
        <f>IF(Z894=1,"Aprobado","Ajustar")</f>
        <v>Ajustar</v>
      </c>
    </row>
    <row r="895" spans="1:27">
      <c r="A895">
        <v>894</v>
      </c>
      <c r="B895" s="1" t="s">
        <v>2963</v>
      </c>
      <c r="C895" s="1" t="s">
        <v>2699</v>
      </c>
      <c r="D895" s="1" t="s">
        <v>2964</v>
      </c>
      <c r="E895">
        <v>53</v>
      </c>
      <c r="F895" t="s">
        <v>2965</v>
      </c>
      <c r="G895" s="26">
        <v>53</v>
      </c>
      <c r="H895" s="9">
        <f>(((ABS(G895-E895))/E895))</f>
        <v>0</v>
      </c>
      <c r="I895" s="9">
        <f>IF(G895&lt;=80,0.07,IF(AND(G895&gt;80,G895&lt;=250),0.06,IF(AND(G895&gt;250,G895&gt;=500),0.04,IF(G895&gt;500,0.03,0))))</f>
        <v>7.0000000000000007E-2</v>
      </c>
      <c r="J895" t="str">
        <f>IF(ABS(H895)&lt;=I895,"Dentro del rango","Supera el rango")</f>
        <v>Dentro del rango</v>
      </c>
      <c r="K895" s="37">
        <v>1</v>
      </c>
      <c r="L895" s="37">
        <v>1</v>
      </c>
      <c r="M895" s="37">
        <v>1</v>
      </c>
      <c r="N895" s="37">
        <v>1</v>
      </c>
      <c r="O895" s="37">
        <v>0</v>
      </c>
      <c r="P895" s="37">
        <v>1</v>
      </c>
      <c r="Q895">
        <v>0</v>
      </c>
      <c r="R895">
        <v>1</v>
      </c>
      <c r="S895">
        <v>1</v>
      </c>
      <c r="T895">
        <v>0</v>
      </c>
      <c r="U895" s="26" t="s">
        <v>2966</v>
      </c>
      <c r="V895" t="s">
        <v>1448</v>
      </c>
      <c r="W895" s="9">
        <f>(((ABS(G895-F895))/F895))</f>
        <v>7.9962631866831758E-3</v>
      </c>
      <c r="X895" s="9">
        <f>IF(F895&lt;=80,0.07,IF(AND(F895&gt;80,F895&lt;=250),0.06,IF(AND(F895&gt;250,F895&gt;=500),0.04,IF(F895&gt;500,0.03,0))))</f>
        <v>0.04</v>
      </c>
      <c r="Y895" t="str">
        <f>IF(ABS(W895)&lt;=X895,"Dentro del rango","Supera el rango")</f>
        <v>Dentro del rango</v>
      </c>
      <c r="Z895">
        <f>AVERAGE(K895,L895,M895,N895,O895,P895,Q895,R895,S895,T895)</f>
        <v>0.7</v>
      </c>
      <c r="AA895" t="str">
        <f>IF(Z895=1,"Aprobado","Ajustar")</f>
        <v>Ajustar</v>
      </c>
    </row>
    <row r="896" spans="1:27">
      <c r="A896">
        <v>895</v>
      </c>
      <c r="B896" s="1" t="s">
        <v>2967</v>
      </c>
      <c r="C896" s="1" t="s">
        <v>2699</v>
      </c>
      <c r="D896" s="1" t="s">
        <v>2968</v>
      </c>
      <c r="E896">
        <v>50</v>
      </c>
      <c r="F896" t="s">
        <v>2969</v>
      </c>
      <c r="G896" s="26">
        <v>50</v>
      </c>
      <c r="H896" s="9">
        <f>(((ABS(G896-E896))/E896))</f>
        <v>0</v>
      </c>
      <c r="I896" s="9">
        <f>IF(G896&lt;=80,0.07,IF(AND(G896&gt;80,G896&lt;=250),0.06,IF(AND(G896&gt;250,G896&gt;=500),0.04,IF(G896&gt;500,0.03,0))))</f>
        <v>7.0000000000000007E-2</v>
      </c>
      <c r="J896" t="str">
        <f>IF(ABS(H896)&lt;=I896,"Dentro del rango","Supera el rango")</f>
        <v>Dentro del rango</v>
      </c>
      <c r="K896" s="37">
        <v>1</v>
      </c>
      <c r="L896" s="37">
        <v>1</v>
      </c>
      <c r="M896" s="37">
        <v>1</v>
      </c>
      <c r="N896" s="37">
        <v>1</v>
      </c>
      <c r="O896" s="37">
        <v>0</v>
      </c>
      <c r="P896" s="37">
        <v>1</v>
      </c>
      <c r="Q896">
        <v>0</v>
      </c>
      <c r="R896">
        <v>1</v>
      </c>
      <c r="S896">
        <v>1</v>
      </c>
      <c r="T896">
        <v>1</v>
      </c>
      <c r="U896" s="26" t="s">
        <v>2970</v>
      </c>
      <c r="V896" t="s">
        <v>1448</v>
      </c>
      <c r="W896" s="9">
        <f>(((ABS(G896-F896))/F896))</f>
        <v>4.7513568324277864E-3</v>
      </c>
      <c r="X896" s="9">
        <f>IF(F896&lt;=80,0.07,IF(AND(F896&gt;80,F896&lt;=250),0.06,IF(AND(F896&gt;250,F896&gt;=500),0.04,IF(F896&gt;500,0.03,0))))</f>
        <v>0.04</v>
      </c>
      <c r="Y896" t="str">
        <f>IF(ABS(W896)&lt;=X896,"Dentro del rango","Supera el rango")</f>
        <v>Dentro del rango</v>
      </c>
      <c r="Z896">
        <f>AVERAGE(K896,L896,M896,N896,O896,P896,Q896,R896,S896,T896)</f>
        <v>0.8</v>
      </c>
      <c r="AA896" t="str">
        <f>IF(Z896=1,"Aprobado","Ajustar")</f>
        <v>Ajustar</v>
      </c>
    </row>
    <row r="897" spans="1:27">
      <c r="A897">
        <v>896</v>
      </c>
      <c r="B897" s="1" t="s">
        <v>2971</v>
      </c>
      <c r="C897" s="1" t="s">
        <v>2699</v>
      </c>
      <c r="D897" s="1" t="s">
        <v>2972</v>
      </c>
      <c r="E897">
        <v>87</v>
      </c>
      <c r="F897" t="s">
        <v>2973</v>
      </c>
      <c r="G897" s="26">
        <v>87</v>
      </c>
      <c r="H897" s="9">
        <f>(((ABS(G897-E897))/E897))</f>
        <v>0</v>
      </c>
      <c r="I897" s="9">
        <f>IF(G897&lt;=80,0.07,IF(AND(G897&gt;80,G897&lt;=250),0.06,IF(AND(G897&gt;250,G897&gt;=500),0.04,IF(G897&gt;500,0.03,0))))</f>
        <v>0.06</v>
      </c>
      <c r="J897" t="str">
        <f>IF(ABS(H897)&lt;=I897,"Dentro del rango","Supera el rango")</f>
        <v>Dentro del rango</v>
      </c>
      <c r="K897" s="37">
        <v>1</v>
      </c>
      <c r="L897" s="37">
        <v>1</v>
      </c>
      <c r="M897" s="37">
        <v>1</v>
      </c>
      <c r="N897" s="37">
        <v>0</v>
      </c>
      <c r="O897" s="37">
        <v>0</v>
      </c>
      <c r="P897" s="37">
        <v>1</v>
      </c>
      <c r="Q897">
        <v>1</v>
      </c>
      <c r="R897">
        <v>1</v>
      </c>
      <c r="S897">
        <v>0</v>
      </c>
      <c r="T897">
        <v>0</v>
      </c>
      <c r="U897" s="26" t="s">
        <v>2974</v>
      </c>
      <c r="V897" t="s">
        <v>1448</v>
      </c>
      <c r="W897" s="9">
        <f>(((ABS(G897-F897))/F897))</f>
        <v>6.2509056515772737E-2</v>
      </c>
      <c r="X897" s="9">
        <f>IF(F897&lt;=80,0.07,IF(AND(F897&gt;80,F897&lt;=250),0.06,IF(AND(F897&gt;250,F897&gt;=500),0.04,IF(F897&gt;500,0.03,0))))</f>
        <v>0.04</v>
      </c>
      <c r="Y897" t="str">
        <f>IF(ABS(W897)&lt;=X897,"Dentro del rango","Supera el rango")</f>
        <v>Supera el rango</v>
      </c>
      <c r="Z897">
        <f>AVERAGE(K897,L897,M897,N897,O897,P897,Q897,R897,S897,T897)</f>
        <v>0.6</v>
      </c>
      <c r="AA897" t="str">
        <f>IF(Z897=1,"Aprobado","Ajustar")</f>
        <v>Ajustar</v>
      </c>
    </row>
    <row r="898" spans="1:27">
      <c r="A898">
        <v>897</v>
      </c>
      <c r="B898" s="1" t="s">
        <v>2975</v>
      </c>
      <c r="C898" s="1" t="s">
        <v>2699</v>
      </c>
      <c r="D898" s="1" t="s">
        <v>2976</v>
      </c>
      <c r="E898">
        <v>61</v>
      </c>
      <c r="F898" t="s">
        <v>2977</v>
      </c>
      <c r="G898" s="26">
        <v>61</v>
      </c>
      <c r="H898" s="9">
        <f>(((ABS(G898-E898))/E898))</f>
        <v>0</v>
      </c>
      <c r="I898" s="9">
        <f>IF(G898&lt;=80,0.07,IF(AND(G898&gt;80,G898&lt;=250),0.06,IF(AND(G898&gt;250,G898&gt;=500),0.04,IF(G898&gt;500,0.03,0))))</f>
        <v>7.0000000000000007E-2</v>
      </c>
      <c r="J898" t="str">
        <f>IF(ABS(H898)&lt;=I898,"Dentro del rango","Supera el rango")</f>
        <v>Dentro del rango</v>
      </c>
      <c r="K898" s="37">
        <v>1</v>
      </c>
      <c r="L898" s="37">
        <v>1</v>
      </c>
      <c r="M898" s="37">
        <v>1</v>
      </c>
      <c r="N898" s="37">
        <v>1</v>
      </c>
      <c r="O898" s="37">
        <v>0</v>
      </c>
      <c r="P898" s="37">
        <v>1</v>
      </c>
      <c r="Q898">
        <v>0</v>
      </c>
      <c r="R898">
        <v>1</v>
      </c>
      <c r="S898">
        <v>0</v>
      </c>
      <c r="T898">
        <v>0</v>
      </c>
      <c r="U898" s="26" t="s">
        <v>2927</v>
      </c>
      <c r="V898" t="s">
        <v>1448</v>
      </c>
      <c r="W898" s="9">
        <f>(((ABS(G898-F898))/F898))</f>
        <v>1.8755109565106328E-3</v>
      </c>
      <c r="X898" s="9">
        <f>IF(F898&lt;=80,0.07,IF(AND(F898&gt;80,F898&lt;=250),0.06,IF(AND(F898&gt;250,F898&gt;=500),0.04,IF(F898&gt;500,0.03,0))))</f>
        <v>0.04</v>
      </c>
      <c r="Y898" t="str">
        <f>IF(ABS(W898)&lt;=X898,"Dentro del rango","Supera el rango")</f>
        <v>Dentro del rango</v>
      </c>
      <c r="Z898">
        <f>AVERAGE(K898,L898,M898,N898,O898,P898,Q898,R898,S898,T898)</f>
        <v>0.6</v>
      </c>
      <c r="AA898" t="str">
        <f>IF(Z898=1,"Aprobado","Ajustar")</f>
        <v>Ajustar</v>
      </c>
    </row>
    <row r="899" spans="1:27">
      <c r="A899">
        <v>898</v>
      </c>
      <c r="B899" s="1" t="s">
        <v>2978</v>
      </c>
      <c r="C899" s="1" t="s">
        <v>2699</v>
      </c>
      <c r="D899" s="1" t="s">
        <v>2979</v>
      </c>
      <c r="E899">
        <v>61</v>
      </c>
      <c r="F899" t="s">
        <v>2980</v>
      </c>
      <c r="G899" s="26">
        <v>61</v>
      </c>
      <c r="H899" s="9">
        <f>(((ABS(G899-E899))/E899))</f>
        <v>0</v>
      </c>
      <c r="I899" s="9">
        <f>IF(G899&lt;=80,0.07,IF(AND(G899&gt;80,G899&lt;=250),0.06,IF(AND(G899&gt;250,G899&gt;=500),0.04,IF(G899&gt;500,0.03,0))))</f>
        <v>7.0000000000000007E-2</v>
      </c>
      <c r="J899" t="str">
        <f>IF(ABS(H899)&lt;=I899,"Dentro del rango","Supera el rango")</f>
        <v>Dentro del rango</v>
      </c>
      <c r="K899" s="37">
        <v>1</v>
      </c>
      <c r="L899" s="37">
        <v>1</v>
      </c>
      <c r="M899" s="37">
        <v>0</v>
      </c>
      <c r="N899" s="37">
        <v>1</v>
      </c>
      <c r="O899" s="37">
        <v>0</v>
      </c>
      <c r="P899" s="37">
        <v>1</v>
      </c>
      <c r="Q899">
        <v>1</v>
      </c>
      <c r="R899">
        <v>1</v>
      </c>
      <c r="S899">
        <v>1</v>
      </c>
      <c r="T899">
        <v>1</v>
      </c>
      <c r="U899" s="26" t="s">
        <v>2981</v>
      </c>
      <c r="V899" t="s">
        <v>1448</v>
      </c>
      <c r="W899" s="9">
        <f>(((ABS(G899-F899))/F899))</f>
        <v>0.15399959036937538</v>
      </c>
      <c r="X899" s="9">
        <f>IF(F899&lt;=80,0.07,IF(AND(F899&gt;80,F899&lt;=250),0.06,IF(AND(F899&gt;250,F899&gt;=500),0.04,IF(F899&gt;500,0.03,0))))</f>
        <v>0.04</v>
      </c>
      <c r="Y899" t="str">
        <f>IF(ABS(W899)&lt;=X899,"Dentro del rango","Supera el rango")</f>
        <v>Supera el rango</v>
      </c>
      <c r="Z899">
        <f>AVERAGE(K899,L899,M899,N899,O899,P899,Q899,R899,S899,T899)</f>
        <v>0.8</v>
      </c>
      <c r="AA899" t="str">
        <f>IF(Z899=1,"Aprobado","Ajustar")</f>
        <v>Ajustar</v>
      </c>
    </row>
    <row r="900" spans="1:27">
      <c r="A900">
        <v>899</v>
      </c>
      <c r="B900" s="1" t="s">
        <v>2982</v>
      </c>
      <c r="C900" s="1" t="s">
        <v>2699</v>
      </c>
      <c r="D900" s="1" t="s">
        <v>2983</v>
      </c>
      <c r="E900">
        <v>23</v>
      </c>
      <c r="F900" t="s">
        <v>2984</v>
      </c>
      <c r="G900" s="26">
        <v>23</v>
      </c>
      <c r="H900" s="9">
        <f>(((ABS(G900-E900))/E900))</f>
        <v>0</v>
      </c>
      <c r="I900" s="9">
        <f>IF(G900&lt;=80,0.07,IF(AND(G900&gt;80,G900&lt;=250),0.06,IF(AND(G900&gt;250,G900&gt;=500),0.04,IF(G900&gt;500,0.03,0))))</f>
        <v>7.0000000000000007E-2</v>
      </c>
      <c r="J900" t="str">
        <f>IF(ABS(H900)&lt;=I900,"Dentro del rango","Supera el rango")</f>
        <v>Dentro del rango</v>
      </c>
      <c r="K900" s="37">
        <v>1</v>
      </c>
      <c r="L900" s="37">
        <v>1</v>
      </c>
      <c r="M900" s="37">
        <v>0</v>
      </c>
      <c r="N900" s="37">
        <v>1</v>
      </c>
      <c r="O900" s="37">
        <v>0</v>
      </c>
      <c r="P900" s="37">
        <v>1</v>
      </c>
      <c r="Q900">
        <v>1</v>
      </c>
      <c r="R900">
        <v>1</v>
      </c>
      <c r="S900">
        <v>1</v>
      </c>
      <c r="T900">
        <v>1</v>
      </c>
      <c r="U900" s="26" t="s">
        <v>2981</v>
      </c>
      <c r="V900" t="s">
        <v>1448</v>
      </c>
      <c r="W900" s="9">
        <f>(((ABS(G900-F900))/F900))</f>
        <v>0.27493973251770149</v>
      </c>
      <c r="X900" s="9">
        <f>IF(F900&lt;=80,0.07,IF(AND(F900&gt;80,F900&lt;=250),0.06,IF(AND(F900&gt;250,F900&gt;=500),0.04,IF(F900&gt;500,0.03,0))))</f>
        <v>0.04</v>
      </c>
      <c r="Y900" t="str">
        <f>IF(ABS(W900)&lt;=X900,"Dentro del rango","Supera el rango")</f>
        <v>Supera el rango</v>
      </c>
      <c r="Z900">
        <f>AVERAGE(K900,L900,M900,N900,O900,P900,Q900,R900,S900,T900)</f>
        <v>0.8</v>
      </c>
      <c r="AA900" t="str">
        <f>IF(Z900=1,"Aprobado","Ajustar")</f>
        <v>Ajustar</v>
      </c>
    </row>
    <row r="901" spans="1:27">
      <c r="A901">
        <v>900</v>
      </c>
      <c r="B901" s="1" t="s">
        <v>2985</v>
      </c>
      <c r="C901" s="1" t="s">
        <v>2699</v>
      </c>
      <c r="D901" s="1" t="s">
        <v>2986</v>
      </c>
      <c r="E901">
        <v>61</v>
      </c>
      <c r="F901" t="s">
        <v>2987</v>
      </c>
      <c r="G901" s="26">
        <v>61</v>
      </c>
      <c r="H901" s="9">
        <f>(((ABS(G901-E901))/E901))</f>
        <v>0</v>
      </c>
      <c r="I901" s="9">
        <f>IF(G901&lt;=80,0.07,IF(AND(G901&gt;80,G901&lt;=250),0.06,IF(AND(G901&gt;250,G901&gt;=500),0.04,IF(G901&gt;500,0.03,0))))</f>
        <v>7.0000000000000007E-2</v>
      </c>
      <c r="J901" t="str">
        <f>IF(ABS(H901)&lt;=I901,"Dentro del rango","Supera el rango")</f>
        <v>Dentro del rango</v>
      </c>
      <c r="K901" s="37">
        <v>1</v>
      </c>
      <c r="L901" s="37">
        <v>1</v>
      </c>
      <c r="M901" s="37">
        <v>1</v>
      </c>
      <c r="N901" s="37">
        <v>1</v>
      </c>
      <c r="O901" s="37">
        <v>0</v>
      </c>
      <c r="P901" s="37">
        <v>1</v>
      </c>
      <c r="Q901">
        <v>1</v>
      </c>
      <c r="R901">
        <v>1</v>
      </c>
      <c r="S901">
        <v>1</v>
      </c>
      <c r="T901">
        <v>1</v>
      </c>
      <c r="U901" s="26" t="s">
        <v>2950</v>
      </c>
      <c r="V901" t="s">
        <v>1448</v>
      </c>
      <c r="W901" s="9">
        <f>(((ABS(G901-F901))/F901))</f>
        <v>1.1996901623196779E-3</v>
      </c>
      <c r="X901" s="9">
        <f>IF(F901&lt;=80,0.07,IF(AND(F901&gt;80,F901&lt;=250),0.06,IF(AND(F901&gt;250,F901&gt;=500),0.04,IF(F901&gt;500,0.03,0))))</f>
        <v>0.04</v>
      </c>
      <c r="Y901" t="str">
        <f>IF(ABS(W901)&lt;=X901,"Dentro del rango","Supera el rango")</f>
        <v>Dentro del rango</v>
      </c>
      <c r="Z901">
        <f>AVERAGE(K901,L901,M901,N901,O901,P901,Q901,R901,S901,T901)</f>
        <v>0.9</v>
      </c>
      <c r="AA901" t="str">
        <f>IF(Z901=1,"Aprobado","Ajustar")</f>
        <v>Ajustar</v>
      </c>
    </row>
    <row r="902" spans="1:27">
      <c r="A902">
        <v>901</v>
      </c>
      <c r="B902" s="1" t="s">
        <v>2988</v>
      </c>
      <c r="C902" s="1" t="s">
        <v>2699</v>
      </c>
      <c r="D902" s="1" t="s">
        <v>2989</v>
      </c>
      <c r="E902">
        <v>42</v>
      </c>
      <c r="F902" t="s">
        <v>2990</v>
      </c>
      <c r="G902" s="26">
        <v>42</v>
      </c>
      <c r="H902" s="9">
        <f>(((ABS(G902-E902))/E902))</f>
        <v>0</v>
      </c>
      <c r="I902" s="9">
        <f>IF(G902&lt;=80,0.07,IF(AND(G902&gt;80,G902&lt;=250),0.06,IF(AND(G902&gt;250,G902&gt;=500),0.04,IF(G902&gt;500,0.03,0))))</f>
        <v>7.0000000000000007E-2</v>
      </c>
      <c r="J902" t="str">
        <f>IF(ABS(H902)&lt;=I902,"Dentro del rango","Supera el rango")</f>
        <v>Dentro del rango</v>
      </c>
      <c r="K902" s="37">
        <v>1</v>
      </c>
      <c r="L902" s="37">
        <v>1</v>
      </c>
      <c r="M902" s="37">
        <v>0</v>
      </c>
      <c r="N902" s="37">
        <v>1</v>
      </c>
      <c r="O902" s="37">
        <v>0</v>
      </c>
      <c r="P902" s="37">
        <v>1</v>
      </c>
      <c r="Q902">
        <v>0</v>
      </c>
      <c r="R902">
        <v>1</v>
      </c>
      <c r="S902">
        <v>0</v>
      </c>
      <c r="T902">
        <v>0</v>
      </c>
      <c r="U902" s="26" t="s">
        <v>2991</v>
      </c>
      <c r="V902" t="s">
        <v>1448</v>
      </c>
      <c r="W902" s="9">
        <f>(((ABS(G902-F902))/F902))</f>
        <v>0.12527187643490556</v>
      </c>
      <c r="X902" s="9">
        <f>IF(F902&lt;=80,0.07,IF(AND(F902&gt;80,F902&lt;=250),0.06,IF(AND(F902&gt;250,F902&gt;=500),0.04,IF(F902&gt;500,0.03,0))))</f>
        <v>0.04</v>
      </c>
      <c r="Y902" t="str">
        <f>IF(ABS(W902)&lt;=X902,"Dentro del rango","Supera el rango")</f>
        <v>Supera el rango</v>
      </c>
      <c r="Z902">
        <f>AVERAGE(K902,L902,M902,N902,O902,P902,Q902,R902,S902,T902)</f>
        <v>0.5</v>
      </c>
      <c r="AA902" t="str">
        <f>IF(Z902=1,"Aprobado","Ajustar")</f>
        <v>Ajustar</v>
      </c>
    </row>
    <row r="903" spans="1:27">
      <c r="A903">
        <v>902</v>
      </c>
      <c r="B903" s="1" t="s">
        <v>2992</v>
      </c>
      <c r="C903" s="1" t="s">
        <v>2699</v>
      </c>
      <c r="D903" s="1" t="s">
        <v>2993</v>
      </c>
      <c r="E903">
        <v>57</v>
      </c>
      <c r="F903" t="s">
        <v>2994</v>
      </c>
      <c r="G903" s="26">
        <v>57</v>
      </c>
      <c r="H903" s="9">
        <f>(((ABS(G903-E903))/E903))</f>
        <v>0</v>
      </c>
      <c r="I903" s="9">
        <f>IF(G903&lt;=80,0.07,IF(AND(G903&gt;80,G903&lt;=250),0.06,IF(AND(G903&gt;250,G903&gt;=500),0.04,IF(G903&gt;500,0.03,0))))</f>
        <v>7.0000000000000007E-2</v>
      </c>
      <c r="J903" t="str">
        <f>IF(ABS(H903)&lt;=I903,"Dentro del rango","Supera el rango")</f>
        <v>Dentro del rango</v>
      </c>
      <c r="K903" s="37">
        <v>1</v>
      </c>
      <c r="L903" s="37">
        <v>1</v>
      </c>
      <c r="M903" s="37">
        <v>0</v>
      </c>
      <c r="N903" s="37">
        <v>1</v>
      </c>
      <c r="O903" s="37">
        <v>0</v>
      </c>
      <c r="P903" s="37">
        <v>1</v>
      </c>
      <c r="Q903">
        <v>1</v>
      </c>
      <c r="R903">
        <v>1</v>
      </c>
      <c r="S903">
        <v>1</v>
      </c>
      <c r="T903">
        <v>1</v>
      </c>
      <c r="U903" s="26" t="s">
        <v>2807</v>
      </c>
      <c r="V903" t="s">
        <v>1448</v>
      </c>
      <c r="W903" s="9">
        <f>(((ABS(G903-F903))/F903))</f>
        <v>0.18782741953905993</v>
      </c>
      <c r="X903" s="9">
        <f>IF(F903&lt;=80,0.07,IF(AND(F903&gt;80,F903&lt;=250),0.06,IF(AND(F903&gt;250,F903&gt;=500),0.04,IF(F903&gt;500,0.03,0))))</f>
        <v>0.04</v>
      </c>
      <c r="Y903" t="str">
        <f>IF(ABS(W903)&lt;=X903,"Dentro del rango","Supera el rango")</f>
        <v>Supera el rango</v>
      </c>
      <c r="Z903">
        <f>AVERAGE(K903,L903,M903,N903,O903,P903,Q903,R903,S903,T903)</f>
        <v>0.8</v>
      </c>
      <c r="AA903" t="str">
        <f>IF(Z903=1,"Aprobado","Ajustar")</f>
        <v>Ajustar</v>
      </c>
    </row>
    <row r="904" spans="1:27">
      <c r="A904">
        <v>903</v>
      </c>
      <c r="B904" s="1" t="s">
        <v>2995</v>
      </c>
      <c r="C904" s="1" t="s">
        <v>2699</v>
      </c>
      <c r="D904" s="1" t="s">
        <v>2996</v>
      </c>
      <c r="E904">
        <v>51</v>
      </c>
      <c r="F904" t="s">
        <v>2997</v>
      </c>
      <c r="G904" s="26">
        <v>51</v>
      </c>
      <c r="H904" s="9">
        <f>(((ABS(G904-E904))/E904))</f>
        <v>0</v>
      </c>
      <c r="I904" s="9">
        <f>IF(G904&lt;=80,0.07,IF(AND(G904&gt;80,G904&lt;=250),0.06,IF(AND(G904&gt;250,G904&gt;=500),0.04,IF(G904&gt;500,0.03,0))))</f>
        <v>7.0000000000000007E-2</v>
      </c>
      <c r="J904" t="str">
        <f>IF(ABS(H904)&lt;=I904,"Dentro del rango","Supera el rango")</f>
        <v>Dentro del rango</v>
      </c>
      <c r="K904" s="37">
        <v>1</v>
      </c>
      <c r="L904" s="37">
        <v>1</v>
      </c>
      <c r="M904" s="37">
        <v>0</v>
      </c>
      <c r="N904" s="37">
        <v>1</v>
      </c>
      <c r="O904" s="37">
        <v>0</v>
      </c>
      <c r="P904" s="37">
        <v>1</v>
      </c>
      <c r="Q904">
        <v>1</v>
      </c>
      <c r="R904">
        <v>1</v>
      </c>
      <c r="S904">
        <v>1</v>
      </c>
      <c r="T904">
        <v>1</v>
      </c>
      <c r="U904" s="26" t="s">
        <v>2807</v>
      </c>
      <c r="V904" t="s">
        <v>1448</v>
      </c>
      <c r="W904" s="9">
        <f>(((ABS(G904-F904))/F904))</f>
        <v>6.3030008099095078E-2</v>
      </c>
      <c r="X904" s="9">
        <f>IF(F904&lt;=80,0.07,IF(AND(F904&gt;80,F904&lt;=250),0.06,IF(AND(F904&gt;250,F904&gt;=500),0.04,IF(F904&gt;500,0.03,0))))</f>
        <v>0.04</v>
      </c>
      <c r="Y904" t="str">
        <f>IF(ABS(W904)&lt;=X904,"Dentro del rango","Supera el rango")</f>
        <v>Supera el rango</v>
      </c>
      <c r="Z904">
        <f>AVERAGE(K904,L904,M904,N904,O904,P904,Q904,R904,S904,T904)</f>
        <v>0.8</v>
      </c>
      <c r="AA904" t="str">
        <f>IF(Z904=1,"Aprobado","Ajustar")</f>
        <v>Ajustar</v>
      </c>
    </row>
    <row r="905" spans="1:27">
      <c r="A905">
        <v>904</v>
      </c>
      <c r="B905" s="1" t="s">
        <v>2998</v>
      </c>
      <c r="C905" s="1" t="s">
        <v>2699</v>
      </c>
      <c r="D905" s="1" t="s">
        <v>2999</v>
      </c>
      <c r="E905">
        <v>63</v>
      </c>
      <c r="F905" t="s">
        <v>3000</v>
      </c>
      <c r="G905" s="26">
        <v>63</v>
      </c>
      <c r="H905" s="9">
        <f>(((ABS(G905-E905))/E905))</f>
        <v>0</v>
      </c>
      <c r="I905" s="9">
        <f>IF(G905&lt;=80,0.07,IF(AND(G905&gt;80,G905&lt;=250),0.06,IF(AND(G905&gt;250,G905&gt;=500),0.04,IF(G905&gt;500,0.03,0))))</f>
        <v>7.0000000000000007E-2</v>
      </c>
      <c r="J905" t="str">
        <f>IF(ABS(H905)&lt;=I905,"Dentro del rango","Supera el rango")</f>
        <v>Dentro del rango</v>
      </c>
      <c r="K905" s="37">
        <v>1</v>
      </c>
      <c r="L905" s="37">
        <v>1</v>
      </c>
      <c r="M905" s="37">
        <v>0</v>
      </c>
      <c r="N905" s="37">
        <v>1</v>
      </c>
      <c r="O905" s="37">
        <v>0</v>
      </c>
      <c r="P905" s="37">
        <v>1</v>
      </c>
      <c r="Q905">
        <v>0</v>
      </c>
      <c r="R905">
        <v>1</v>
      </c>
      <c r="S905">
        <v>1</v>
      </c>
      <c r="T905">
        <v>1</v>
      </c>
      <c r="U905" s="26" t="s">
        <v>3001</v>
      </c>
      <c r="V905" t="s">
        <v>1448</v>
      </c>
      <c r="W905" s="9">
        <f>(((ABS(G905-F905))/F905))</f>
        <v>7.7658220485304699E-2</v>
      </c>
      <c r="X905" s="9">
        <f>IF(F905&lt;=80,0.07,IF(AND(F905&gt;80,F905&lt;=250),0.06,IF(AND(F905&gt;250,F905&gt;=500),0.04,IF(F905&gt;500,0.03,0))))</f>
        <v>0.04</v>
      </c>
      <c r="Y905" t="str">
        <f>IF(ABS(W905)&lt;=X905,"Dentro del rango","Supera el rango")</f>
        <v>Supera el rango</v>
      </c>
      <c r="Z905">
        <f>AVERAGE(K905,L905,M905,N905,O905,P905,Q905,R905,S905,T905)</f>
        <v>0.7</v>
      </c>
      <c r="AA905" t="str">
        <f>IF(Z905=1,"Aprobado","Ajustar")</f>
        <v>Ajustar</v>
      </c>
    </row>
    <row r="906" spans="1:27">
      <c r="A906">
        <v>905</v>
      </c>
      <c r="B906" s="1" t="s">
        <v>3002</v>
      </c>
      <c r="C906" s="1" t="s">
        <v>2699</v>
      </c>
      <c r="D906" s="1" t="s">
        <v>3003</v>
      </c>
      <c r="E906">
        <v>28</v>
      </c>
      <c r="F906" t="s">
        <v>3004</v>
      </c>
      <c r="G906" s="26">
        <v>51</v>
      </c>
      <c r="H906" s="9">
        <f>(((ABS(G906-E906))/E906))</f>
        <v>0.8214285714285714</v>
      </c>
      <c r="I906" s="9">
        <f>IF(G906&lt;=80,0.07,IF(AND(G906&gt;80,G906&lt;=250),0.06,IF(AND(G906&gt;250,G906&gt;=500),0.04,IF(G906&gt;500,0.03,0))))</f>
        <v>7.0000000000000007E-2</v>
      </c>
      <c r="J906" t="str">
        <f>IF(ABS(H906)&lt;=I906,"Dentro del rango","Supera el rango")</f>
        <v>Supera el rango</v>
      </c>
      <c r="K906" s="37">
        <v>0</v>
      </c>
      <c r="L906" s="37">
        <v>0</v>
      </c>
      <c r="M906" s="37">
        <v>0</v>
      </c>
      <c r="N906" s="37">
        <v>0</v>
      </c>
      <c r="O906" s="37">
        <v>0</v>
      </c>
      <c r="P906" s="37">
        <v>0</v>
      </c>
      <c r="Q906">
        <v>0</v>
      </c>
      <c r="R906">
        <v>0</v>
      </c>
      <c r="S906">
        <v>0</v>
      </c>
      <c r="T906">
        <v>0</v>
      </c>
      <c r="U906" s="26" t="s">
        <v>2915</v>
      </c>
      <c r="V906" t="s">
        <v>1448</v>
      </c>
      <c r="W906" s="9">
        <f>(((ABS(G906-F906))/F906))</f>
        <v>0.14601168608340034</v>
      </c>
      <c r="X906" s="9">
        <f>IF(F906&lt;=80,0.07,IF(AND(F906&gt;80,F906&lt;=250),0.06,IF(AND(F906&gt;250,F906&gt;=500),0.04,IF(F906&gt;500,0.03,0))))</f>
        <v>0.04</v>
      </c>
      <c r="Y906" t="str">
        <f>IF(ABS(W906)&lt;=X906,"Dentro del rango","Supera el rango")</f>
        <v>Supera el rango</v>
      </c>
      <c r="Z906">
        <f>AVERAGE(K906,L906,M906,N906,O906,P906,Q906,R906,S906,T906)</f>
        <v>0</v>
      </c>
      <c r="AA906" t="str">
        <f>IF(Z906=1,"Aprobado","Ajustar")</f>
        <v>Ajustar</v>
      </c>
    </row>
    <row r="907" spans="1:27">
      <c r="A907">
        <v>906</v>
      </c>
      <c r="B907" s="1" t="s">
        <v>3005</v>
      </c>
      <c r="C907" s="1" t="s">
        <v>2699</v>
      </c>
      <c r="D907" s="1" t="s">
        <v>3006</v>
      </c>
      <c r="E907">
        <v>64</v>
      </c>
      <c r="F907" t="s">
        <v>3007</v>
      </c>
      <c r="G907" s="26">
        <v>64</v>
      </c>
      <c r="H907" s="9">
        <f>(((ABS(G907-E907))/E907))</f>
        <v>0</v>
      </c>
      <c r="I907" s="9">
        <f>IF(G907&lt;=80,0.07,IF(AND(G907&gt;80,G907&lt;=250),0.06,IF(AND(G907&gt;250,G907&gt;=500),0.04,IF(G907&gt;500,0.03,0))))</f>
        <v>7.0000000000000007E-2</v>
      </c>
      <c r="J907" t="str">
        <f>IF(ABS(H907)&lt;=I907,"Dentro del rango","Supera el rango")</f>
        <v>Dentro del rango</v>
      </c>
      <c r="K907" s="37">
        <v>1</v>
      </c>
      <c r="L907" s="37">
        <v>1</v>
      </c>
      <c r="M907" s="37">
        <v>0</v>
      </c>
      <c r="N907" s="37">
        <v>1</v>
      </c>
      <c r="O907" s="37">
        <v>0</v>
      </c>
      <c r="P907" s="37">
        <v>1</v>
      </c>
      <c r="Q907">
        <v>0</v>
      </c>
      <c r="R907">
        <v>1</v>
      </c>
      <c r="S907">
        <v>1</v>
      </c>
      <c r="T907">
        <v>1</v>
      </c>
      <c r="U907" s="26" t="s">
        <v>3008</v>
      </c>
      <c r="V907" t="s">
        <v>1448</v>
      </c>
      <c r="W907" s="9">
        <f>(((ABS(G907-F907))/F907))</f>
        <v>0.17355749690916961</v>
      </c>
      <c r="X907" s="9">
        <f>IF(F907&lt;=80,0.07,IF(AND(F907&gt;80,F907&lt;=250),0.06,IF(AND(F907&gt;250,F907&gt;=500),0.04,IF(F907&gt;500,0.03,0))))</f>
        <v>0.04</v>
      </c>
      <c r="Y907" t="str">
        <f>IF(ABS(W907)&lt;=X907,"Dentro del rango","Supera el rango")</f>
        <v>Supera el rango</v>
      </c>
      <c r="Z907">
        <f>AVERAGE(K907,L907,M907,N907,O907,P907,Q907,R907,S907,T907)</f>
        <v>0.7</v>
      </c>
      <c r="AA907" t="str">
        <f>IF(Z907=1,"Aprobado","Ajustar")</f>
        <v>Ajustar</v>
      </c>
    </row>
    <row r="908" spans="1:27">
      <c r="A908">
        <v>907</v>
      </c>
      <c r="B908" s="1" t="s">
        <v>3009</v>
      </c>
      <c r="C908" s="1" t="s">
        <v>2699</v>
      </c>
      <c r="D908" s="1" t="s">
        <v>3010</v>
      </c>
      <c r="E908">
        <v>59</v>
      </c>
      <c r="F908" t="s">
        <v>3011</v>
      </c>
      <c r="G908" s="26">
        <v>59</v>
      </c>
      <c r="H908" s="9">
        <f>(((ABS(G908-E908))/E908))</f>
        <v>0</v>
      </c>
      <c r="I908" s="9">
        <f>IF(G908&lt;=80,0.07,IF(AND(G908&gt;80,G908&lt;=250),0.06,IF(AND(G908&gt;250,G908&gt;=500),0.04,IF(G908&gt;500,0.03,0))))</f>
        <v>7.0000000000000007E-2</v>
      </c>
      <c r="J908" t="str">
        <f>IF(ABS(H908)&lt;=I908,"Dentro del rango","Supera el rango")</f>
        <v>Dentro del rango</v>
      </c>
      <c r="K908" s="37">
        <v>1</v>
      </c>
      <c r="L908" s="37">
        <v>1</v>
      </c>
      <c r="M908" s="37">
        <v>0</v>
      </c>
      <c r="N908" s="37">
        <v>1</v>
      </c>
      <c r="O908" s="37">
        <v>0</v>
      </c>
      <c r="P908" s="37">
        <v>1</v>
      </c>
      <c r="Q908">
        <v>0</v>
      </c>
      <c r="R908">
        <v>1</v>
      </c>
      <c r="S908">
        <v>1</v>
      </c>
      <c r="T908">
        <v>1</v>
      </c>
      <c r="U908" s="26" t="s">
        <v>3012</v>
      </c>
      <c r="V908" t="s">
        <v>1448</v>
      </c>
      <c r="W908" s="9">
        <f>(((ABS(G908-F908))/F908))</f>
        <v>0.17502134667222213</v>
      </c>
      <c r="X908" s="9">
        <f>IF(F908&lt;=80,0.07,IF(AND(F908&gt;80,F908&lt;=250),0.06,IF(AND(F908&gt;250,F908&gt;=500),0.04,IF(F908&gt;500,0.03,0))))</f>
        <v>0.04</v>
      </c>
      <c r="Y908" t="str">
        <f>IF(ABS(W908)&lt;=X908,"Dentro del rango","Supera el rango")</f>
        <v>Supera el rango</v>
      </c>
      <c r="Z908">
        <f>AVERAGE(K908,L908,M908,N908,O908,P908,Q908,R908,S908,T908)</f>
        <v>0.7</v>
      </c>
      <c r="AA908" t="str">
        <f>IF(Z908=1,"Aprobado","Ajustar")</f>
        <v>Ajustar</v>
      </c>
    </row>
    <row r="909" spans="1:27">
      <c r="A909">
        <v>908</v>
      </c>
      <c r="B909" s="1" t="s">
        <v>3013</v>
      </c>
      <c r="C909" s="1" t="s">
        <v>2699</v>
      </c>
      <c r="D909" s="1" t="s">
        <v>3014</v>
      </c>
      <c r="E909">
        <v>92</v>
      </c>
      <c r="F909" t="s">
        <v>3015</v>
      </c>
      <c r="G909" s="26">
        <v>92</v>
      </c>
      <c r="H909" s="9">
        <f>(((ABS(G909-E909))/E909))</f>
        <v>0</v>
      </c>
      <c r="I909" s="9">
        <f>IF(G909&lt;=80,0.07,IF(AND(G909&gt;80,G909&lt;=250),0.06,IF(AND(G909&gt;250,G909&gt;=500),0.04,IF(G909&gt;500,0.03,0))))</f>
        <v>0.06</v>
      </c>
      <c r="J909" t="str">
        <f>IF(ABS(H909)&lt;=I909,"Dentro del rango","Supera el rango")</f>
        <v>Dentro del rango</v>
      </c>
      <c r="K909" s="37">
        <v>1</v>
      </c>
      <c r="L909" s="37">
        <v>1</v>
      </c>
      <c r="M909" s="37">
        <v>0</v>
      </c>
      <c r="N909" s="37">
        <v>0</v>
      </c>
      <c r="O909" s="37">
        <v>0</v>
      </c>
      <c r="P909" s="37">
        <v>1</v>
      </c>
      <c r="Q909">
        <v>0</v>
      </c>
      <c r="R909">
        <v>1</v>
      </c>
      <c r="S909">
        <v>1</v>
      </c>
      <c r="T909">
        <v>1</v>
      </c>
      <c r="U909" s="26" t="s">
        <v>3016</v>
      </c>
      <c r="V909" t="s">
        <v>1448</v>
      </c>
      <c r="W909" s="9">
        <f>(((ABS(G909-F909))/F909))</f>
        <v>0.16705618107372924</v>
      </c>
      <c r="X909" s="9">
        <f>IF(F909&lt;=80,0.07,IF(AND(F909&gt;80,F909&lt;=250),0.06,IF(AND(F909&gt;250,F909&gt;=500),0.04,IF(F909&gt;500,0.03,0))))</f>
        <v>0.04</v>
      </c>
      <c r="Y909" t="str">
        <f>IF(ABS(W909)&lt;=X909,"Dentro del rango","Supera el rango")</f>
        <v>Supera el rango</v>
      </c>
      <c r="Z909">
        <f>AVERAGE(K909,L909,M909,N909,O909,P909,Q909,R909,S909,T909)</f>
        <v>0.6</v>
      </c>
      <c r="AA909" t="str">
        <f>IF(Z909=1,"Aprobado","Ajustar")</f>
        <v>Ajustar</v>
      </c>
    </row>
    <row r="910" spans="1:27">
      <c r="A910">
        <v>909</v>
      </c>
      <c r="B910" s="1" t="s">
        <v>3017</v>
      </c>
      <c r="C910" s="1" t="s">
        <v>2699</v>
      </c>
      <c r="D910" s="1" t="s">
        <v>3018</v>
      </c>
      <c r="E910">
        <v>69</v>
      </c>
      <c r="F910" t="s">
        <v>3019</v>
      </c>
      <c r="G910" s="26">
        <v>69</v>
      </c>
      <c r="H910" s="9">
        <f>(((ABS(G910-E910))/E910))</f>
        <v>0</v>
      </c>
      <c r="I910" s="9">
        <f>IF(G910&lt;=80,0.07,IF(AND(G910&gt;80,G910&lt;=250),0.06,IF(AND(G910&gt;250,G910&gt;=500),0.04,IF(G910&gt;500,0.03,0))))</f>
        <v>7.0000000000000007E-2</v>
      </c>
      <c r="J910" t="str">
        <f>IF(ABS(H910)&lt;=I910,"Dentro del rango","Supera el rango")</f>
        <v>Dentro del rango</v>
      </c>
      <c r="K910" s="37">
        <v>1</v>
      </c>
      <c r="L910" s="37">
        <v>1</v>
      </c>
      <c r="M910" s="37">
        <v>1</v>
      </c>
      <c r="N910" s="37">
        <v>1</v>
      </c>
      <c r="O910" s="37">
        <v>0</v>
      </c>
      <c r="P910" s="37">
        <v>1</v>
      </c>
      <c r="Q910">
        <v>1</v>
      </c>
      <c r="R910">
        <v>1</v>
      </c>
      <c r="S910">
        <v>1</v>
      </c>
      <c r="T910">
        <v>1</v>
      </c>
      <c r="U910" s="26" t="s">
        <v>2950</v>
      </c>
      <c r="V910" t="s">
        <v>1448</v>
      </c>
      <c r="W910" s="9">
        <f>(((ABS(G910-F910))/F910))</f>
        <v>0.25569227134154632</v>
      </c>
      <c r="X910" s="9">
        <f>IF(F910&lt;=80,0.07,IF(AND(F910&gt;80,F910&lt;=250),0.06,IF(AND(F910&gt;250,F910&gt;=500),0.04,IF(F910&gt;500,0.03,0))))</f>
        <v>0.04</v>
      </c>
      <c r="Y910" t="str">
        <f>IF(ABS(W910)&lt;=X910,"Dentro del rango","Supera el rango")</f>
        <v>Supera el rango</v>
      </c>
      <c r="Z910">
        <f>AVERAGE(K910,L910,M910,N910,O910,P910,Q910,R910,S910,T910)</f>
        <v>0.9</v>
      </c>
      <c r="AA910" t="str">
        <f>IF(Z910=1,"Aprobado","Ajustar")</f>
        <v>Ajustar</v>
      </c>
    </row>
    <row r="911" spans="1:27">
      <c r="A911">
        <v>910</v>
      </c>
      <c r="B911" s="1" t="s">
        <v>3020</v>
      </c>
      <c r="C911" s="1" t="s">
        <v>2699</v>
      </c>
      <c r="D911" s="1" t="s">
        <v>3021</v>
      </c>
      <c r="E911">
        <v>90</v>
      </c>
      <c r="F911" t="s">
        <v>3022</v>
      </c>
      <c r="G911" s="26">
        <v>90</v>
      </c>
      <c r="H911" s="9">
        <f>(((ABS(G911-E911))/E911))</f>
        <v>0</v>
      </c>
      <c r="I911" s="9">
        <f>IF(G911&lt;=80,0.07,IF(AND(G911&gt;80,G911&lt;=250),0.06,IF(AND(G911&gt;250,G911&gt;=500),0.04,IF(G911&gt;500,0.03,0))))</f>
        <v>0.06</v>
      </c>
      <c r="J911" t="str">
        <f>IF(ABS(H911)&lt;=I911,"Dentro del rango","Supera el rango")</f>
        <v>Dentro del rango</v>
      </c>
      <c r="K911" s="37">
        <v>1</v>
      </c>
      <c r="L911" s="37">
        <v>1</v>
      </c>
      <c r="M911" s="37">
        <v>0</v>
      </c>
      <c r="N911" s="37">
        <v>1</v>
      </c>
      <c r="O911" s="37">
        <v>0</v>
      </c>
      <c r="P911" s="37">
        <v>1</v>
      </c>
      <c r="Q911">
        <v>0</v>
      </c>
      <c r="R911">
        <v>1</v>
      </c>
      <c r="S911">
        <v>0</v>
      </c>
      <c r="T911">
        <v>0</v>
      </c>
      <c r="U911" s="26" t="s">
        <v>3023</v>
      </c>
      <c r="V911" t="s">
        <v>1448</v>
      </c>
      <c r="W911" s="9">
        <f>(((ABS(G911-F911))/F911))</f>
        <v>0.10108531363572872</v>
      </c>
      <c r="X911" s="9">
        <f>IF(F911&lt;=80,0.07,IF(AND(F911&gt;80,F911&lt;=250),0.06,IF(AND(F911&gt;250,F911&gt;=500),0.04,IF(F911&gt;500,0.03,0))))</f>
        <v>0.04</v>
      </c>
      <c r="Y911" t="str">
        <f>IF(ABS(W911)&lt;=X911,"Dentro del rango","Supera el rango")</f>
        <v>Supera el rango</v>
      </c>
      <c r="Z911">
        <f>AVERAGE(K911,L911,M911,N911,O911,P911,Q911,R911,S911,T911)</f>
        <v>0.5</v>
      </c>
      <c r="AA911" t="str">
        <f>IF(Z911=1,"Aprobado","Ajustar")</f>
        <v>Ajustar</v>
      </c>
    </row>
    <row r="912" spans="1:27">
      <c r="A912">
        <v>911</v>
      </c>
      <c r="B912" s="1" t="s">
        <v>3024</v>
      </c>
      <c r="C912" s="1" t="s">
        <v>2699</v>
      </c>
      <c r="D912" s="1" t="s">
        <v>3025</v>
      </c>
      <c r="E912">
        <v>80</v>
      </c>
      <c r="F912" t="s">
        <v>3026</v>
      </c>
      <c r="G912" s="26">
        <v>80</v>
      </c>
      <c r="H912" s="9">
        <f>(((ABS(G912-E912))/E912))</f>
        <v>0</v>
      </c>
      <c r="I912" s="9">
        <f>IF(G912&lt;=80,0.07,IF(AND(G912&gt;80,G912&lt;=250),0.06,IF(AND(G912&gt;250,G912&gt;=500),0.04,IF(G912&gt;500,0.03,0))))</f>
        <v>7.0000000000000007E-2</v>
      </c>
      <c r="J912" t="str">
        <f>IF(ABS(H912)&lt;=I912,"Dentro del rango","Supera el rango")</f>
        <v>Dentro del rango</v>
      </c>
      <c r="K912" s="37">
        <v>1</v>
      </c>
      <c r="L912" s="37">
        <v>1</v>
      </c>
      <c r="M912" s="37">
        <v>0</v>
      </c>
      <c r="N912" s="37">
        <v>1</v>
      </c>
      <c r="O912" s="37">
        <v>0</v>
      </c>
      <c r="P912" s="37">
        <v>1</v>
      </c>
      <c r="Q912">
        <v>1</v>
      </c>
      <c r="R912">
        <v>1</v>
      </c>
      <c r="S912">
        <v>1</v>
      </c>
      <c r="T912">
        <v>1</v>
      </c>
      <c r="U912" s="26" t="s">
        <v>3027</v>
      </c>
      <c r="V912" t="s">
        <v>1448</v>
      </c>
      <c r="W912" s="9">
        <f>(((ABS(G912-F912))/F912))</f>
        <v>0.19572932119911199</v>
      </c>
      <c r="X912" s="9">
        <f>IF(F912&lt;=80,0.07,IF(AND(F912&gt;80,F912&lt;=250),0.06,IF(AND(F912&gt;250,F912&gt;=500),0.04,IF(F912&gt;500,0.03,0))))</f>
        <v>0.04</v>
      </c>
      <c r="Y912" t="str">
        <f>IF(ABS(W912)&lt;=X912,"Dentro del rango","Supera el rango")</f>
        <v>Supera el rango</v>
      </c>
      <c r="Z912">
        <f>AVERAGE(K912,L912,M912,N912,O912,P912,Q912,R912,S912,T912)</f>
        <v>0.8</v>
      </c>
      <c r="AA912" t="str">
        <f>IF(Z912=1,"Aprobado","Ajustar")</f>
        <v>Ajustar</v>
      </c>
    </row>
    <row r="913" spans="1:27">
      <c r="A913">
        <v>912</v>
      </c>
      <c r="B913" s="1" t="s">
        <v>3028</v>
      </c>
      <c r="C913" s="1" t="s">
        <v>2699</v>
      </c>
      <c r="D913" s="1" t="s">
        <v>3029</v>
      </c>
      <c r="E913">
        <v>21</v>
      </c>
      <c r="F913" t="s">
        <v>3030</v>
      </c>
      <c r="G913" s="26">
        <v>21</v>
      </c>
      <c r="H913" s="9">
        <f>(((ABS(G913-E913))/E913))</f>
        <v>0</v>
      </c>
      <c r="I913" s="9">
        <f>IF(G913&lt;=80,0.07,IF(AND(G913&gt;80,G913&lt;=250),0.06,IF(AND(G913&gt;250,G913&gt;=500),0.04,IF(G913&gt;500,0.03,0))))</f>
        <v>7.0000000000000007E-2</v>
      </c>
      <c r="J913" t="str">
        <f>IF(ABS(H913)&lt;=I913,"Dentro del rango","Supera el rango")</f>
        <v>Dentro del rango</v>
      </c>
      <c r="K913" s="37">
        <v>1</v>
      </c>
      <c r="L913" s="37">
        <v>1</v>
      </c>
      <c r="M913" s="37">
        <v>0</v>
      </c>
      <c r="N913" s="37">
        <v>1</v>
      </c>
      <c r="O913" s="37">
        <v>0</v>
      </c>
      <c r="P913" s="37">
        <v>1</v>
      </c>
      <c r="Q913">
        <v>1</v>
      </c>
      <c r="R913">
        <v>1</v>
      </c>
      <c r="S913">
        <v>1</v>
      </c>
      <c r="T913">
        <v>1</v>
      </c>
      <c r="U913" s="26" t="s">
        <v>3031</v>
      </c>
      <c r="V913" t="s">
        <v>1448</v>
      </c>
      <c r="W913" s="9">
        <f>(((ABS(G913-F913))/F913))</f>
        <v>0.50664977372844267</v>
      </c>
      <c r="X913" s="9">
        <f>IF(F913&lt;=80,0.07,IF(AND(F913&gt;80,F913&lt;=250),0.06,IF(AND(F913&gt;250,F913&gt;=500),0.04,IF(F913&gt;500,0.03,0))))</f>
        <v>0.04</v>
      </c>
      <c r="Y913" t="str">
        <f>IF(ABS(W913)&lt;=X913,"Dentro del rango","Supera el rango")</f>
        <v>Supera el rango</v>
      </c>
      <c r="Z913">
        <f>AVERAGE(K913,L913,M913,N913,O913,P913,Q913,R913,S913,T913)</f>
        <v>0.8</v>
      </c>
      <c r="AA913" t="str">
        <f>IF(Z913=1,"Aprobado","Ajustar")</f>
        <v>Ajustar</v>
      </c>
    </row>
    <row r="914" spans="1:27">
      <c r="A914">
        <v>913</v>
      </c>
      <c r="B914" s="1" t="s">
        <v>3032</v>
      </c>
      <c r="C914" s="1" t="s">
        <v>2699</v>
      </c>
      <c r="D914" s="1" t="s">
        <v>3033</v>
      </c>
      <c r="E914">
        <v>34</v>
      </c>
      <c r="F914" t="s">
        <v>3034</v>
      </c>
      <c r="G914" s="26">
        <v>34</v>
      </c>
      <c r="H914" s="9">
        <f>(((ABS(G914-E914))/E914))</f>
        <v>0</v>
      </c>
      <c r="I914" s="9">
        <f>IF(G914&lt;=80,0.07,IF(AND(G914&gt;80,G914&lt;=250),0.06,IF(AND(G914&gt;250,G914&gt;=500),0.04,IF(G914&gt;500,0.03,0))))</f>
        <v>7.0000000000000007E-2</v>
      </c>
      <c r="J914" t="str">
        <f>IF(ABS(H914)&lt;=I914,"Dentro del rango","Supera el rango")</f>
        <v>Dentro del rango</v>
      </c>
      <c r="K914" s="37">
        <v>1</v>
      </c>
      <c r="L914" s="37">
        <v>1</v>
      </c>
      <c r="M914" s="37">
        <v>0</v>
      </c>
      <c r="N914" s="37">
        <v>1</v>
      </c>
      <c r="O914" s="37">
        <v>0</v>
      </c>
      <c r="P914" s="37">
        <v>1</v>
      </c>
      <c r="Q914">
        <v>1</v>
      </c>
      <c r="R914">
        <v>1</v>
      </c>
      <c r="S914">
        <v>1</v>
      </c>
      <c r="T914">
        <v>1</v>
      </c>
      <c r="U914" s="26" t="s">
        <v>3031</v>
      </c>
      <c r="V914" t="s">
        <v>1448</v>
      </c>
      <c r="W914" s="9">
        <f>(((ABS(G914-F914))/F914))</f>
        <v>0.35460156555437183</v>
      </c>
      <c r="X914" s="9">
        <f>IF(F914&lt;=80,0.07,IF(AND(F914&gt;80,F914&lt;=250),0.06,IF(AND(F914&gt;250,F914&gt;=500),0.04,IF(F914&gt;500,0.03,0))))</f>
        <v>0.04</v>
      </c>
      <c r="Y914" t="str">
        <f>IF(ABS(W914)&lt;=X914,"Dentro del rango","Supera el rango")</f>
        <v>Supera el rango</v>
      </c>
      <c r="Z914">
        <f>AVERAGE(K914,L914,M914,N914,O914,P914,Q914,R914,S914,T914)</f>
        <v>0.8</v>
      </c>
      <c r="AA914" t="str">
        <f>IF(Z914=1,"Aprobado","Ajustar")</f>
        <v>Ajustar</v>
      </c>
    </row>
    <row r="915" spans="1:27">
      <c r="A915">
        <v>914</v>
      </c>
      <c r="B915" s="1" t="s">
        <v>3035</v>
      </c>
      <c r="C915" s="1" t="s">
        <v>3036</v>
      </c>
      <c r="D915" s="1" t="s">
        <v>3037</v>
      </c>
      <c r="E915">
        <v>37</v>
      </c>
      <c r="F915" t="s">
        <v>3038</v>
      </c>
      <c r="G915">
        <v>37</v>
      </c>
      <c r="H915" s="9">
        <f>(((ABS(G915-E915))/E915))</f>
        <v>0</v>
      </c>
      <c r="I915" s="9">
        <f>IF(G915&lt;=80,0.07,IF(AND(G915&gt;80,G915&lt;=250),0.06,IF(AND(G915&gt;250,G915&gt;=500),0.04,IF(G915&gt;500,0.03,0))))</f>
        <v>7.0000000000000007E-2</v>
      </c>
      <c r="J915" t="str">
        <f>IF(ABS(H915)&lt;=I915,"Dentro del rango","Supera el rango")</f>
        <v>Dentro del rango</v>
      </c>
      <c r="K915" s="37">
        <v>1</v>
      </c>
      <c r="L915" s="37">
        <v>1</v>
      </c>
      <c r="M915" s="37">
        <v>1</v>
      </c>
      <c r="N915" s="37">
        <v>1</v>
      </c>
      <c r="O915" s="37">
        <v>0</v>
      </c>
      <c r="P915" s="37">
        <v>1</v>
      </c>
      <c r="Q915">
        <v>0</v>
      </c>
      <c r="R915">
        <v>0</v>
      </c>
      <c r="S915">
        <v>0</v>
      </c>
      <c r="T915">
        <v>0</v>
      </c>
      <c r="U915" s="18" t="s">
        <v>3039</v>
      </c>
      <c r="V915" t="s">
        <v>1448</v>
      </c>
      <c r="W915" s="9">
        <f>(((ABS(G915-F915))/F915))</f>
        <v>5.7907761836841459E-2</v>
      </c>
      <c r="X915" s="9">
        <f>IF(F915&lt;=80,0.07,IF(AND(F915&gt;80,F915&lt;=250),0.06,IF(AND(F915&gt;250,F915&gt;=500),0.04,IF(F915&gt;500,0.03,0))))</f>
        <v>0.04</v>
      </c>
      <c r="Y915" t="str">
        <f>IF(ABS(W915)&lt;=X915,"Dentro del rango","Supera el rango")</f>
        <v>Supera el rango</v>
      </c>
      <c r="Z915">
        <f>AVERAGE(K915,L915,M915,N915,O915,P915,Q915,R915,S915,T915)</f>
        <v>0.5</v>
      </c>
      <c r="AA915" t="str">
        <f>IF(Z915=1,"Aprobado","Ajustar")</f>
        <v>Ajustar</v>
      </c>
    </row>
    <row r="916" spans="1:27">
      <c r="A916">
        <v>915</v>
      </c>
      <c r="B916" s="1" t="s">
        <v>3040</v>
      </c>
      <c r="C916" s="1" t="s">
        <v>3036</v>
      </c>
      <c r="D916" s="1" t="s">
        <v>3041</v>
      </c>
      <c r="E916">
        <v>49</v>
      </c>
      <c r="F916" t="s">
        <v>3042</v>
      </c>
      <c r="G916">
        <v>48.76</v>
      </c>
      <c r="H916" s="9">
        <f>(((ABS(G916-E916))/E916))</f>
        <v>4.8979591836735099E-3</v>
      </c>
      <c r="I916" s="9">
        <f>IF(G916&lt;=80,0.07,IF(AND(G916&gt;80,G916&lt;=250),0.06,IF(AND(G916&gt;250,G916&gt;=500),0.04,IF(G916&gt;500,0.03,0))))</f>
        <v>7.0000000000000007E-2</v>
      </c>
      <c r="J916" t="str">
        <f>IF(ABS(H916)&lt;=I916,"Dentro del rango","Supera el rango")</f>
        <v>Dentro del rango</v>
      </c>
      <c r="K916" s="37">
        <v>1</v>
      </c>
      <c r="L916" s="37">
        <v>1</v>
      </c>
      <c r="M916" s="37">
        <v>1</v>
      </c>
      <c r="N916" s="37">
        <v>1</v>
      </c>
      <c r="O916" s="37">
        <v>0</v>
      </c>
      <c r="P916" s="37">
        <v>1</v>
      </c>
      <c r="Q916">
        <v>0</v>
      </c>
      <c r="R916">
        <v>1</v>
      </c>
      <c r="S916">
        <v>0</v>
      </c>
      <c r="T916">
        <v>0</v>
      </c>
      <c r="U916" t="s">
        <v>3043</v>
      </c>
      <c r="V916" t="s">
        <v>1448</v>
      </c>
      <c r="W916" s="9">
        <f>(((ABS(G916-F916))/F916))</f>
        <v>9.7508948830009532E-5</v>
      </c>
      <c r="X916" s="9">
        <f>IF(F916&lt;=80,0.07,IF(AND(F916&gt;80,F916&lt;=250),0.06,IF(AND(F916&gt;250,F916&gt;=500),0.04,IF(F916&gt;500,0.03,0))))</f>
        <v>0.04</v>
      </c>
      <c r="Y916" t="str">
        <f>IF(ABS(W916)&lt;=X916,"Dentro del rango","Supera el rango")</f>
        <v>Dentro del rango</v>
      </c>
      <c r="Z916">
        <f>AVERAGE(K916,L916,M916,N916,O916,P916,Q916,R916,S916,T916)</f>
        <v>0.6</v>
      </c>
      <c r="AA916" t="str">
        <f>IF(Z916=1,"Aprobado","Ajustar")</f>
        <v>Ajustar</v>
      </c>
    </row>
    <row r="917" spans="1:27">
      <c r="A917">
        <v>916</v>
      </c>
      <c r="B917" s="1" t="s">
        <v>3044</v>
      </c>
      <c r="C917" s="1" t="s">
        <v>3036</v>
      </c>
      <c r="D917" s="1" t="s">
        <v>3045</v>
      </c>
      <c r="E917">
        <v>65</v>
      </c>
      <c r="F917" t="s">
        <v>3046</v>
      </c>
      <c r="G917">
        <v>64.989999999999995</v>
      </c>
      <c r="H917" s="9">
        <f>(((ABS(G917-E917))/E917))</f>
        <v>1.5384615384623256E-4</v>
      </c>
      <c r="I917" s="9">
        <f>IF(G917&lt;=80,0.07,IF(AND(G917&gt;80,G917&lt;=250),0.06,IF(AND(G917&gt;250,G917&gt;=500),0.04,IF(G917&gt;500,0.03,0))))</f>
        <v>7.0000000000000007E-2</v>
      </c>
      <c r="J917" t="str">
        <f>IF(ABS(H917)&lt;=I917,"Dentro del rango","Supera el rango")</f>
        <v>Dentro del rango</v>
      </c>
      <c r="K917" s="37">
        <v>1</v>
      </c>
      <c r="L917" s="37">
        <v>1</v>
      </c>
      <c r="M917" s="37">
        <v>1</v>
      </c>
      <c r="N917" s="37">
        <v>1</v>
      </c>
      <c r="O917" s="37">
        <v>0</v>
      </c>
      <c r="P917" s="37">
        <v>1</v>
      </c>
      <c r="Q917">
        <v>1</v>
      </c>
      <c r="R917">
        <v>1</v>
      </c>
      <c r="S917">
        <v>0</v>
      </c>
      <c r="T917">
        <v>0</v>
      </c>
      <c r="U917" t="s">
        <v>3047</v>
      </c>
      <c r="V917" t="s">
        <v>1448</v>
      </c>
      <c r="W917" s="9">
        <f>(((ABS(G917-F917))/F917))</f>
        <v>2.1003672411225948E-5</v>
      </c>
      <c r="X917" s="9">
        <f>IF(F917&lt;=80,0.07,IF(AND(F917&gt;80,F917&lt;=250),0.06,IF(AND(F917&gt;250,F917&gt;=500),0.04,IF(F917&gt;500,0.03,0))))</f>
        <v>0.04</v>
      </c>
      <c r="Y917" t="str">
        <f>IF(ABS(W917)&lt;=X917,"Dentro del rango","Supera el rango")</f>
        <v>Dentro del rango</v>
      </c>
      <c r="Z917">
        <f>AVERAGE(K917,L917,M917,N917,O917,P917,Q917,R917,S917,T917)</f>
        <v>0.7</v>
      </c>
      <c r="AA917" t="str">
        <f>IF(Z917=1,"Aprobado","Ajustar")</f>
        <v>Ajustar</v>
      </c>
    </row>
    <row r="918" spans="1:27">
      <c r="A918">
        <v>917</v>
      </c>
      <c r="B918" s="1" t="s">
        <v>3048</v>
      </c>
      <c r="C918" s="1" t="s">
        <v>3036</v>
      </c>
      <c r="D918" s="1" t="s">
        <v>3049</v>
      </c>
      <c r="E918">
        <v>55</v>
      </c>
      <c r="F918" t="s">
        <v>3050</v>
      </c>
      <c r="G918">
        <v>55.17</v>
      </c>
      <c r="H918" s="9">
        <f>(((ABS(G918-E918))/E918))</f>
        <v>3.090909090909122E-3</v>
      </c>
      <c r="I918" s="9">
        <f>IF(G918&lt;=80,0.07,IF(AND(G918&gt;80,G918&lt;=250),0.06,IF(AND(G918&gt;250,G918&gt;=500),0.04,IF(G918&gt;500,0.03,0))))</f>
        <v>7.0000000000000007E-2</v>
      </c>
      <c r="J918" t="str">
        <f>IF(ABS(H918)&lt;=I918,"Dentro del rango","Supera el rango")</f>
        <v>Dentro del rango</v>
      </c>
      <c r="K918" s="37">
        <v>1</v>
      </c>
      <c r="L918" s="37">
        <v>1</v>
      </c>
      <c r="M918" s="37">
        <v>1</v>
      </c>
      <c r="N918" s="37">
        <v>1</v>
      </c>
      <c r="O918" s="37">
        <v>0</v>
      </c>
      <c r="P918" s="37">
        <v>1</v>
      </c>
      <c r="Q918">
        <v>0</v>
      </c>
      <c r="R918">
        <v>1</v>
      </c>
      <c r="S918">
        <v>0</v>
      </c>
      <c r="T918">
        <v>0</v>
      </c>
      <c r="U918" t="s">
        <v>3051</v>
      </c>
      <c r="V918" t="s">
        <v>1448</v>
      </c>
      <c r="W918" s="9">
        <f>(((ABS(G918-F918))/F918))</f>
        <v>3.9316390742316583E-5</v>
      </c>
      <c r="X918" s="9">
        <f>IF(F918&lt;=80,0.07,IF(AND(F918&gt;80,F918&lt;=250),0.06,IF(AND(F918&gt;250,F918&gt;=500),0.04,IF(F918&gt;500,0.03,0))))</f>
        <v>0.04</v>
      </c>
      <c r="Y918" t="str">
        <f>IF(ABS(W918)&lt;=X918,"Dentro del rango","Supera el rango")</f>
        <v>Dentro del rango</v>
      </c>
      <c r="Z918">
        <f>AVERAGE(K918,L918,M918,N918,O918,P918,Q918,R918,S918,T918)</f>
        <v>0.6</v>
      </c>
      <c r="AA918" t="str">
        <f>IF(Z918=1,"Aprobado","Ajustar")</f>
        <v>Ajustar</v>
      </c>
    </row>
    <row r="919" spans="1:27">
      <c r="A919">
        <v>918</v>
      </c>
      <c r="B919" s="1" t="s">
        <v>3052</v>
      </c>
      <c r="C919" s="1" t="s">
        <v>3036</v>
      </c>
      <c r="D919" s="1" t="s">
        <v>3053</v>
      </c>
      <c r="E919">
        <v>49</v>
      </c>
      <c r="F919" t="s">
        <v>3054</v>
      </c>
      <c r="G919">
        <v>48.88</v>
      </c>
      <c r="H919" s="9">
        <f>(((ABS(G919-E919))/E919))</f>
        <v>2.4489795918366825E-3</v>
      </c>
      <c r="I919" s="9">
        <f>IF(G919&lt;=80,0.07,IF(AND(G919&gt;80,G919&lt;=250),0.06,IF(AND(G919&gt;250,G919&gt;=500),0.04,IF(G919&gt;500,0.03,0))))</f>
        <v>7.0000000000000007E-2</v>
      </c>
      <c r="J919" t="str">
        <f>IF(ABS(H919)&lt;=I919,"Dentro del rango","Supera el rango")</f>
        <v>Dentro del rango</v>
      </c>
      <c r="K919" s="37">
        <v>1</v>
      </c>
      <c r="L919" s="37">
        <v>1</v>
      </c>
      <c r="M919" s="37">
        <v>1</v>
      </c>
      <c r="N919" s="37">
        <v>1</v>
      </c>
      <c r="O919" s="37">
        <v>0</v>
      </c>
      <c r="P919" s="37">
        <v>1</v>
      </c>
      <c r="Q919">
        <v>1</v>
      </c>
      <c r="R919">
        <v>1</v>
      </c>
      <c r="S919">
        <v>0</v>
      </c>
      <c r="T919">
        <v>0</v>
      </c>
      <c r="U919" t="s">
        <v>3055</v>
      </c>
      <c r="V919" t="s">
        <v>1448</v>
      </c>
      <c r="W919" s="9">
        <f>(((ABS(G919-F919))/F919))</f>
        <v>6.7180429203584813E-5</v>
      </c>
      <c r="X919" s="9">
        <f>IF(F919&lt;=80,0.07,IF(AND(F919&gt;80,F919&lt;=250),0.06,IF(AND(F919&gt;250,F919&gt;=500),0.04,IF(F919&gt;500,0.03,0))))</f>
        <v>0.04</v>
      </c>
      <c r="Y919" t="str">
        <f>IF(ABS(W919)&lt;=X919,"Dentro del rango","Supera el rango")</f>
        <v>Dentro del rango</v>
      </c>
      <c r="Z919">
        <f>AVERAGE(K919,L919,M919,N919,O919,P919,Q919,R919,S919,T919)</f>
        <v>0.7</v>
      </c>
      <c r="AA919" t="str">
        <f>IF(Z919=1,"Aprobado","Ajustar")</f>
        <v>Ajustar</v>
      </c>
    </row>
    <row r="920" spans="1:27">
      <c r="A920">
        <v>919</v>
      </c>
      <c r="B920" s="1" t="s">
        <v>3056</v>
      </c>
      <c r="C920" s="1" t="s">
        <v>3036</v>
      </c>
      <c r="D920" s="1" t="s">
        <v>3057</v>
      </c>
      <c r="E920">
        <v>62</v>
      </c>
      <c r="F920" t="s">
        <v>3058</v>
      </c>
      <c r="G920">
        <v>62.06</v>
      </c>
      <c r="H920" s="9">
        <f>(((ABS(G920-E920))/E920))</f>
        <v>9.6774193548390761E-4</v>
      </c>
      <c r="I920" s="9">
        <f>IF(G920&lt;=80,0.07,IF(AND(G920&gt;80,G920&lt;=250),0.06,IF(AND(G920&gt;250,G920&gt;=500),0.04,IF(G920&gt;500,0.03,0))))</f>
        <v>7.0000000000000007E-2</v>
      </c>
      <c r="J920" t="str">
        <f>IF(ABS(H920)&lt;=I920,"Dentro del rango","Supera el rango")</f>
        <v>Dentro del rango</v>
      </c>
      <c r="K920" s="37">
        <v>1</v>
      </c>
      <c r="L920" s="37">
        <v>1</v>
      </c>
      <c r="M920" s="37">
        <v>1</v>
      </c>
      <c r="N920" s="37">
        <v>1</v>
      </c>
      <c r="O920" s="37">
        <v>0</v>
      </c>
      <c r="P920" s="37">
        <v>1</v>
      </c>
      <c r="Q920">
        <v>1</v>
      </c>
      <c r="R920">
        <v>1</v>
      </c>
      <c r="S920">
        <v>0</v>
      </c>
      <c r="T920">
        <v>0</v>
      </c>
      <c r="U920" t="s">
        <v>3055</v>
      </c>
      <c r="V920" t="s">
        <v>1448</v>
      </c>
      <c r="W920" s="9">
        <f>(((ABS(G920-F920))/F920))</f>
        <v>2.3557292285452794E-5</v>
      </c>
      <c r="X920" s="9">
        <f>IF(F920&lt;=80,0.07,IF(AND(F920&gt;80,F920&lt;=250),0.06,IF(AND(F920&gt;250,F920&gt;=500),0.04,IF(F920&gt;500,0.03,0))))</f>
        <v>0.04</v>
      </c>
      <c r="Y920" t="str">
        <f>IF(ABS(W920)&lt;=X920,"Dentro del rango","Supera el rango")</f>
        <v>Dentro del rango</v>
      </c>
      <c r="Z920">
        <f>AVERAGE(K920,L920,M920,N920,O920,P920,Q920,R920,S920,T920)</f>
        <v>0.7</v>
      </c>
      <c r="AA920" t="str">
        <f>IF(Z920=1,"Aprobado","Ajustar")</f>
        <v>Ajustar</v>
      </c>
    </row>
    <row r="921" spans="1:27">
      <c r="A921">
        <v>920</v>
      </c>
      <c r="B921" s="1" t="s">
        <v>3059</v>
      </c>
      <c r="C921" s="1" t="s">
        <v>3036</v>
      </c>
      <c r="D921" s="1" t="s">
        <v>3060</v>
      </c>
      <c r="E921">
        <v>691</v>
      </c>
      <c r="F921" t="s">
        <v>3061</v>
      </c>
      <c r="G921">
        <v>691</v>
      </c>
      <c r="H921" s="9">
        <f>(((ABS(G921-E921))/E921))</f>
        <v>0</v>
      </c>
      <c r="I921" s="9">
        <f>IF(G921&lt;=80,0.07,IF(AND(G921&gt;80,G921&lt;=250),0.06,IF(AND(G921&gt;250,G921&gt;=500),0.04,IF(G921&gt;500,0.03,0))))</f>
        <v>0.04</v>
      </c>
      <c r="J921" t="str">
        <f>IF(ABS(H921)&lt;=I921,"Dentro del rango","Supera el rango")</f>
        <v>Dentro del rango</v>
      </c>
      <c r="K921" s="37">
        <v>1</v>
      </c>
      <c r="L921" s="37">
        <v>1</v>
      </c>
      <c r="M921" s="37">
        <v>1</v>
      </c>
      <c r="N921" s="37">
        <v>1</v>
      </c>
      <c r="O921" s="37">
        <v>0</v>
      </c>
      <c r="P921" s="37">
        <v>1</v>
      </c>
      <c r="Q921">
        <v>1</v>
      </c>
      <c r="R921">
        <v>1</v>
      </c>
      <c r="S921">
        <v>0</v>
      </c>
      <c r="T921">
        <v>0</v>
      </c>
      <c r="U921" t="s">
        <v>3055</v>
      </c>
      <c r="V921" t="s">
        <v>1448</v>
      </c>
      <c r="W921" s="9">
        <f>(((ABS(G921-F921))/F921))</f>
        <v>2.5794695769126325E-2</v>
      </c>
      <c r="X921" s="9">
        <f>IF(F921&lt;=80,0.07,IF(AND(F921&gt;80,F921&lt;=250),0.06,IF(AND(F921&gt;250,F921&gt;=500),0.04,IF(F921&gt;500,0.03,0))))</f>
        <v>0.04</v>
      </c>
      <c r="Y921" t="str">
        <f>IF(ABS(W921)&lt;=X921,"Dentro del rango","Supera el rango")</f>
        <v>Dentro del rango</v>
      </c>
      <c r="Z921">
        <f>AVERAGE(K921,L921,M921,N921,O921,P921,Q921,R921,S921,T921)</f>
        <v>0.7</v>
      </c>
      <c r="AA921" t="str">
        <f>IF(Z921=1,"Aprobado","Ajustar")</f>
        <v>Ajustar</v>
      </c>
    </row>
    <row r="922" spans="1:27">
      <c r="A922">
        <v>921</v>
      </c>
      <c r="B922" s="1" t="s">
        <v>3062</v>
      </c>
      <c r="C922" s="1" t="s">
        <v>3036</v>
      </c>
      <c r="D922" s="1" t="s">
        <v>3063</v>
      </c>
      <c r="E922">
        <v>88</v>
      </c>
      <c r="F922" t="s">
        <v>3064</v>
      </c>
      <c r="G922">
        <v>88</v>
      </c>
      <c r="H922" s="9">
        <f>(((ABS(G922-E922))/E922))</f>
        <v>0</v>
      </c>
      <c r="I922" s="9">
        <f>IF(G922&lt;=80,0.07,IF(AND(G922&gt;80,G922&lt;=250),0.06,IF(AND(G922&gt;250,G922&gt;=500),0.04,IF(G922&gt;500,0.03,0))))</f>
        <v>0.06</v>
      </c>
      <c r="J922" t="str">
        <f>IF(ABS(H922)&lt;=I922,"Dentro del rango","Supera el rango")</f>
        <v>Dentro del rango</v>
      </c>
      <c r="K922" s="37">
        <v>1</v>
      </c>
      <c r="L922" s="37">
        <v>1</v>
      </c>
      <c r="M922" s="37">
        <v>1</v>
      </c>
      <c r="N922" s="37">
        <v>1</v>
      </c>
      <c r="O922" s="37">
        <v>0</v>
      </c>
      <c r="P922" s="37">
        <v>1</v>
      </c>
      <c r="Q922">
        <v>1</v>
      </c>
      <c r="R922">
        <v>1</v>
      </c>
      <c r="S922">
        <v>1</v>
      </c>
      <c r="T922">
        <v>1</v>
      </c>
      <c r="U922" t="s">
        <v>3065</v>
      </c>
      <c r="V922" t="s">
        <v>1448</v>
      </c>
      <c r="W922" s="9">
        <f>(((ABS(G922-F922))/F922))</f>
        <v>0.23416537262371306</v>
      </c>
      <c r="X922" s="9">
        <f>IF(F922&lt;=80,0.07,IF(AND(F922&gt;80,F922&lt;=250),0.06,IF(AND(F922&gt;250,F922&gt;=500),0.04,IF(F922&gt;500,0.03,0))))</f>
        <v>0.04</v>
      </c>
      <c r="Y922" t="str">
        <f>IF(ABS(W922)&lt;=X922,"Dentro del rango","Supera el rango")</f>
        <v>Supera el rango</v>
      </c>
      <c r="Z922">
        <f>AVERAGE(K922,L922,M922,N922,O922,P922,Q922,R922,S922,T922)</f>
        <v>0.9</v>
      </c>
      <c r="AA922" t="str">
        <f>IF(Z922=1,"Aprobado","Ajustar")</f>
        <v>Ajustar</v>
      </c>
    </row>
    <row r="923" spans="1:27">
      <c r="A923">
        <v>922</v>
      </c>
      <c r="B923" s="1" t="s">
        <v>3066</v>
      </c>
      <c r="C923" s="1" t="s">
        <v>3036</v>
      </c>
      <c r="D923" s="1" t="s">
        <v>3067</v>
      </c>
      <c r="E923">
        <v>55</v>
      </c>
      <c r="F923" t="s">
        <v>3068</v>
      </c>
      <c r="G923">
        <v>55</v>
      </c>
      <c r="H923" s="9">
        <f>(((ABS(G923-E923))/E923))</f>
        <v>0</v>
      </c>
      <c r="I923" s="9">
        <f>IF(G923&lt;=80,0.07,IF(AND(G923&gt;80,G923&lt;=250),0.06,IF(AND(G923&gt;250,G923&gt;=500),0.04,IF(G923&gt;500,0.03,0))))</f>
        <v>7.0000000000000007E-2</v>
      </c>
      <c r="J923" t="str">
        <f>IF(ABS(H923)&lt;=I923,"Dentro del rango","Supera el rango")</f>
        <v>Dentro del rango</v>
      </c>
      <c r="K923" s="37">
        <v>1</v>
      </c>
      <c r="L923" s="37">
        <v>1</v>
      </c>
      <c r="M923" s="37">
        <v>1</v>
      </c>
      <c r="N923" s="37">
        <v>1</v>
      </c>
      <c r="O923" s="37">
        <v>0</v>
      </c>
      <c r="P923" s="37">
        <v>1</v>
      </c>
      <c r="Q923">
        <v>1</v>
      </c>
      <c r="R923">
        <v>1</v>
      </c>
      <c r="S923">
        <v>0</v>
      </c>
      <c r="T923">
        <v>0</v>
      </c>
      <c r="U923" t="s">
        <v>3069</v>
      </c>
      <c r="V923" t="s">
        <v>1448</v>
      </c>
      <c r="W923" s="9">
        <f>(((ABS(G923-F923))/F923))</f>
        <v>0.15073192701952234</v>
      </c>
      <c r="X923" s="9">
        <f>IF(F923&lt;=80,0.07,IF(AND(F923&gt;80,F923&lt;=250),0.06,IF(AND(F923&gt;250,F923&gt;=500),0.04,IF(F923&gt;500,0.03,0))))</f>
        <v>0.04</v>
      </c>
      <c r="Y923" t="str">
        <f>IF(ABS(W923)&lt;=X923,"Dentro del rango","Supera el rango")</f>
        <v>Supera el rango</v>
      </c>
      <c r="Z923">
        <f>AVERAGE(K923,L923,M923,N923,O923,P923,Q923,R923,S923,T923)</f>
        <v>0.7</v>
      </c>
      <c r="AA923" t="str">
        <f>IF(Z923=1,"Aprobado","Ajustar")</f>
        <v>Ajustar</v>
      </c>
    </row>
    <row r="924" spans="1:27">
      <c r="A924">
        <v>923</v>
      </c>
      <c r="B924" s="1" t="s">
        <v>3070</v>
      </c>
      <c r="C924" s="1" t="s">
        <v>3036</v>
      </c>
      <c r="D924" s="1" t="s">
        <v>3071</v>
      </c>
      <c r="E924">
        <v>132</v>
      </c>
      <c r="F924" t="s">
        <v>3072</v>
      </c>
      <c r="G924">
        <v>132</v>
      </c>
      <c r="H924" s="9">
        <f>(((ABS(G924-E924))/E924))</f>
        <v>0</v>
      </c>
      <c r="I924" s="9">
        <f>IF(G924&lt;=80,0.07,IF(AND(G924&gt;80,G924&lt;=250),0.06,IF(AND(G924&gt;250,G924&gt;=500),0.04,IF(G924&gt;500,0.03,0))))</f>
        <v>0.06</v>
      </c>
      <c r="J924" t="str">
        <f>IF(ABS(H924)&lt;=I924,"Dentro del rango","Supera el rango")</f>
        <v>Dentro del rango</v>
      </c>
      <c r="K924" s="37">
        <v>1</v>
      </c>
      <c r="L924" s="37">
        <v>1</v>
      </c>
      <c r="M924" s="37">
        <v>1</v>
      </c>
      <c r="N924" s="37">
        <v>1</v>
      </c>
      <c r="O924" s="37">
        <v>0</v>
      </c>
      <c r="P924" s="37">
        <v>1</v>
      </c>
      <c r="Q924">
        <v>1</v>
      </c>
      <c r="R924">
        <v>1</v>
      </c>
      <c r="S924">
        <v>1</v>
      </c>
      <c r="T924">
        <v>1</v>
      </c>
      <c r="U924" t="s">
        <v>3073</v>
      </c>
      <c r="V924" t="s">
        <v>1448</v>
      </c>
      <c r="W924" s="9">
        <f>(((ABS(G924-F924))/F924))</f>
        <v>0.13391902369846956</v>
      </c>
      <c r="X924" s="9">
        <f>IF(F924&lt;=80,0.07,IF(AND(F924&gt;80,F924&lt;=250),0.06,IF(AND(F924&gt;250,F924&gt;=500),0.04,IF(F924&gt;500,0.03,0))))</f>
        <v>0.04</v>
      </c>
      <c r="Y924" t="str">
        <f>IF(ABS(W924)&lt;=X924,"Dentro del rango","Supera el rango")</f>
        <v>Supera el rango</v>
      </c>
      <c r="Z924">
        <f>AVERAGE(K924,L924,M924,N924,O924,P924,Q924,R924,S924,T924)</f>
        <v>0.9</v>
      </c>
      <c r="AA924" t="str">
        <f>IF(Z924=1,"Aprobado","Ajustar")</f>
        <v>Ajustar</v>
      </c>
    </row>
    <row r="925" spans="1:27">
      <c r="A925">
        <v>924</v>
      </c>
      <c r="B925" s="1" t="s">
        <v>3074</v>
      </c>
      <c r="C925" s="1" t="s">
        <v>3036</v>
      </c>
      <c r="D925" s="1" t="s">
        <v>3075</v>
      </c>
      <c r="E925">
        <v>73</v>
      </c>
      <c r="F925" t="s">
        <v>3076</v>
      </c>
      <c r="G925">
        <v>73</v>
      </c>
      <c r="H925" s="9">
        <f>(((ABS(G925-E925))/E925))</f>
        <v>0</v>
      </c>
      <c r="I925" s="9">
        <f>IF(G925&lt;=80,0.07,IF(AND(G925&gt;80,G925&lt;=250),0.06,IF(AND(G925&gt;250,G925&gt;=500),0.04,IF(G925&gt;500,0.03,0))))</f>
        <v>7.0000000000000007E-2</v>
      </c>
      <c r="J925" t="str">
        <f>IF(ABS(H925)&lt;=I925,"Dentro del rango","Supera el rango")</f>
        <v>Dentro del rango</v>
      </c>
      <c r="K925" s="37">
        <v>1</v>
      </c>
      <c r="L925" s="37">
        <v>1</v>
      </c>
      <c r="M925" s="37">
        <v>1</v>
      </c>
      <c r="N925" s="37">
        <v>1</v>
      </c>
      <c r="O925" s="37">
        <v>0</v>
      </c>
      <c r="P925" s="37">
        <v>1</v>
      </c>
      <c r="Q925">
        <v>1</v>
      </c>
      <c r="R925">
        <v>1</v>
      </c>
      <c r="S925">
        <v>0</v>
      </c>
      <c r="T925">
        <v>0</v>
      </c>
      <c r="U925" t="s">
        <v>3077</v>
      </c>
      <c r="V925" t="s">
        <v>1448</v>
      </c>
      <c r="W925" s="9">
        <f>(((ABS(G925-F925))/F925))</f>
        <v>4.5300329357000464E-2</v>
      </c>
      <c r="X925" s="9">
        <f>IF(F925&lt;=80,0.07,IF(AND(F925&gt;80,F925&lt;=250),0.06,IF(AND(F925&gt;250,F925&gt;=500),0.04,IF(F925&gt;500,0.03,0))))</f>
        <v>0.04</v>
      </c>
      <c r="Y925" t="str">
        <f>IF(ABS(W925)&lt;=X925,"Dentro del rango","Supera el rango")</f>
        <v>Supera el rango</v>
      </c>
      <c r="Z925">
        <f>AVERAGE(K925,L925,M925,N925,O925,P925,Q925,R925,S925,T925)</f>
        <v>0.7</v>
      </c>
      <c r="AA925" t="str">
        <f>IF(Z925=1,"Aprobado","Ajustar")</f>
        <v>Ajustar</v>
      </c>
    </row>
    <row r="926" spans="1:27">
      <c r="A926">
        <v>925</v>
      </c>
      <c r="B926" s="1" t="s">
        <v>3078</v>
      </c>
      <c r="C926" s="1" t="s">
        <v>3036</v>
      </c>
      <c r="D926" s="1" t="s">
        <v>3079</v>
      </c>
      <c r="E926">
        <v>47</v>
      </c>
      <c r="F926" t="s">
        <v>3080</v>
      </c>
      <c r="G926">
        <v>47</v>
      </c>
      <c r="H926" s="9">
        <f>(((ABS(G926-E926))/E926))</f>
        <v>0</v>
      </c>
      <c r="I926" s="9">
        <f>IF(G926&lt;=80,0.07,IF(AND(G926&gt;80,G926&lt;=250),0.06,IF(AND(G926&gt;250,G926&gt;=500),0.04,IF(G926&gt;500,0.03,0))))</f>
        <v>7.0000000000000007E-2</v>
      </c>
      <c r="J926" t="str">
        <f>IF(ABS(H926)&lt;=I926,"Dentro del rango","Supera el rango")</f>
        <v>Dentro del rango</v>
      </c>
      <c r="K926" s="37">
        <v>1</v>
      </c>
      <c r="L926" s="37">
        <v>1</v>
      </c>
      <c r="M926" s="37">
        <v>1</v>
      </c>
      <c r="N926" s="37">
        <v>1</v>
      </c>
      <c r="O926" s="37">
        <v>0</v>
      </c>
      <c r="P926" s="37">
        <v>1</v>
      </c>
      <c r="Q926">
        <v>1</v>
      </c>
      <c r="R926">
        <v>1</v>
      </c>
      <c r="S926">
        <v>0</v>
      </c>
      <c r="T926">
        <v>0</v>
      </c>
      <c r="U926" t="s">
        <v>3081</v>
      </c>
      <c r="V926" t="s">
        <v>1448</v>
      </c>
      <c r="W926" s="9">
        <f>(((ABS(G926-F926))/F926))</f>
        <v>0.10730289480588366</v>
      </c>
      <c r="X926" s="9">
        <f>IF(F926&lt;=80,0.07,IF(AND(F926&gt;80,F926&lt;=250),0.06,IF(AND(F926&gt;250,F926&gt;=500),0.04,IF(F926&gt;500,0.03,0))))</f>
        <v>0.04</v>
      </c>
      <c r="Y926" t="str">
        <f>IF(ABS(W926)&lt;=X926,"Dentro del rango","Supera el rango")</f>
        <v>Supera el rango</v>
      </c>
      <c r="Z926">
        <f>AVERAGE(K926,L926,M926,N926,O926,P926,Q926,R926,S926,T926)</f>
        <v>0.7</v>
      </c>
      <c r="AA926" t="str">
        <f>IF(Z926=1,"Aprobado","Ajustar")</f>
        <v>Ajustar</v>
      </c>
    </row>
    <row r="927" spans="1:27">
      <c r="A927">
        <v>926</v>
      </c>
      <c r="B927" s="1" t="s">
        <v>3082</v>
      </c>
      <c r="C927" s="1" t="s">
        <v>3036</v>
      </c>
      <c r="D927" s="1" t="s">
        <v>3083</v>
      </c>
      <c r="E927">
        <v>59</v>
      </c>
      <c r="F927" t="s">
        <v>3084</v>
      </c>
      <c r="G927">
        <v>59</v>
      </c>
      <c r="H927" s="9">
        <f>(((ABS(G927-E927))/E927))</f>
        <v>0</v>
      </c>
      <c r="I927" s="9">
        <f>IF(G927&lt;=80,0.07,IF(AND(G927&gt;80,G927&lt;=250),0.06,IF(AND(G927&gt;250,G927&gt;=500),0.04,IF(G927&gt;500,0.03,0))))</f>
        <v>7.0000000000000007E-2</v>
      </c>
      <c r="J927" t="str">
        <f>IF(ABS(H927)&lt;=I927,"Dentro del rango","Supera el rango")</f>
        <v>Dentro del rango</v>
      </c>
      <c r="K927" s="37">
        <v>1</v>
      </c>
      <c r="L927" s="37">
        <v>1</v>
      </c>
      <c r="M927" s="37">
        <v>1</v>
      </c>
      <c r="N927" s="37">
        <v>1</v>
      </c>
      <c r="O927" s="37">
        <v>0</v>
      </c>
      <c r="P927" s="37">
        <v>1</v>
      </c>
      <c r="Q927">
        <v>1</v>
      </c>
      <c r="R927">
        <v>1</v>
      </c>
      <c r="S927">
        <v>0</v>
      </c>
      <c r="T927">
        <v>0</v>
      </c>
      <c r="U927" t="s">
        <v>3085</v>
      </c>
      <c r="V927" t="s">
        <v>1448</v>
      </c>
      <c r="W927" s="9">
        <f>(((ABS(G927-F927))/F927))</f>
        <v>0.26370284939932659</v>
      </c>
      <c r="X927" s="9">
        <f>IF(F927&lt;=80,0.07,IF(AND(F927&gt;80,F927&lt;=250),0.06,IF(AND(F927&gt;250,F927&gt;=500),0.04,IF(F927&gt;500,0.03,0))))</f>
        <v>0.04</v>
      </c>
      <c r="Y927" t="str">
        <f>IF(ABS(W927)&lt;=X927,"Dentro del rango","Supera el rango")</f>
        <v>Supera el rango</v>
      </c>
      <c r="Z927">
        <f>AVERAGE(K927,L927,M927,N927,O927,P927,Q927,R927,S927,T927)</f>
        <v>0.7</v>
      </c>
      <c r="AA927" t="str">
        <f>IF(Z927=1,"Aprobado","Ajustar")</f>
        <v>Ajustar</v>
      </c>
    </row>
    <row r="928" spans="1:27">
      <c r="A928">
        <v>927</v>
      </c>
      <c r="B928" s="1" t="s">
        <v>3086</v>
      </c>
      <c r="C928" s="1" t="s">
        <v>3036</v>
      </c>
      <c r="D928" s="1" t="s">
        <v>3087</v>
      </c>
      <c r="E928">
        <v>51</v>
      </c>
      <c r="F928" t="s">
        <v>3088</v>
      </c>
      <c r="G928">
        <v>51</v>
      </c>
      <c r="H928" s="9">
        <f>(((ABS(G928-E928))/E928))</f>
        <v>0</v>
      </c>
      <c r="I928" s="9">
        <f>IF(G928&lt;=80,0.07,IF(AND(G928&gt;80,G928&lt;=250),0.06,IF(AND(G928&gt;250,G928&gt;=500),0.04,IF(G928&gt;500,0.03,0))))</f>
        <v>7.0000000000000007E-2</v>
      </c>
      <c r="J928" t="str">
        <f>IF(ABS(H928)&lt;=I928,"Dentro del rango","Supera el rango")</f>
        <v>Dentro del rango</v>
      </c>
      <c r="K928" s="37">
        <v>1</v>
      </c>
      <c r="L928" s="37">
        <v>1</v>
      </c>
      <c r="M928" s="37">
        <v>1</v>
      </c>
      <c r="N928" s="37">
        <v>1</v>
      </c>
      <c r="O928" s="37">
        <v>0</v>
      </c>
      <c r="P928" s="37">
        <v>1</v>
      </c>
      <c r="Q928">
        <v>1</v>
      </c>
      <c r="R928">
        <v>1</v>
      </c>
      <c r="S928">
        <v>0</v>
      </c>
      <c r="T928">
        <v>0</v>
      </c>
      <c r="U928" t="s">
        <v>3089</v>
      </c>
      <c r="V928" t="s">
        <v>1448</v>
      </c>
      <c r="W928" s="9">
        <f>(((ABS(G928-F928))/F928))</f>
        <v>7.8232330694955221E-2</v>
      </c>
      <c r="X928" s="9">
        <f>IF(F928&lt;=80,0.07,IF(AND(F928&gt;80,F928&lt;=250),0.06,IF(AND(F928&gt;250,F928&gt;=500),0.04,IF(F928&gt;500,0.03,0))))</f>
        <v>0.04</v>
      </c>
      <c r="Y928" t="str">
        <f>IF(ABS(W928)&lt;=X928,"Dentro del rango","Supera el rango")</f>
        <v>Supera el rango</v>
      </c>
      <c r="Z928">
        <f>AVERAGE(K928,L928,M928,N928,O928,P928,Q928,R928,S928,T928)</f>
        <v>0.7</v>
      </c>
      <c r="AA928" t="str">
        <f>IF(Z928=1,"Aprobado","Ajustar")</f>
        <v>Ajustar</v>
      </c>
    </row>
    <row r="929" spans="1:27">
      <c r="A929">
        <v>928</v>
      </c>
      <c r="B929" s="1" t="s">
        <v>3090</v>
      </c>
      <c r="C929" s="1" t="s">
        <v>3036</v>
      </c>
      <c r="D929" s="1" t="s">
        <v>3091</v>
      </c>
      <c r="E929">
        <v>58</v>
      </c>
      <c r="F929" t="s">
        <v>3092</v>
      </c>
      <c r="G929">
        <v>58</v>
      </c>
      <c r="H929" s="9">
        <f>(((ABS(G929-E929))/E929))</f>
        <v>0</v>
      </c>
      <c r="I929" s="9">
        <f>IF(G929&lt;=80,0.07,IF(AND(G929&gt;80,G929&lt;=250),0.06,IF(AND(G929&gt;250,G929&gt;=500),0.04,IF(G929&gt;500,0.03,0))))</f>
        <v>7.0000000000000007E-2</v>
      </c>
      <c r="J929" t="str">
        <f>IF(ABS(H929)&lt;=I929,"Dentro del rango","Supera el rango")</f>
        <v>Dentro del rango</v>
      </c>
      <c r="K929" s="37">
        <v>1</v>
      </c>
      <c r="L929" s="37">
        <v>1</v>
      </c>
      <c r="M929" s="37">
        <v>1</v>
      </c>
      <c r="N929" s="37">
        <v>1</v>
      </c>
      <c r="O929" s="37">
        <v>0</v>
      </c>
      <c r="P929" s="37">
        <v>1</v>
      </c>
      <c r="Q929">
        <v>1</v>
      </c>
      <c r="R929">
        <v>1</v>
      </c>
      <c r="S929">
        <v>0</v>
      </c>
      <c r="T929">
        <v>0</v>
      </c>
      <c r="U929" t="s">
        <v>3093</v>
      </c>
      <c r="V929" t="s">
        <v>1448</v>
      </c>
      <c r="W929" s="9">
        <f>(((ABS(G929-F929))/F929))</f>
        <v>0.1664709744010705</v>
      </c>
      <c r="X929" s="9">
        <f>IF(F929&lt;=80,0.07,IF(AND(F929&gt;80,F929&lt;=250),0.06,IF(AND(F929&gt;250,F929&gt;=500),0.04,IF(F929&gt;500,0.03,0))))</f>
        <v>0.04</v>
      </c>
      <c r="Y929" t="str">
        <f>IF(ABS(W929)&lt;=X929,"Dentro del rango","Supera el rango")</f>
        <v>Supera el rango</v>
      </c>
      <c r="Z929">
        <f>AVERAGE(K929,L929,M929,N929,O929,P929,Q929,R929,S929,T929)</f>
        <v>0.7</v>
      </c>
      <c r="AA929" t="str">
        <f>IF(Z929=1,"Aprobado","Ajustar")</f>
        <v>Ajustar</v>
      </c>
    </row>
    <row r="930" spans="1:27">
      <c r="A930">
        <v>929</v>
      </c>
      <c r="B930" s="1" t="s">
        <v>3094</v>
      </c>
      <c r="C930" s="1" t="s">
        <v>3036</v>
      </c>
      <c r="D930" s="1" t="s">
        <v>3095</v>
      </c>
      <c r="E930">
        <v>69</v>
      </c>
      <c r="F930" t="s">
        <v>3096</v>
      </c>
      <c r="G930">
        <v>69</v>
      </c>
      <c r="H930" s="9">
        <v>0</v>
      </c>
      <c r="I930" s="9">
        <f>IF(G930&lt;=80,0.07,IF(AND(G930&gt;80,G930&lt;=250),0.06,IF(AND(G930&gt;250,G930&gt;=500),0.04,IF(G930&gt;500,0.03,0))))</f>
        <v>7.0000000000000007E-2</v>
      </c>
      <c r="J930" t="str">
        <f>IF(ABS(H930)&lt;=I930,"Dentro del rango","Supera el rango")</f>
        <v>Dentro del rango</v>
      </c>
      <c r="K930" s="37">
        <v>1</v>
      </c>
      <c r="L930" s="37">
        <v>1</v>
      </c>
      <c r="M930" s="37">
        <v>1</v>
      </c>
      <c r="N930" s="37">
        <v>1</v>
      </c>
      <c r="O930" s="37">
        <v>0</v>
      </c>
      <c r="P930" s="37">
        <v>1</v>
      </c>
      <c r="Q930">
        <v>1</v>
      </c>
      <c r="R930">
        <v>1</v>
      </c>
      <c r="S930">
        <v>0</v>
      </c>
      <c r="T930">
        <v>0</v>
      </c>
      <c r="U930" t="s">
        <v>3097</v>
      </c>
      <c r="V930" t="s">
        <v>1448</v>
      </c>
      <c r="W930" s="9">
        <f>(((ABS(G930-F930))/F930))</f>
        <v>0.31826372084665955</v>
      </c>
      <c r="X930" s="9">
        <f>IF(F930&lt;=80,0.07,IF(AND(F930&gt;80,F930&lt;=250),0.06,IF(AND(F930&gt;250,F930&gt;=500),0.04,IF(F930&gt;500,0.03,0))))</f>
        <v>0.04</v>
      </c>
      <c r="Y930" t="str">
        <f>IF(ABS(W930)&lt;=X930,"Dentro del rango","Supera el rango")</f>
        <v>Supera el rango</v>
      </c>
      <c r="Z930">
        <f>AVERAGE(K930,L930,M930,N930,O930,P930,Q930,R930,S930,T930)</f>
        <v>0.7</v>
      </c>
      <c r="AA930" t="str">
        <f>IF(Z930=1,"Aprobado","Ajustar")</f>
        <v>Ajustar</v>
      </c>
    </row>
    <row r="931" spans="1:27">
      <c r="A931">
        <v>930</v>
      </c>
      <c r="B931" s="1" t="s">
        <v>3098</v>
      </c>
      <c r="C931" s="1" t="s">
        <v>3036</v>
      </c>
      <c r="D931" s="1" t="s">
        <v>3099</v>
      </c>
      <c r="E931">
        <v>686</v>
      </c>
      <c r="F931" t="s">
        <v>3100</v>
      </c>
      <c r="G931">
        <v>686</v>
      </c>
      <c r="H931" s="9">
        <f>(((ABS(G931-E931))/E931))</f>
        <v>0</v>
      </c>
      <c r="I931" s="9">
        <f>IF(G931&lt;=80,0.07,IF(AND(G931&gt;80,G931&lt;=250),0.06,IF(AND(G931&gt;250,G931&gt;=500),0.04,IF(G931&gt;500,0.03,0))))</f>
        <v>0.04</v>
      </c>
      <c r="J931" t="str">
        <f>IF(ABS(H931)&lt;=I931,"Dentro del rango","Supera el rango")</f>
        <v>Dentro del rango</v>
      </c>
      <c r="K931" s="37">
        <v>1</v>
      </c>
      <c r="L931" s="37">
        <v>1</v>
      </c>
      <c r="M931" s="37">
        <v>1</v>
      </c>
      <c r="N931" s="37">
        <v>1</v>
      </c>
      <c r="O931" s="37">
        <v>0</v>
      </c>
      <c r="P931" s="37">
        <v>1</v>
      </c>
      <c r="Q931">
        <v>1</v>
      </c>
      <c r="R931">
        <v>1</v>
      </c>
      <c r="S931">
        <v>0</v>
      </c>
      <c r="T931">
        <v>0</v>
      </c>
      <c r="U931" t="s">
        <v>3101</v>
      </c>
      <c r="V931" t="s">
        <v>1448</v>
      </c>
      <c r="W931" s="9">
        <f>(((ABS(G931-F931))/F931))</f>
        <v>7.6970968446876925E-2</v>
      </c>
      <c r="X931" s="9">
        <f>IF(F931&lt;=80,0.07,IF(AND(F931&gt;80,F931&lt;=250),0.06,IF(AND(F931&gt;250,F931&gt;=500),0.04,IF(F931&gt;500,0.03,0))))</f>
        <v>0.04</v>
      </c>
      <c r="Y931" t="str">
        <f>IF(ABS(W931)&lt;=X931,"Dentro del rango","Supera el rango")</f>
        <v>Supera el rango</v>
      </c>
      <c r="Z931">
        <f>AVERAGE(K931,L931,M931,N931,O931,P931,Q931,R931,S931,T931)</f>
        <v>0.7</v>
      </c>
      <c r="AA931" t="str">
        <f>IF(Z931=1,"Aprobado","Ajustar")</f>
        <v>Ajustar</v>
      </c>
    </row>
    <row r="932" spans="1:27">
      <c r="A932">
        <v>931</v>
      </c>
      <c r="B932" s="1" t="s">
        <v>3102</v>
      </c>
      <c r="C932" s="1" t="s">
        <v>3036</v>
      </c>
      <c r="D932" s="1" t="s">
        <v>3103</v>
      </c>
      <c r="E932">
        <v>149</v>
      </c>
      <c r="F932" t="s">
        <v>3104</v>
      </c>
      <c r="G932">
        <v>149</v>
      </c>
      <c r="H932" s="9">
        <f>(((ABS(G932-E932))/E932))</f>
        <v>0</v>
      </c>
      <c r="I932" s="9">
        <f>IF(G932&lt;=80,0.07,IF(AND(G932&gt;80,G932&lt;=250),0.06,IF(AND(G932&gt;250,G932&gt;=500),0.04,IF(G932&gt;500,0.03,0))))</f>
        <v>0.06</v>
      </c>
      <c r="J932" t="str">
        <f>IF(ABS(H932)&lt;=I932,"Dentro del rango","Supera el rango")</f>
        <v>Dentro del rango</v>
      </c>
      <c r="K932" s="37">
        <v>1</v>
      </c>
      <c r="L932" s="37">
        <v>1</v>
      </c>
      <c r="M932" s="37">
        <v>1</v>
      </c>
      <c r="N932" s="37">
        <v>1</v>
      </c>
      <c r="O932" s="37">
        <v>0</v>
      </c>
      <c r="P932" s="37">
        <v>1</v>
      </c>
      <c r="Q932">
        <v>1</v>
      </c>
      <c r="R932">
        <v>1</v>
      </c>
      <c r="S932">
        <v>0</v>
      </c>
      <c r="T932">
        <v>0</v>
      </c>
      <c r="U932" t="s">
        <v>3105</v>
      </c>
      <c r="V932" t="s">
        <v>1448</v>
      </c>
      <c r="W932" s="9">
        <f>(((ABS(G932-F932))/F932))</f>
        <v>0.26839176680108356</v>
      </c>
      <c r="X932" s="9">
        <f>IF(F932&lt;=80,0.07,IF(AND(F932&gt;80,F932&lt;=250),0.06,IF(AND(F932&gt;250,F932&gt;=500),0.04,IF(F932&gt;500,0.03,0))))</f>
        <v>0.04</v>
      </c>
      <c r="Y932" t="str">
        <f>IF(ABS(W932)&lt;=X932,"Dentro del rango","Supera el rango")</f>
        <v>Supera el rango</v>
      </c>
      <c r="Z932">
        <f>AVERAGE(K932,L932,M932,N932,O932,P932,Q932,R932,S932,T932)</f>
        <v>0.7</v>
      </c>
      <c r="AA932" t="str">
        <f>IF(Z932=1,"Aprobado","Ajustar")</f>
        <v>Ajustar</v>
      </c>
    </row>
    <row r="933" spans="1:27">
      <c r="A933">
        <v>932</v>
      </c>
      <c r="B933" s="1" t="s">
        <v>3106</v>
      </c>
      <c r="C933" s="1" t="s">
        <v>3036</v>
      </c>
      <c r="D933" s="1" t="s">
        <v>3107</v>
      </c>
      <c r="E933">
        <v>49</v>
      </c>
      <c r="F933" t="s">
        <v>3108</v>
      </c>
      <c r="G933">
        <v>49</v>
      </c>
      <c r="H933" s="9">
        <f>(((ABS(G933-E933))/E933))</f>
        <v>0</v>
      </c>
      <c r="I933" s="9">
        <f>IF(G933&lt;=80,0.07,IF(AND(G933&gt;80,G933&lt;=250),0.06,IF(AND(G933&gt;250,G933&gt;=500),0.04,IF(G933&gt;500,0.03,0))))</f>
        <v>7.0000000000000007E-2</v>
      </c>
      <c r="J933" t="str">
        <f>IF(ABS(H933)&lt;=I933,"Dentro del rango","Supera el rango")</f>
        <v>Dentro del rango</v>
      </c>
      <c r="K933" s="37">
        <v>1</v>
      </c>
      <c r="L933" s="37">
        <v>1</v>
      </c>
      <c r="M933" s="37">
        <v>1</v>
      </c>
      <c r="N933" s="37">
        <v>1</v>
      </c>
      <c r="O933" s="37">
        <v>0</v>
      </c>
      <c r="P933" s="37">
        <v>1</v>
      </c>
      <c r="Q933">
        <v>1</v>
      </c>
      <c r="R933">
        <v>1</v>
      </c>
      <c r="S933">
        <v>0</v>
      </c>
      <c r="T933">
        <v>0</v>
      </c>
      <c r="U933" t="s">
        <v>3109</v>
      </c>
      <c r="V933" t="s">
        <v>1448</v>
      </c>
      <c r="W933" s="9">
        <f>(((ABS(G933-F933))/F933))</f>
        <v>8.9681512072448691E-2</v>
      </c>
      <c r="X933" s="9">
        <f>IF(F933&lt;=80,0.07,IF(AND(F933&gt;80,F933&lt;=250),0.06,IF(AND(F933&gt;250,F933&gt;=500),0.04,IF(F933&gt;500,0.03,0))))</f>
        <v>0.04</v>
      </c>
      <c r="Y933" t="str">
        <f>IF(ABS(W933)&lt;=X933,"Dentro del rango","Supera el rango")</f>
        <v>Supera el rango</v>
      </c>
      <c r="Z933">
        <f>AVERAGE(K933,L933,M933,N933,O933,P933,Q933,R933,S933,T933)</f>
        <v>0.7</v>
      </c>
      <c r="AA933" t="str">
        <f>IF(Z933=1,"Aprobado","Ajustar")</f>
        <v>Ajustar</v>
      </c>
    </row>
    <row r="934" spans="1:27">
      <c r="A934">
        <v>933</v>
      </c>
      <c r="B934" s="1" t="s">
        <v>3110</v>
      </c>
      <c r="C934" s="1" t="s">
        <v>3036</v>
      </c>
      <c r="D934" s="1" t="s">
        <v>3111</v>
      </c>
      <c r="E934">
        <v>27</v>
      </c>
      <c r="F934" t="s">
        <v>3112</v>
      </c>
      <c r="G934">
        <v>27</v>
      </c>
      <c r="H934" s="9">
        <f>(((ABS(G934-E934))/E934))</f>
        <v>0</v>
      </c>
      <c r="I934" s="9">
        <f>IF(G934&lt;=80,0.07,IF(AND(G934&gt;80,G934&lt;=250),0.06,IF(AND(G934&gt;250,G934&gt;=500),0.04,IF(G934&gt;500,0.03,0))))</f>
        <v>7.0000000000000007E-2</v>
      </c>
      <c r="J934" t="str">
        <f>IF(ABS(H934)&lt;=I934,"Dentro del rango","Supera el rango")</f>
        <v>Dentro del rango</v>
      </c>
      <c r="K934" s="37">
        <v>1</v>
      </c>
      <c r="L934" s="37">
        <v>1</v>
      </c>
      <c r="M934" s="37">
        <v>1</v>
      </c>
      <c r="N934" s="37">
        <v>1</v>
      </c>
      <c r="O934" s="37">
        <v>0</v>
      </c>
      <c r="P934" s="37">
        <v>1</v>
      </c>
      <c r="Q934">
        <v>1</v>
      </c>
      <c r="R934">
        <v>1</v>
      </c>
      <c r="S934">
        <v>0</v>
      </c>
      <c r="T934">
        <v>0</v>
      </c>
      <c r="U934" t="s">
        <v>3113</v>
      </c>
      <c r="V934" t="s">
        <v>1448</v>
      </c>
      <c r="W934" s="9">
        <f>(((ABS(G934-F934))/F934))</f>
        <v>0.16127079031092564</v>
      </c>
      <c r="X934" s="9">
        <f>IF(F934&lt;=80,0.07,IF(AND(F934&gt;80,F934&lt;=250),0.06,IF(AND(F934&gt;250,F934&gt;=500),0.04,IF(F934&gt;500,0.03,0))))</f>
        <v>0.04</v>
      </c>
      <c r="Y934" t="str">
        <f>IF(ABS(W934)&lt;=X934,"Dentro del rango","Supera el rango")</f>
        <v>Supera el rango</v>
      </c>
      <c r="Z934">
        <f>AVERAGE(K934,L934,M934,N934,O934,P934,Q934,R934,S934,T934)</f>
        <v>0.7</v>
      </c>
      <c r="AA934" t="str">
        <f>IF(Z934=1,"Aprobado","Ajustar")</f>
        <v>Ajustar</v>
      </c>
    </row>
    <row r="935" spans="1:27">
      <c r="A935">
        <v>934</v>
      </c>
      <c r="B935" s="1" t="s">
        <v>3114</v>
      </c>
      <c r="C935" s="1" t="s">
        <v>3036</v>
      </c>
      <c r="D935" s="1" t="s">
        <v>3115</v>
      </c>
      <c r="E935">
        <v>72</v>
      </c>
      <c r="F935" t="s">
        <v>3116</v>
      </c>
      <c r="G935">
        <v>72</v>
      </c>
      <c r="H935" s="9">
        <f>(((ABS(G935-E935))/E935))</f>
        <v>0</v>
      </c>
      <c r="I935" s="9">
        <f>IF(G935&lt;=80,0.07,IF(AND(G935&gt;80,G935&lt;=250),0.06,IF(AND(G935&gt;250,G935&gt;=500),0.04,IF(G935&gt;500,0.03,0))))</f>
        <v>7.0000000000000007E-2</v>
      </c>
      <c r="J935" t="str">
        <f>IF(ABS(H935)&lt;=I935,"Dentro del rango","Supera el rango")</f>
        <v>Dentro del rango</v>
      </c>
      <c r="K935" s="37">
        <v>1</v>
      </c>
      <c r="L935" s="37">
        <v>1</v>
      </c>
      <c r="M935" s="37">
        <v>1</v>
      </c>
      <c r="N935" s="37">
        <v>1</v>
      </c>
      <c r="O935" s="37">
        <v>0</v>
      </c>
      <c r="P935" s="37">
        <v>1</v>
      </c>
      <c r="Q935">
        <v>1</v>
      </c>
      <c r="R935">
        <v>1</v>
      </c>
      <c r="S935">
        <v>0</v>
      </c>
      <c r="T935">
        <v>0</v>
      </c>
      <c r="U935" t="s">
        <v>3117</v>
      </c>
      <c r="V935" t="s">
        <v>1448</v>
      </c>
      <c r="W935" s="9">
        <f>(((ABS(G935-F935))/F935))</f>
        <v>1.0312257209335693E-2</v>
      </c>
      <c r="X935" s="9">
        <f>IF(F935&lt;=80,0.07,IF(AND(F935&gt;80,F935&lt;=250),0.06,IF(AND(F935&gt;250,F935&gt;=500),0.04,IF(F935&gt;500,0.03,0))))</f>
        <v>0.04</v>
      </c>
      <c r="Y935" t="str">
        <f>IF(ABS(W935)&lt;=X935,"Dentro del rango","Supera el rango")</f>
        <v>Dentro del rango</v>
      </c>
      <c r="Z935">
        <f>AVERAGE(K935,L935,M935,N935,O935,P935,Q935,R935,S935,T935)</f>
        <v>0.7</v>
      </c>
      <c r="AA935" t="str">
        <f>IF(Z935=1,"Aprobado","Ajustar")</f>
        <v>Ajustar</v>
      </c>
    </row>
    <row r="936" spans="1:27">
      <c r="A936">
        <v>935</v>
      </c>
      <c r="B936" s="1" t="s">
        <v>3118</v>
      </c>
      <c r="C936" s="1" t="s">
        <v>3036</v>
      </c>
      <c r="D936" s="1" t="s">
        <v>3119</v>
      </c>
      <c r="E936">
        <v>59</v>
      </c>
      <c r="F936" t="s">
        <v>3120</v>
      </c>
      <c r="G936">
        <v>59</v>
      </c>
      <c r="H936" s="9">
        <f>(((ABS(G936-E936))/E936))</f>
        <v>0</v>
      </c>
      <c r="I936" s="9">
        <f>IF(G936&lt;=80,0.07,IF(AND(G936&gt;80,G936&lt;=250),0.06,IF(AND(G936&gt;250,G936&gt;=500),0.04,IF(G936&gt;500,0.03,0))))</f>
        <v>7.0000000000000007E-2</v>
      </c>
      <c r="J936" t="str">
        <f>IF(ABS(H936)&lt;=I936,"Dentro del rango","Supera el rango")</f>
        <v>Dentro del rango</v>
      </c>
      <c r="K936" s="37">
        <v>1</v>
      </c>
      <c r="L936" s="37">
        <v>1</v>
      </c>
      <c r="M936" s="37">
        <v>1</v>
      </c>
      <c r="N936" s="37">
        <v>1</v>
      </c>
      <c r="O936" s="37">
        <v>0</v>
      </c>
      <c r="P936" s="37">
        <v>1</v>
      </c>
      <c r="Q936">
        <v>1</v>
      </c>
      <c r="R936">
        <v>1</v>
      </c>
      <c r="S936">
        <v>0</v>
      </c>
      <c r="T936">
        <v>0</v>
      </c>
      <c r="U936" t="s">
        <v>3121</v>
      </c>
      <c r="V936" t="s">
        <v>1448</v>
      </c>
      <c r="W936" s="9">
        <f>(((ABS(G936-F936))/F936))</f>
        <v>8.1459190523396674E-2</v>
      </c>
      <c r="X936" s="9">
        <f>IF(F936&lt;=80,0.07,IF(AND(F936&gt;80,F936&lt;=250),0.06,IF(AND(F936&gt;250,F936&gt;=500),0.04,IF(F936&gt;500,0.03,0))))</f>
        <v>0.04</v>
      </c>
      <c r="Y936" t="str">
        <f>IF(ABS(W936)&lt;=X936,"Dentro del rango","Supera el rango")</f>
        <v>Supera el rango</v>
      </c>
      <c r="Z936">
        <f>AVERAGE(K936,L936,M936,N936,O936,P936,Q936,R936,S936,T936)</f>
        <v>0.7</v>
      </c>
      <c r="AA936" t="str">
        <f>IF(Z936=1,"Aprobado","Ajustar")</f>
        <v>Ajustar</v>
      </c>
    </row>
    <row r="937" spans="1:27">
      <c r="A937">
        <v>936</v>
      </c>
      <c r="B937" s="1" t="s">
        <v>3122</v>
      </c>
      <c r="C937" s="1" t="s">
        <v>3036</v>
      </c>
      <c r="D937" s="1" t="s">
        <v>3123</v>
      </c>
      <c r="E937">
        <v>55</v>
      </c>
      <c r="F937" t="s">
        <v>3124</v>
      </c>
      <c r="G937">
        <v>55</v>
      </c>
      <c r="H937" s="9">
        <f>(((ABS(G937-E937))/E937))</f>
        <v>0</v>
      </c>
      <c r="I937" s="9">
        <f>IF(G937&lt;=80,0.07,IF(AND(G937&gt;80,G937&lt;=250),0.06,IF(AND(G937&gt;250,G937&gt;=500),0.04,IF(G937&gt;500,0.03,0))))</f>
        <v>7.0000000000000007E-2</v>
      </c>
      <c r="J937" t="str">
        <f>IF(ABS(H937)&lt;=I937,"Dentro del rango","Supera el rango")</f>
        <v>Dentro del rango</v>
      </c>
      <c r="K937" s="37">
        <v>1</v>
      </c>
      <c r="L937" s="37">
        <v>1</v>
      </c>
      <c r="M937" s="37">
        <v>1</v>
      </c>
      <c r="N937" s="37">
        <v>1</v>
      </c>
      <c r="O937" s="37">
        <v>0</v>
      </c>
      <c r="P937" s="37">
        <v>1</v>
      </c>
      <c r="Q937">
        <v>1</v>
      </c>
      <c r="R937">
        <v>1</v>
      </c>
      <c r="S937">
        <v>0</v>
      </c>
      <c r="T937">
        <v>0</v>
      </c>
      <c r="U937" t="s">
        <v>3125</v>
      </c>
      <c r="V937" t="s">
        <v>1448</v>
      </c>
      <c r="W937" s="9">
        <f>(((ABS(G937-F937))/F937))</f>
        <v>0.13912597620375158</v>
      </c>
      <c r="X937" s="9">
        <f>IF(F937&lt;=80,0.07,IF(AND(F937&gt;80,F937&lt;=250),0.06,IF(AND(F937&gt;250,F937&gt;=500),0.04,IF(F937&gt;500,0.03,0))))</f>
        <v>0.04</v>
      </c>
      <c r="Y937" t="str">
        <f>IF(ABS(W937)&lt;=X937,"Dentro del rango","Supera el rango")</f>
        <v>Supera el rango</v>
      </c>
      <c r="Z937">
        <f>AVERAGE(K937,L937,M937,N937,O937,P937,Q937,R937,S937,T937)</f>
        <v>0.7</v>
      </c>
      <c r="AA937" t="str">
        <f>IF(Z937=1,"Aprobado","Ajustar")</f>
        <v>Ajustar</v>
      </c>
    </row>
    <row r="938" spans="1:27">
      <c r="A938">
        <v>937</v>
      </c>
      <c r="B938" s="1" t="s">
        <v>3126</v>
      </c>
      <c r="C938" s="1" t="s">
        <v>3036</v>
      </c>
      <c r="D938" s="1" t="s">
        <v>3127</v>
      </c>
      <c r="E938">
        <v>38</v>
      </c>
      <c r="F938" t="s">
        <v>3128</v>
      </c>
      <c r="G938">
        <v>38</v>
      </c>
      <c r="H938" s="9">
        <f>(((ABS(G938-E938))/E938))</f>
        <v>0</v>
      </c>
      <c r="I938" s="9">
        <f>IF(G938&lt;=80,0.07,IF(AND(G938&gt;80,G938&lt;=250),0.06,IF(AND(G938&gt;250,G938&gt;=500),0.04,IF(G938&gt;500,0.03,0))))</f>
        <v>7.0000000000000007E-2</v>
      </c>
      <c r="J938" t="str">
        <f>IF(ABS(H938)&lt;=I938,"Dentro del rango","Supera el rango")</f>
        <v>Dentro del rango</v>
      </c>
      <c r="K938" s="37">
        <v>1</v>
      </c>
      <c r="L938" s="37">
        <v>1</v>
      </c>
      <c r="M938" s="37">
        <v>1</v>
      </c>
      <c r="N938" s="37">
        <v>1</v>
      </c>
      <c r="O938" s="37">
        <v>0</v>
      </c>
      <c r="P938" s="37">
        <v>1</v>
      </c>
      <c r="Q938">
        <v>1</v>
      </c>
      <c r="R938">
        <v>1</v>
      </c>
      <c r="S938">
        <v>0</v>
      </c>
      <c r="T938">
        <v>0</v>
      </c>
      <c r="U938" t="s">
        <v>3129</v>
      </c>
      <c r="V938" t="s">
        <v>1448</v>
      </c>
      <c r="W938" s="9">
        <f>(((ABS(G938-F938))/F938))</f>
        <v>0.1849687125574894</v>
      </c>
      <c r="X938" s="9">
        <f>IF(F938&lt;=80,0.07,IF(AND(F938&gt;80,F938&lt;=250),0.06,IF(AND(F938&gt;250,F938&gt;=500),0.04,IF(F938&gt;500,0.03,0))))</f>
        <v>0.04</v>
      </c>
      <c r="Y938" t="str">
        <f>IF(ABS(W938)&lt;=X938,"Dentro del rango","Supera el rango")</f>
        <v>Supera el rango</v>
      </c>
      <c r="Z938">
        <f>AVERAGE(K938,L938,M938,N938,O938,P938,Q938,R938,S938,T938)</f>
        <v>0.7</v>
      </c>
      <c r="AA938" t="str">
        <f>IF(Z938=1,"Aprobado","Ajustar")</f>
        <v>Ajustar</v>
      </c>
    </row>
    <row r="939" spans="1:27">
      <c r="A939">
        <v>938</v>
      </c>
      <c r="B939" s="1" t="s">
        <v>3130</v>
      </c>
      <c r="C939" s="1" t="s">
        <v>3036</v>
      </c>
      <c r="D939" s="1" t="s">
        <v>3131</v>
      </c>
      <c r="E939">
        <v>51</v>
      </c>
      <c r="F939" t="s">
        <v>3132</v>
      </c>
      <c r="G939">
        <v>51</v>
      </c>
      <c r="H939" s="9">
        <f>(((ABS(G939-E939))/E939))</f>
        <v>0</v>
      </c>
      <c r="I939" s="9">
        <f>IF(G939&lt;=80,0.07,IF(AND(G939&gt;80,G939&lt;=250),0.06,IF(AND(G939&gt;250,G939&gt;=500),0.04,IF(G939&gt;500,0.03,0))))</f>
        <v>7.0000000000000007E-2</v>
      </c>
      <c r="J939" t="str">
        <f>IF(ABS(H939)&lt;=I939,"Dentro del rango","Supera el rango")</f>
        <v>Dentro del rango</v>
      </c>
      <c r="K939" s="37">
        <v>1</v>
      </c>
      <c r="L939" s="37">
        <v>1</v>
      </c>
      <c r="M939" s="37">
        <v>1</v>
      </c>
      <c r="N939" s="37">
        <v>1</v>
      </c>
      <c r="O939" s="37">
        <v>0</v>
      </c>
      <c r="P939" s="37">
        <v>1</v>
      </c>
      <c r="Q939">
        <v>1</v>
      </c>
      <c r="R939">
        <v>1</v>
      </c>
      <c r="S939">
        <v>0</v>
      </c>
      <c r="T939">
        <v>0</v>
      </c>
      <c r="U939" t="s">
        <v>3133</v>
      </c>
      <c r="V939" t="s">
        <v>1448</v>
      </c>
      <c r="W939" s="9">
        <f>(((ABS(G939-F939))/F939))</f>
        <v>6.6550040330529109E-2</v>
      </c>
      <c r="X939" s="9">
        <f>IF(F939&lt;=80,0.07,IF(AND(F939&gt;80,F939&lt;=250),0.06,IF(AND(F939&gt;250,F939&gt;=500),0.04,IF(F939&gt;500,0.03,0))))</f>
        <v>0.04</v>
      </c>
      <c r="Y939" t="str">
        <f>IF(ABS(W939)&lt;=X939,"Dentro del rango","Supera el rango")</f>
        <v>Supera el rango</v>
      </c>
      <c r="Z939">
        <f>AVERAGE(K939,L939,M939,N939,O939,P939,Q939,R939,S939,T939)</f>
        <v>0.7</v>
      </c>
      <c r="AA939" t="str">
        <f>IF(Z939=1,"Aprobado","Ajustar")</f>
        <v>Ajustar</v>
      </c>
    </row>
    <row r="940" spans="1:27">
      <c r="A940">
        <v>939</v>
      </c>
      <c r="B940" s="1" t="s">
        <v>3134</v>
      </c>
      <c r="C940" s="1" t="s">
        <v>3036</v>
      </c>
      <c r="D940" s="1" t="s">
        <v>3135</v>
      </c>
      <c r="E940">
        <v>74</v>
      </c>
      <c r="F940" t="s">
        <v>3136</v>
      </c>
      <c r="G940">
        <v>74</v>
      </c>
      <c r="H940" s="9">
        <f>(((ABS(G940-E940))/E940))</f>
        <v>0</v>
      </c>
      <c r="I940" s="9">
        <f>IF(G940&lt;=80,0.07,IF(AND(G940&gt;80,G940&lt;=250),0.06,IF(AND(G940&gt;250,G940&gt;=500),0.04,IF(G940&gt;500,0.03,0))))</f>
        <v>7.0000000000000007E-2</v>
      </c>
      <c r="J940" t="str">
        <f>IF(ABS(H940)&lt;=I940,"Dentro del rango","Supera el rango")</f>
        <v>Dentro del rango</v>
      </c>
      <c r="K940" s="37">
        <v>1</v>
      </c>
      <c r="L940" s="37">
        <v>1</v>
      </c>
      <c r="M940" s="37">
        <v>1</v>
      </c>
      <c r="N940" s="37">
        <v>1</v>
      </c>
      <c r="O940" s="37">
        <v>0</v>
      </c>
      <c r="P940" s="37">
        <v>1</v>
      </c>
      <c r="Q940">
        <v>1</v>
      </c>
      <c r="R940">
        <v>1</v>
      </c>
      <c r="S940">
        <v>0</v>
      </c>
      <c r="T940">
        <v>1</v>
      </c>
      <c r="U940" t="s">
        <v>3137</v>
      </c>
      <c r="V940" t="s">
        <v>1448</v>
      </c>
      <c r="W940" s="9">
        <f>(((ABS(G940-F940))/F940))</f>
        <v>0.20026089651012874</v>
      </c>
      <c r="X940" s="9">
        <f>IF(F940&lt;=80,0.07,IF(AND(F940&gt;80,F940&lt;=250),0.06,IF(AND(F940&gt;250,F940&gt;=500),0.04,IF(F940&gt;500,0.03,0))))</f>
        <v>0.04</v>
      </c>
      <c r="Y940" t="str">
        <f>IF(ABS(W940)&lt;=X940,"Dentro del rango","Supera el rango")</f>
        <v>Supera el rango</v>
      </c>
      <c r="Z940">
        <f>AVERAGE(K940,L940,M940,N940,O940,P940,Q940,R940,S940,T940)</f>
        <v>0.8</v>
      </c>
      <c r="AA940" t="str">
        <f>IF(Z940=1,"Aprobado","Ajustar")</f>
        <v>Ajustar</v>
      </c>
    </row>
    <row r="941" spans="1:27">
      <c r="A941">
        <v>940</v>
      </c>
      <c r="B941" s="1" t="s">
        <v>3138</v>
      </c>
      <c r="C941" s="1" t="s">
        <v>3036</v>
      </c>
      <c r="D941" s="1" t="s">
        <v>3139</v>
      </c>
      <c r="E941">
        <v>49</v>
      </c>
      <c r="F941" t="s">
        <v>3140</v>
      </c>
      <c r="G941">
        <v>49</v>
      </c>
      <c r="H941" s="9">
        <f>(((ABS(G941-E941))/E941))</f>
        <v>0</v>
      </c>
      <c r="I941" s="9">
        <f>IF(G941&lt;=80,0.07,IF(AND(G941&gt;80,G941&lt;=250),0.06,IF(AND(G941&gt;250,G941&gt;=500),0.04,IF(G941&gt;500,0.03,0))))</f>
        <v>7.0000000000000007E-2</v>
      </c>
      <c r="J941" t="str">
        <f>IF(ABS(H941)&lt;=I941,"Dentro del rango","Supera el rango")</f>
        <v>Dentro del rango</v>
      </c>
      <c r="K941" s="37">
        <v>1</v>
      </c>
      <c r="L941" s="37">
        <v>1</v>
      </c>
      <c r="M941" s="37">
        <v>1</v>
      </c>
      <c r="N941" s="37">
        <v>1</v>
      </c>
      <c r="O941" s="37">
        <v>0</v>
      </c>
      <c r="P941" s="37">
        <v>1</v>
      </c>
      <c r="Q941">
        <v>1</v>
      </c>
      <c r="R941">
        <v>1</v>
      </c>
      <c r="S941">
        <v>0</v>
      </c>
      <c r="T941">
        <v>0</v>
      </c>
      <c r="U941" t="s">
        <v>3137</v>
      </c>
      <c r="V941" t="s">
        <v>1448</v>
      </c>
      <c r="W941" s="9">
        <f>(((ABS(G941-F941))/F941))</f>
        <v>9.8375468753514224E-3</v>
      </c>
      <c r="X941" s="9">
        <f>IF(F941&lt;=80,0.07,IF(AND(F941&gt;80,F941&lt;=250),0.06,IF(AND(F941&gt;250,F941&gt;=500),0.04,IF(F941&gt;500,0.03,0))))</f>
        <v>0.04</v>
      </c>
      <c r="Y941" t="str">
        <f>IF(ABS(W941)&lt;=X941,"Dentro del rango","Supera el rango")</f>
        <v>Dentro del rango</v>
      </c>
      <c r="Z941">
        <f>AVERAGE(K941,L941,M941,N941,O941,P941,Q941,R941,S941,T941)</f>
        <v>0.7</v>
      </c>
      <c r="AA941" t="str">
        <f>IF(Z941=1,"Aprobado","Ajustar")</f>
        <v>Ajustar</v>
      </c>
    </row>
    <row r="942" spans="1:27">
      <c r="A942">
        <v>941</v>
      </c>
      <c r="B942" s="1" t="s">
        <v>3141</v>
      </c>
      <c r="C942" s="1" t="s">
        <v>3036</v>
      </c>
      <c r="D942" s="1" t="s">
        <v>3142</v>
      </c>
      <c r="E942">
        <v>60</v>
      </c>
      <c r="F942" t="s">
        <v>3143</v>
      </c>
      <c r="G942">
        <v>60</v>
      </c>
      <c r="H942" s="9">
        <f>(((ABS(G942-E942))/E942))</f>
        <v>0</v>
      </c>
      <c r="I942" s="9">
        <f>IF(G942&lt;=80,0.07,IF(AND(G942&gt;80,G942&lt;=250),0.06,IF(AND(G942&gt;250,G942&gt;=500),0.04,IF(G942&gt;500,0.03,0))))</f>
        <v>7.0000000000000007E-2</v>
      </c>
      <c r="J942" t="str">
        <f>IF(ABS(H942)&lt;=I942,"Dentro del rango","Supera el rango")</f>
        <v>Dentro del rango</v>
      </c>
      <c r="K942" s="37">
        <v>1</v>
      </c>
      <c r="L942" s="37">
        <v>1</v>
      </c>
      <c r="M942" s="37">
        <v>1</v>
      </c>
      <c r="N942" s="37">
        <v>1</v>
      </c>
      <c r="O942" s="37">
        <v>0</v>
      </c>
      <c r="P942" s="37">
        <v>1</v>
      </c>
      <c r="Q942">
        <v>1</v>
      </c>
      <c r="R942">
        <v>1</v>
      </c>
      <c r="S942">
        <v>0</v>
      </c>
      <c r="T942">
        <v>0</v>
      </c>
      <c r="U942" t="s">
        <v>3144</v>
      </c>
      <c r="V942" t="s">
        <v>1448</v>
      </c>
      <c r="W942" s="9">
        <f>(((ABS(G942-F942))/F942))</f>
        <v>1.6976585004836321E-2</v>
      </c>
      <c r="X942" s="9">
        <f>IF(F942&lt;=80,0.07,IF(AND(F942&gt;80,F942&lt;=250),0.06,IF(AND(F942&gt;250,F942&gt;=500),0.04,IF(F942&gt;500,0.03,0))))</f>
        <v>0.04</v>
      </c>
      <c r="Y942" t="str">
        <f>IF(ABS(W942)&lt;=X942,"Dentro del rango","Supera el rango")</f>
        <v>Dentro del rango</v>
      </c>
      <c r="Z942">
        <f>AVERAGE(K942,L942,M942,N942,O942,P942,Q942,R942,S942,T942)</f>
        <v>0.7</v>
      </c>
      <c r="AA942" t="str">
        <f>IF(Z942=1,"Aprobado","Ajustar")</f>
        <v>Ajustar</v>
      </c>
    </row>
    <row r="943" spans="1:27">
      <c r="A943">
        <v>942</v>
      </c>
      <c r="B943" s="1" t="s">
        <v>3145</v>
      </c>
      <c r="C943" s="1" t="s">
        <v>3036</v>
      </c>
      <c r="D943" s="1" t="s">
        <v>3146</v>
      </c>
      <c r="E943">
        <v>16</v>
      </c>
      <c r="F943" t="s">
        <v>3147</v>
      </c>
      <c r="G943">
        <v>16</v>
      </c>
      <c r="H943" s="9">
        <f>(((ABS(G943-E943))/E943))</f>
        <v>0</v>
      </c>
      <c r="I943" s="9">
        <f>IF(G943&lt;=80,0.07,IF(AND(G943&gt;80,G943&lt;=250),0.06,IF(AND(G943&gt;250,G943&gt;=500),0.04,IF(G943&gt;500,0.03,0))))</f>
        <v>7.0000000000000007E-2</v>
      </c>
      <c r="J943" t="str">
        <f>IF(ABS(H943)&lt;=I943,"Dentro del rango","Supera el rango")</f>
        <v>Dentro del rango</v>
      </c>
      <c r="K943" s="37">
        <v>1</v>
      </c>
      <c r="L943" s="37">
        <v>1</v>
      </c>
      <c r="M943" s="37">
        <v>1</v>
      </c>
      <c r="N943" s="37">
        <v>1</v>
      </c>
      <c r="O943" s="37">
        <v>0</v>
      </c>
      <c r="P943" s="37">
        <v>1</v>
      </c>
      <c r="Q943">
        <v>1</v>
      </c>
      <c r="R943">
        <v>1</v>
      </c>
      <c r="S943">
        <v>0</v>
      </c>
      <c r="T943">
        <v>0</v>
      </c>
      <c r="U943" t="s">
        <v>3148</v>
      </c>
      <c r="V943" t="s">
        <v>1448</v>
      </c>
      <c r="W943" s="9">
        <f>(((ABS(G943-F943))/F943))</f>
        <v>0.22110016291663714</v>
      </c>
      <c r="X943" s="9">
        <f>IF(F943&lt;=80,0.07,IF(AND(F943&gt;80,F943&lt;=250),0.06,IF(AND(F943&gt;250,F943&gt;=500),0.04,IF(F943&gt;500,0.03,0))))</f>
        <v>0.04</v>
      </c>
      <c r="Y943" t="str">
        <f>IF(ABS(W943)&lt;=X943,"Dentro del rango","Supera el rango")</f>
        <v>Supera el rango</v>
      </c>
      <c r="Z943">
        <f>AVERAGE(K943,L943,M943,N943,O943,P943,Q943,R943,S943,T943)</f>
        <v>0.7</v>
      </c>
      <c r="AA943" t="str">
        <f>IF(Z943=1,"Aprobado","Ajustar")</f>
        <v>Ajustar</v>
      </c>
    </row>
    <row r="944" spans="1:27">
      <c r="A944">
        <v>943</v>
      </c>
      <c r="B944" s="1" t="s">
        <v>3149</v>
      </c>
      <c r="C944" s="1" t="s">
        <v>3036</v>
      </c>
      <c r="D944" s="1" t="s">
        <v>3150</v>
      </c>
      <c r="E944">
        <v>53</v>
      </c>
      <c r="F944" t="s">
        <v>3151</v>
      </c>
      <c r="G944">
        <v>53</v>
      </c>
      <c r="H944" s="9">
        <f>(((ABS(G944-E944))/E944))</f>
        <v>0</v>
      </c>
      <c r="I944" s="9">
        <f>IF(G944&lt;=80,0.07,IF(AND(G944&gt;80,G944&lt;=250),0.06,IF(AND(G944&gt;250,G944&gt;=500),0.04,IF(G944&gt;500,0.03,0))))</f>
        <v>7.0000000000000007E-2</v>
      </c>
      <c r="J944" t="str">
        <f>IF(ABS(H944)&lt;=I944,"Dentro del rango","Supera el rango")</f>
        <v>Dentro del rango</v>
      </c>
      <c r="K944" s="37">
        <v>1</v>
      </c>
      <c r="L944" s="37">
        <v>1</v>
      </c>
      <c r="M944" s="37">
        <v>1</v>
      </c>
      <c r="N944" s="37">
        <v>1</v>
      </c>
      <c r="O944" s="37">
        <v>0</v>
      </c>
      <c r="P944" s="37">
        <v>1</v>
      </c>
      <c r="Q944">
        <v>1</v>
      </c>
      <c r="R944">
        <v>1</v>
      </c>
      <c r="S944">
        <v>0</v>
      </c>
      <c r="T944">
        <v>0</v>
      </c>
      <c r="U944" t="s">
        <v>3152</v>
      </c>
      <c r="V944" t="s">
        <v>1448</v>
      </c>
      <c r="W944" s="9">
        <f>(((ABS(G944-F944))/F944))</f>
        <v>0.1223438730892018</v>
      </c>
      <c r="X944" s="9">
        <f>IF(F944&lt;=80,0.07,IF(AND(F944&gt;80,F944&lt;=250),0.06,IF(AND(F944&gt;250,F944&gt;=500),0.04,IF(F944&gt;500,0.03,0))))</f>
        <v>0.04</v>
      </c>
      <c r="Y944" t="str">
        <f>IF(ABS(W944)&lt;=X944,"Dentro del rango","Supera el rango")</f>
        <v>Supera el rango</v>
      </c>
      <c r="Z944">
        <f>AVERAGE(K944,L944,M944,N944,O944,P944,Q944,R944,S944,T944)</f>
        <v>0.7</v>
      </c>
      <c r="AA944" t="str">
        <f>IF(Z944=1,"Aprobado","Ajustar")</f>
        <v>Ajustar</v>
      </c>
    </row>
    <row r="945" spans="1:27">
      <c r="A945">
        <v>944</v>
      </c>
      <c r="B945" s="1" t="s">
        <v>3153</v>
      </c>
      <c r="C945" s="1" t="s">
        <v>3036</v>
      </c>
      <c r="D945" s="1" t="s">
        <v>3154</v>
      </c>
      <c r="E945">
        <v>23</v>
      </c>
      <c r="F945" t="s">
        <v>3155</v>
      </c>
      <c r="G945">
        <v>23</v>
      </c>
      <c r="H945" s="9">
        <f>(((ABS(G945-E945))/E945))</f>
        <v>0</v>
      </c>
      <c r="I945" s="9">
        <f>IF(G945&lt;=80,0.07,IF(AND(G945&gt;80,G945&lt;=250),0.06,IF(AND(G945&gt;250,G945&gt;=500),0.04,IF(G945&gt;500,0.03,0))))</f>
        <v>7.0000000000000007E-2</v>
      </c>
      <c r="J945" t="str">
        <f>IF(ABS(H945)&lt;=I945,"Dentro del rango","Supera el rango")</f>
        <v>Dentro del rango</v>
      </c>
      <c r="K945" s="37">
        <v>1</v>
      </c>
      <c r="L945" s="37">
        <v>1</v>
      </c>
      <c r="M945" s="37">
        <v>1</v>
      </c>
      <c r="N945" s="37">
        <v>1</v>
      </c>
      <c r="O945" s="37">
        <v>0</v>
      </c>
      <c r="P945" s="37">
        <v>1</v>
      </c>
      <c r="Q945">
        <v>1</v>
      </c>
      <c r="R945">
        <v>1</v>
      </c>
      <c r="S945">
        <v>0</v>
      </c>
      <c r="T945">
        <v>0</v>
      </c>
      <c r="U945" t="s">
        <v>3156</v>
      </c>
      <c r="V945" t="s">
        <v>1448</v>
      </c>
      <c r="W945" s="9">
        <f>(((ABS(G945-F945))/F945))</f>
        <v>0.32885612815580934</v>
      </c>
      <c r="X945" s="9">
        <f>IF(F945&lt;=80,0.07,IF(AND(F945&gt;80,F945&lt;=250),0.06,IF(AND(F945&gt;250,F945&gt;=500),0.04,IF(F945&gt;500,0.03,0))))</f>
        <v>0.04</v>
      </c>
      <c r="Y945" t="str">
        <f>IF(ABS(W945)&lt;=X945,"Dentro del rango","Supera el rango")</f>
        <v>Supera el rango</v>
      </c>
      <c r="Z945">
        <f>AVERAGE(K945,L945,M945,N945,O945,P945,Q945,R945,S945,T945)</f>
        <v>0.7</v>
      </c>
      <c r="AA945" t="str">
        <f>IF(Z945=1,"Aprobado","Ajustar")</f>
        <v>Ajustar</v>
      </c>
    </row>
    <row r="946" spans="1:27">
      <c r="A946">
        <v>945</v>
      </c>
      <c r="B946" s="1" t="s">
        <v>3157</v>
      </c>
      <c r="C946" s="1" t="s">
        <v>3036</v>
      </c>
      <c r="D946" s="1" t="s">
        <v>3158</v>
      </c>
      <c r="E946">
        <v>39</v>
      </c>
      <c r="F946" t="s">
        <v>3159</v>
      </c>
      <c r="G946">
        <v>39</v>
      </c>
      <c r="H946" s="9">
        <f>(((ABS(G946-E946))/E946))</f>
        <v>0</v>
      </c>
      <c r="I946" s="9">
        <f>IF(G946&lt;=80,0.07,IF(AND(G946&gt;80,G946&lt;=250),0.06,IF(AND(G946&gt;250,G946&gt;=500),0.04,IF(G946&gt;500,0.03,0))))</f>
        <v>7.0000000000000007E-2</v>
      </c>
      <c r="J946" t="str">
        <f>IF(ABS(H946)&lt;=I946,"Dentro del rango","Supera el rango")</f>
        <v>Dentro del rango</v>
      </c>
      <c r="K946" s="37">
        <v>1</v>
      </c>
      <c r="L946" s="37">
        <v>1</v>
      </c>
      <c r="M946" s="37">
        <v>1</v>
      </c>
      <c r="N946" s="37">
        <v>1</v>
      </c>
      <c r="O946" s="37">
        <v>0</v>
      </c>
      <c r="P946" s="37">
        <v>1</v>
      </c>
      <c r="Q946">
        <v>1</v>
      </c>
      <c r="R946">
        <v>1</v>
      </c>
      <c r="S946">
        <v>0</v>
      </c>
      <c r="T946">
        <v>0</v>
      </c>
      <c r="U946" t="s">
        <v>3160</v>
      </c>
      <c r="V946" t="s">
        <v>1448</v>
      </c>
      <c r="W946" s="9">
        <f>(((ABS(G946-F946))/F946))</f>
        <v>2.8144366014587172E-2</v>
      </c>
      <c r="X946" s="9">
        <f>IF(F946&lt;=80,0.07,IF(AND(F946&gt;80,F946&lt;=250),0.06,IF(AND(F946&gt;250,F946&gt;=500),0.04,IF(F946&gt;500,0.03,0))))</f>
        <v>0.04</v>
      </c>
      <c r="Y946" t="str">
        <f>IF(ABS(W946)&lt;=X946,"Dentro del rango","Supera el rango")</f>
        <v>Dentro del rango</v>
      </c>
      <c r="Z946">
        <f>AVERAGE(K946,L946,M946,N946,O946,P946,Q946,R946,S946,T946)</f>
        <v>0.7</v>
      </c>
      <c r="AA946" t="str">
        <f>IF(Z946=1,"Aprobado","Ajustar")</f>
        <v>Ajustar</v>
      </c>
    </row>
    <row r="947" spans="1:27">
      <c r="A947">
        <v>946</v>
      </c>
      <c r="B947" s="1" t="s">
        <v>3161</v>
      </c>
      <c r="C947" s="1" t="s">
        <v>3036</v>
      </c>
      <c r="D947" s="1" t="s">
        <v>3162</v>
      </c>
      <c r="E947">
        <v>96</v>
      </c>
      <c r="F947" t="s">
        <v>3163</v>
      </c>
      <c r="G947">
        <v>96</v>
      </c>
      <c r="H947" s="9">
        <f>(((ABS(G947-E947))/E947))</f>
        <v>0</v>
      </c>
      <c r="I947" s="9">
        <f>IF(G947&lt;=80,0.07,IF(AND(G947&gt;80,G947&lt;=250),0.06,IF(AND(G947&gt;250,G947&gt;=500),0.04,IF(G947&gt;500,0.03,0))))</f>
        <v>0.06</v>
      </c>
      <c r="J947" t="str">
        <f>IF(ABS(H947)&lt;=I947,"Dentro del rango","Supera el rango")</f>
        <v>Dentro del rango</v>
      </c>
      <c r="K947" s="37">
        <v>1</v>
      </c>
      <c r="L947" s="37">
        <v>1</v>
      </c>
      <c r="M947" s="37">
        <v>1</v>
      </c>
      <c r="N947" s="37">
        <v>1</v>
      </c>
      <c r="O947" s="37">
        <v>0</v>
      </c>
      <c r="P947" s="37">
        <v>1</v>
      </c>
      <c r="Q947">
        <v>1</v>
      </c>
      <c r="R947">
        <v>1</v>
      </c>
      <c r="S947">
        <v>0</v>
      </c>
      <c r="T947">
        <v>0</v>
      </c>
      <c r="U947" t="s">
        <v>3164</v>
      </c>
      <c r="V947" t="s">
        <v>1448</v>
      </c>
      <c r="W947" s="9">
        <f>(((ABS(G947-F947))/F947))</f>
        <v>1.0009552375760181E-2</v>
      </c>
      <c r="X947" s="9">
        <f>IF(F947&lt;=80,0.07,IF(AND(F947&gt;80,F947&lt;=250),0.06,IF(AND(F947&gt;250,F947&gt;=500),0.04,IF(F947&gt;500,0.03,0))))</f>
        <v>0.04</v>
      </c>
      <c r="Y947" t="str">
        <f>IF(ABS(W947)&lt;=X947,"Dentro del rango","Supera el rango")</f>
        <v>Dentro del rango</v>
      </c>
      <c r="Z947">
        <f>AVERAGE(K947,L947,M947,N947,O947,P947,Q947,R947,S947,T947)</f>
        <v>0.7</v>
      </c>
      <c r="AA947" t="str">
        <f>IF(Z947=1,"Aprobado","Ajustar")</f>
        <v>Ajustar</v>
      </c>
    </row>
    <row r="948" spans="1:27">
      <c r="A948">
        <v>947</v>
      </c>
      <c r="B948" s="1" t="s">
        <v>3165</v>
      </c>
      <c r="C948" s="1" t="s">
        <v>3036</v>
      </c>
      <c r="D948" s="1" t="s">
        <v>3166</v>
      </c>
      <c r="E948">
        <v>26</v>
      </c>
      <c r="F948" t="s">
        <v>3167</v>
      </c>
      <c r="G948">
        <v>26</v>
      </c>
      <c r="H948" s="9">
        <f>(((ABS(G948-E948))/E948))</f>
        <v>0</v>
      </c>
      <c r="I948" s="9">
        <f>IF(G948&lt;=80,0.07,IF(AND(G948&gt;80,G948&lt;=250),0.06,IF(AND(G948&gt;250,G948&gt;=500),0.04,IF(G948&gt;500,0.03,0))))</f>
        <v>7.0000000000000007E-2</v>
      </c>
      <c r="J948" t="str">
        <f>IF(ABS(H948)&lt;=I948,"Dentro del rango","Supera el rango")</f>
        <v>Dentro del rango</v>
      </c>
      <c r="K948" s="37">
        <v>1</v>
      </c>
      <c r="L948" s="37">
        <v>1</v>
      </c>
      <c r="M948" s="37">
        <v>1</v>
      </c>
      <c r="N948" s="37">
        <v>1</v>
      </c>
      <c r="O948" s="37">
        <v>0</v>
      </c>
      <c r="P948" s="37">
        <v>1</v>
      </c>
      <c r="Q948">
        <v>1</v>
      </c>
      <c r="R948">
        <v>1</v>
      </c>
      <c r="S948">
        <v>0</v>
      </c>
      <c r="T948">
        <v>0</v>
      </c>
      <c r="U948" t="s">
        <v>3168</v>
      </c>
      <c r="V948" t="s">
        <v>1448</v>
      </c>
      <c r="W948" s="9">
        <f>(((ABS(G948-F948))/F948))</f>
        <v>0.17678219293762079</v>
      </c>
      <c r="X948" s="9">
        <f>IF(F948&lt;=80,0.07,IF(AND(F948&gt;80,F948&lt;=250),0.06,IF(AND(F948&gt;250,F948&gt;=500),0.04,IF(F948&gt;500,0.03,0))))</f>
        <v>0.04</v>
      </c>
      <c r="Y948" t="str">
        <f>IF(ABS(W948)&lt;=X948,"Dentro del rango","Supera el rango")</f>
        <v>Supera el rango</v>
      </c>
      <c r="Z948">
        <f>AVERAGE(K948,L948,M948,N948,O948,P948,Q948,R948,S948,T948)</f>
        <v>0.7</v>
      </c>
      <c r="AA948" t="str">
        <f>IF(Z948=1,"Aprobado","Ajustar")</f>
        <v>Ajustar</v>
      </c>
    </row>
    <row r="949" spans="1:27">
      <c r="A949">
        <v>948</v>
      </c>
      <c r="B949" s="1" t="s">
        <v>3169</v>
      </c>
      <c r="C949" s="1" t="s">
        <v>3036</v>
      </c>
      <c r="D949" s="1" t="s">
        <v>3170</v>
      </c>
      <c r="E949">
        <v>46</v>
      </c>
      <c r="F949" t="s">
        <v>3171</v>
      </c>
      <c r="G949">
        <v>46</v>
      </c>
      <c r="H949" s="9">
        <f>(((ABS(G949-E949))/E949))</f>
        <v>0</v>
      </c>
      <c r="I949" s="9">
        <f>IF(G949&lt;=80,0.07,IF(AND(G949&gt;80,G949&lt;=250),0.06,IF(AND(G949&gt;250,G949&gt;=500),0.04,IF(G949&gt;500,0.03,0))))</f>
        <v>7.0000000000000007E-2</v>
      </c>
      <c r="J949" t="str">
        <f>IF(ABS(H949)&lt;=I949,"Dentro del rango","Supera el rango")</f>
        <v>Dentro del rango</v>
      </c>
      <c r="K949" s="37">
        <v>1</v>
      </c>
      <c r="L949" s="37">
        <v>1</v>
      </c>
      <c r="M949" s="37">
        <v>0</v>
      </c>
      <c r="N949" s="37">
        <v>1</v>
      </c>
      <c r="O949" s="37">
        <v>0</v>
      </c>
      <c r="P949" s="37">
        <v>1</v>
      </c>
      <c r="Q949">
        <v>1</v>
      </c>
      <c r="R949">
        <v>1</v>
      </c>
      <c r="S949">
        <v>0</v>
      </c>
      <c r="T949">
        <v>0</v>
      </c>
      <c r="U949" t="s">
        <v>3172</v>
      </c>
      <c r="V949" t="s">
        <v>1448</v>
      </c>
      <c r="W949" s="9">
        <f>(((ABS(G949-F949))/F949))</f>
        <v>6.7600144862506165E-2</v>
      </c>
      <c r="X949" s="9">
        <f>IF(F949&lt;=80,0.07,IF(AND(F949&gt;80,F949&lt;=250),0.06,IF(AND(F949&gt;250,F949&gt;=500),0.04,IF(F949&gt;500,0.03,0))))</f>
        <v>0.04</v>
      </c>
      <c r="Y949" t="str">
        <f>IF(ABS(W949)&lt;=X949,"Dentro del rango","Supera el rango")</f>
        <v>Supera el rango</v>
      </c>
      <c r="Z949">
        <f>AVERAGE(K949,L949,M949,N949,O949,P949,Q949,R949,S949,T949)</f>
        <v>0.6</v>
      </c>
      <c r="AA949" t="str">
        <f>IF(Z949=1,"Aprobado","Ajustar")</f>
        <v>Ajustar</v>
      </c>
    </row>
    <row r="950" spans="1:27">
      <c r="A950">
        <v>949</v>
      </c>
      <c r="B950" s="1" t="s">
        <v>3173</v>
      </c>
      <c r="C950" s="1" t="s">
        <v>3036</v>
      </c>
      <c r="D950" s="1" t="s">
        <v>3174</v>
      </c>
      <c r="E950">
        <v>50</v>
      </c>
      <c r="F950" t="s">
        <v>3175</v>
      </c>
      <c r="G950">
        <v>50</v>
      </c>
      <c r="H950" s="9">
        <f>(((ABS(G950-E950))/E950))</f>
        <v>0</v>
      </c>
      <c r="I950" s="9">
        <f>IF(G950&lt;=80,0.07,IF(AND(G950&gt;80,G950&lt;=250),0.06,IF(AND(G950&gt;250,G950&gt;=500),0.04,IF(G950&gt;500,0.03,0))))</f>
        <v>7.0000000000000007E-2</v>
      </c>
      <c r="J950" t="str">
        <f>IF(ABS(H950)&lt;=I950,"Dentro del rango","Supera el rango")</f>
        <v>Dentro del rango</v>
      </c>
      <c r="K950" s="37">
        <v>1</v>
      </c>
      <c r="L950" s="37">
        <v>1</v>
      </c>
      <c r="M950" s="37">
        <v>1</v>
      </c>
      <c r="N950" s="37">
        <v>1</v>
      </c>
      <c r="O950" s="37">
        <v>0</v>
      </c>
      <c r="P950" s="37">
        <v>1</v>
      </c>
      <c r="Q950">
        <v>1</v>
      </c>
      <c r="R950">
        <v>1</v>
      </c>
      <c r="S950">
        <v>0</v>
      </c>
      <c r="T950">
        <v>0</v>
      </c>
      <c r="U950" t="s">
        <v>3152</v>
      </c>
      <c r="V950" t="s">
        <v>1448</v>
      </c>
      <c r="W950" s="9">
        <f>(((ABS(G950-F950))/F950))</f>
        <v>0.19139355525785182</v>
      </c>
      <c r="X950" s="9">
        <f>IF(F950&lt;=80,0.07,IF(AND(F950&gt;80,F950&lt;=250),0.06,IF(AND(F950&gt;250,F950&gt;=500),0.04,IF(F950&gt;500,0.03,0))))</f>
        <v>0.04</v>
      </c>
      <c r="Y950" t="str">
        <f>IF(ABS(W950)&lt;=X950,"Dentro del rango","Supera el rango")</f>
        <v>Supera el rango</v>
      </c>
      <c r="Z950">
        <f>AVERAGE(K950,L950,M950,N950,O950,P950,Q950,R950,S950,T950)</f>
        <v>0.7</v>
      </c>
      <c r="AA950" t="str">
        <f>IF(Z950=1,"Aprobado","Ajustar")</f>
        <v>Ajustar</v>
      </c>
    </row>
    <row r="951" spans="1:27">
      <c r="A951">
        <v>950</v>
      </c>
      <c r="B951" s="1" t="s">
        <v>3176</v>
      </c>
      <c r="C951" s="1" t="s">
        <v>3036</v>
      </c>
      <c r="D951" s="1" t="s">
        <v>3177</v>
      </c>
      <c r="E951">
        <v>222</v>
      </c>
      <c r="F951" t="s">
        <v>3178</v>
      </c>
      <c r="G951">
        <v>222</v>
      </c>
      <c r="H951" s="9">
        <f>(((ABS(G951-E951))/E951))</f>
        <v>0</v>
      </c>
      <c r="I951" s="9">
        <f>IF(G951&lt;=80,0.07,IF(AND(G951&gt;80,G951&lt;=250),0.06,IF(AND(G951&gt;250,G951&gt;=500),0.04,IF(G951&gt;500,0.03,0))))</f>
        <v>0.06</v>
      </c>
      <c r="J951" t="str">
        <f>IF(ABS(H951)&lt;=I951,"Dentro del rango","Supera el rango")</f>
        <v>Dentro del rango</v>
      </c>
      <c r="K951" s="37">
        <v>1</v>
      </c>
      <c r="L951" s="37">
        <v>1</v>
      </c>
      <c r="M951" s="37">
        <v>1</v>
      </c>
      <c r="N951" s="37">
        <v>1</v>
      </c>
      <c r="O951" s="37">
        <v>0</v>
      </c>
      <c r="P951" s="37">
        <v>1</v>
      </c>
      <c r="Q951">
        <v>1</v>
      </c>
      <c r="R951">
        <v>1</v>
      </c>
      <c r="S951">
        <v>0</v>
      </c>
      <c r="T951">
        <v>0</v>
      </c>
      <c r="U951" t="s">
        <v>3179</v>
      </c>
      <c r="V951" t="s">
        <v>1448</v>
      </c>
      <c r="W951" s="9">
        <f>(((ABS(G951-F951))/F951))</f>
        <v>0.15070855319749746</v>
      </c>
      <c r="X951" s="9">
        <f>IF(F951&lt;=80,0.07,IF(AND(F951&gt;80,F951&lt;=250),0.06,IF(AND(F951&gt;250,F951&gt;=500),0.04,IF(F951&gt;500,0.03,0))))</f>
        <v>0.04</v>
      </c>
      <c r="Y951" t="str">
        <f>IF(ABS(W951)&lt;=X951,"Dentro del rango","Supera el rango")</f>
        <v>Supera el rango</v>
      </c>
      <c r="Z951">
        <f>AVERAGE(K951,L951,M951,N951,O951,P951,Q951,R951,S951,T951)</f>
        <v>0.7</v>
      </c>
      <c r="AA951" t="str">
        <f>IF(Z951=1,"Aprobado","Ajustar")</f>
        <v>Ajustar</v>
      </c>
    </row>
    <row r="952" spans="1:27">
      <c r="A952">
        <v>951</v>
      </c>
      <c r="B952" s="1" t="s">
        <v>3180</v>
      </c>
      <c r="C952" s="1" t="s">
        <v>3036</v>
      </c>
      <c r="D952" s="1" t="s">
        <v>3181</v>
      </c>
      <c r="E952">
        <v>113</v>
      </c>
      <c r="F952" t="s">
        <v>3182</v>
      </c>
      <c r="G952">
        <v>113</v>
      </c>
      <c r="H952" s="9">
        <f>(((ABS(G952-E952))/E952))</f>
        <v>0</v>
      </c>
      <c r="I952" s="9">
        <f>IF(G952&lt;=80,0.07,IF(AND(G952&gt;80,G952&lt;=250),0.06,IF(AND(G952&gt;250,G952&gt;=500),0.04,IF(G952&gt;500,0.03,0))))</f>
        <v>0.06</v>
      </c>
      <c r="J952" t="str">
        <f>IF(ABS(H952)&lt;=I952,"Dentro del rango","Supera el rango")</f>
        <v>Dentro del rango</v>
      </c>
      <c r="K952" s="37">
        <v>1</v>
      </c>
      <c r="L952" s="37">
        <v>1</v>
      </c>
      <c r="M952" s="37">
        <v>1</v>
      </c>
      <c r="N952" s="37">
        <v>1</v>
      </c>
      <c r="O952" s="37">
        <v>1</v>
      </c>
      <c r="P952" s="37">
        <v>1</v>
      </c>
      <c r="Q952">
        <v>1</v>
      </c>
      <c r="R952">
        <v>1</v>
      </c>
      <c r="S952">
        <v>0</v>
      </c>
      <c r="T952">
        <v>0</v>
      </c>
      <c r="U952" t="s">
        <v>3164</v>
      </c>
      <c r="V952" t="s">
        <v>1448</v>
      </c>
      <c r="W952" s="9">
        <f>(((ABS(G952-F952))/F952))</f>
        <v>5.5895726908030331E-2</v>
      </c>
      <c r="X952" s="9">
        <f>IF(F952&lt;=80,0.07,IF(AND(F952&gt;80,F952&lt;=250),0.06,IF(AND(F952&gt;250,F952&gt;=500),0.04,IF(F952&gt;500,0.03,0))))</f>
        <v>0.04</v>
      </c>
      <c r="Y952" t="str">
        <f>IF(ABS(W952)&lt;=X952,"Dentro del rango","Supera el rango")</f>
        <v>Supera el rango</v>
      </c>
      <c r="Z952">
        <f>AVERAGE(K952,L952,M952,N952,O952,P952,Q952,R952,S952,T952)</f>
        <v>0.8</v>
      </c>
      <c r="AA952" t="str">
        <f>IF(Z952=1,"Aprobado","Ajustar")</f>
        <v>Ajustar</v>
      </c>
    </row>
    <row r="953" spans="1:27">
      <c r="A953">
        <v>952</v>
      </c>
      <c r="B953" s="1" t="s">
        <v>3183</v>
      </c>
      <c r="C953" s="1" t="s">
        <v>3036</v>
      </c>
      <c r="D953" s="1" t="s">
        <v>3184</v>
      </c>
      <c r="E953">
        <v>36</v>
      </c>
      <c r="F953" t="s">
        <v>3185</v>
      </c>
      <c r="G953">
        <v>36</v>
      </c>
      <c r="H953" s="9">
        <f>(((ABS(G953-E953))/E953))</f>
        <v>0</v>
      </c>
      <c r="I953" s="9">
        <f>IF(G953&lt;=80,0.07,IF(AND(G953&gt;80,G953&lt;=250),0.06,IF(AND(G953&gt;250,G953&gt;=500),0.04,IF(G953&gt;500,0.03,0))))</f>
        <v>7.0000000000000007E-2</v>
      </c>
      <c r="J953" t="str">
        <f>IF(ABS(H953)&lt;=I953,"Dentro del rango","Supera el rango")</f>
        <v>Dentro del rango</v>
      </c>
      <c r="K953" s="37">
        <v>1</v>
      </c>
      <c r="L953" s="37">
        <v>1</v>
      </c>
      <c r="M953" s="37">
        <v>1</v>
      </c>
      <c r="N953" s="37">
        <v>1</v>
      </c>
      <c r="O953" s="37">
        <v>0</v>
      </c>
      <c r="P953" s="37">
        <v>1</v>
      </c>
      <c r="Q953">
        <v>1</v>
      </c>
      <c r="R953">
        <v>1</v>
      </c>
      <c r="S953">
        <v>0</v>
      </c>
      <c r="T953">
        <v>0</v>
      </c>
      <c r="U953" t="s">
        <v>3186</v>
      </c>
      <c r="V953" t="s">
        <v>1448</v>
      </c>
      <c r="W953" s="9">
        <f>(((ABS(G953-F953))/F953))</f>
        <v>8.8751987374962538E-2</v>
      </c>
      <c r="X953" s="9">
        <f>IF(F953&lt;=80,0.07,IF(AND(F953&gt;80,F953&lt;=250),0.06,IF(AND(F953&gt;250,F953&gt;=500),0.04,IF(F953&gt;500,0.03,0))))</f>
        <v>0.04</v>
      </c>
      <c r="Y953" t="str">
        <f>IF(ABS(W953)&lt;=X953,"Dentro del rango","Supera el rango")</f>
        <v>Supera el rango</v>
      </c>
      <c r="Z953">
        <f>AVERAGE(K953,L953,M953,N953,O953,P953,Q953,R953,S953,T953)</f>
        <v>0.7</v>
      </c>
      <c r="AA953" t="str">
        <f>IF(Z953=1,"Aprobado","Ajustar")</f>
        <v>Ajustar</v>
      </c>
    </row>
    <row r="954" spans="1:27">
      <c r="A954">
        <v>953</v>
      </c>
      <c r="B954" s="1" t="s">
        <v>3187</v>
      </c>
      <c r="C954" s="1" t="s">
        <v>3036</v>
      </c>
      <c r="D954" s="1" t="s">
        <v>3188</v>
      </c>
      <c r="E954">
        <v>175</v>
      </c>
      <c r="F954" t="s">
        <v>3189</v>
      </c>
      <c r="G954">
        <v>175</v>
      </c>
      <c r="H954" s="9">
        <f>(((ABS(G954-E954))/E954))</f>
        <v>0</v>
      </c>
      <c r="I954" s="9">
        <f>IF(G954&lt;=80,0.07,IF(AND(G954&gt;80,G954&lt;=250),0.06,IF(AND(G954&gt;250,G954&gt;=500),0.04,IF(G954&gt;500,0.03,0))))</f>
        <v>0.06</v>
      </c>
      <c r="J954" t="str">
        <f>IF(ABS(H954)&lt;=I954,"Dentro del rango","Supera el rango")</f>
        <v>Dentro del rango</v>
      </c>
      <c r="K954" s="37">
        <v>1</v>
      </c>
      <c r="L954" s="37">
        <v>1</v>
      </c>
      <c r="M954" s="37">
        <v>1</v>
      </c>
      <c r="N954" s="37">
        <v>1</v>
      </c>
      <c r="O954" s="37">
        <v>0</v>
      </c>
      <c r="P954" s="37">
        <v>1</v>
      </c>
      <c r="Q954">
        <v>1</v>
      </c>
      <c r="R954">
        <v>1</v>
      </c>
      <c r="S954">
        <v>0</v>
      </c>
      <c r="T954">
        <v>0</v>
      </c>
      <c r="U954" t="s">
        <v>3190</v>
      </c>
      <c r="V954" t="s">
        <v>1448</v>
      </c>
      <c r="W954" s="9">
        <f>(((ABS(G954-F954))/F954))</f>
        <v>2.9264168482996688E-2</v>
      </c>
      <c r="X954" s="9">
        <f>IF(F954&lt;=80,0.07,IF(AND(F954&gt;80,F954&lt;=250),0.06,IF(AND(F954&gt;250,F954&gt;=500),0.04,IF(F954&gt;500,0.03,0))))</f>
        <v>0.04</v>
      </c>
      <c r="Y954" t="str">
        <f>IF(ABS(W954)&lt;=X954,"Dentro del rango","Supera el rango")</f>
        <v>Dentro del rango</v>
      </c>
      <c r="Z954">
        <f>AVERAGE(K954,L954,M954,N954,O954,P954,Q954,R954,S954,T954)</f>
        <v>0.7</v>
      </c>
      <c r="AA954" t="str">
        <f>IF(Z954=1,"Aprobado","Ajustar")</f>
        <v>Ajustar</v>
      </c>
    </row>
    <row r="955" spans="1:27">
      <c r="A955">
        <v>954</v>
      </c>
      <c r="B955" s="1" t="s">
        <v>3191</v>
      </c>
      <c r="C955" s="1" t="s">
        <v>3036</v>
      </c>
      <c r="D955" s="1" t="s">
        <v>3192</v>
      </c>
      <c r="E955">
        <v>47</v>
      </c>
      <c r="F955" t="s">
        <v>3193</v>
      </c>
      <c r="G955">
        <v>47</v>
      </c>
      <c r="H955" s="9">
        <f>(((ABS(G955-E955))/E955))</f>
        <v>0</v>
      </c>
      <c r="I955" s="9">
        <f>IF(G955&lt;=80,0.07,IF(AND(G955&gt;80,G955&lt;=250),0.06,IF(AND(G955&gt;250,G955&gt;=500),0.04,IF(G955&gt;500,0.03,0))))</f>
        <v>7.0000000000000007E-2</v>
      </c>
      <c r="J955" t="str">
        <f>IF(ABS(H955)&lt;=I955,"Dentro del rango","Supera el rango")</f>
        <v>Dentro del rango</v>
      </c>
      <c r="K955" s="37">
        <v>1</v>
      </c>
      <c r="L955" s="37">
        <v>1</v>
      </c>
      <c r="M955" s="37">
        <v>1</v>
      </c>
      <c r="N955" s="37">
        <v>1</v>
      </c>
      <c r="O955" s="37">
        <v>0</v>
      </c>
      <c r="P955" s="37">
        <v>1</v>
      </c>
      <c r="Q955">
        <v>1</v>
      </c>
      <c r="R955">
        <v>1</v>
      </c>
      <c r="S955">
        <v>0</v>
      </c>
      <c r="T955">
        <v>0</v>
      </c>
      <c r="U955" t="s">
        <v>3194</v>
      </c>
      <c r="V955" t="s">
        <v>1448</v>
      </c>
      <c r="W955" s="9">
        <f>(((ABS(G955-F955))/F955))</f>
        <v>0.15222599389462024</v>
      </c>
      <c r="X955" s="9">
        <f>IF(F955&lt;=80,0.07,IF(AND(F955&gt;80,F955&lt;=250),0.06,IF(AND(F955&gt;250,F955&gt;=500),0.04,IF(F955&gt;500,0.03,0))))</f>
        <v>0.04</v>
      </c>
      <c r="Y955" t="str">
        <f>IF(ABS(W955)&lt;=X955,"Dentro del rango","Supera el rango")</f>
        <v>Supera el rango</v>
      </c>
      <c r="Z955">
        <f>AVERAGE(K955,L955,M955,N955,O955,P955,Q955,R955,S955,T955)</f>
        <v>0.7</v>
      </c>
      <c r="AA955" t="str">
        <f>IF(Z955=1,"Aprobado","Ajustar")</f>
        <v>Ajustar</v>
      </c>
    </row>
    <row r="956" spans="1:27">
      <c r="A956">
        <v>955</v>
      </c>
      <c r="B956" s="1" t="s">
        <v>3195</v>
      </c>
      <c r="C956" s="1" t="s">
        <v>3036</v>
      </c>
      <c r="D956" s="1" t="s">
        <v>3196</v>
      </c>
      <c r="E956">
        <v>35</v>
      </c>
      <c r="F956" t="s">
        <v>3197</v>
      </c>
      <c r="G956">
        <v>35</v>
      </c>
      <c r="H956" s="9">
        <f>(((ABS(G956-E956))/E956))</f>
        <v>0</v>
      </c>
      <c r="I956" s="9">
        <f>IF(G956&lt;=80,0.07,IF(AND(G956&gt;80,G956&lt;=250),0.06,IF(AND(G956&gt;250,G956&gt;=500),0.04,IF(G956&gt;500,0.03,0))))</f>
        <v>7.0000000000000007E-2</v>
      </c>
      <c r="J956" t="str">
        <f>IF(ABS(H956)&lt;=I956,"Dentro del rango","Supera el rango")</f>
        <v>Dentro del rango</v>
      </c>
      <c r="K956" s="37">
        <v>1</v>
      </c>
      <c r="L956" s="37">
        <v>1</v>
      </c>
      <c r="M956" s="37">
        <v>1</v>
      </c>
      <c r="N956" s="37">
        <v>1</v>
      </c>
      <c r="O956" s="37">
        <v>0</v>
      </c>
      <c r="P956" s="37">
        <v>1</v>
      </c>
      <c r="Q956">
        <v>1</v>
      </c>
      <c r="R956">
        <v>1</v>
      </c>
      <c r="S956">
        <v>0</v>
      </c>
      <c r="T956">
        <v>0</v>
      </c>
      <c r="U956" t="s">
        <v>3198</v>
      </c>
      <c r="V956" t="s">
        <v>1448</v>
      </c>
      <c r="W956" s="9">
        <f>(((ABS(G956-F956))/F956))</f>
        <v>3.4161647342724893E-2</v>
      </c>
      <c r="X956" s="9">
        <f>IF(F956&lt;=80,0.07,IF(AND(F956&gt;80,F956&lt;=250),0.06,IF(AND(F956&gt;250,F956&gt;=500),0.04,IF(F956&gt;500,0.03,0))))</f>
        <v>0.04</v>
      </c>
      <c r="Y956" t="str">
        <f>IF(ABS(W956)&lt;=X956,"Dentro del rango","Supera el rango")</f>
        <v>Dentro del rango</v>
      </c>
      <c r="Z956">
        <f>AVERAGE(K956,L956,M956,N956,O956,P956,Q956,R956,S956,T956)</f>
        <v>0.7</v>
      </c>
      <c r="AA956" t="str">
        <f>IF(Z956=1,"Aprobado","Ajustar")</f>
        <v>Ajustar</v>
      </c>
    </row>
    <row r="957" spans="1:27">
      <c r="A957">
        <v>956</v>
      </c>
      <c r="B957" s="1" t="s">
        <v>3199</v>
      </c>
      <c r="C957" s="1" t="s">
        <v>3036</v>
      </c>
      <c r="D957" s="1" t="s">
        <v>3200</v>
      </c>
      <c r="E957">
        <v>53</v>
      </c>
      <c r="F957" t="s">
        <v>3201</v>
      </c>
      <c r="G957">
        <v>53</v>
      </c>
      <c r="H957" s="9">
        <f>(((ABS(G957-E957))/E957))</f>
        <v>0</v>
      </c>
      <c r="I957" s="9">
        <f>IF(G957&lt;=80,0.07,IF(AND(G957&gt;80,G957&lt;=250),0.06,IF(AND(G957&gt;250,G957&gt;=500),0.04,IF(G957&gt;500,0.03,0))))</f>
        <v>7.0000000000000007E-2</v>
      </c>
      <c r="J957" t="str">
        <f>IF(ABS(H957)&lt;=I957,"Dentro del rango","Supera el rango")</f>
        <v>Dentro del rango</v>
      </c>
      <c r="K957" s="37">
        <v>1</v>
      </c>
      <c r="L957" s="37">
        <v>1</v>
      </c>
      <c r="M957" s="37">
        <v>1</v>
      </c>
      <c r="N957" s="37">
        <v>1</v>
      </c>
      <c r="O957" s="37">
        <v>0</v>
      </c>
      <c r="P957" s="37">
        <v>1</v>
      </c>
      <c r="Q957">
        <v>1</v>
      </c>
      <c r="R957">
        <v>1</v>
      </c>
      <c r="S957">
        <v>0</v>
      </c>
      <c r="T957">
        <v>0</v>
      </c>
      <c r="U957" t="s">
        <v>3202</v>
      </c>
      <c r="V957" t="s">
        <v>1448</v>
      </c>
      <c r="W957" s="9">
        <f>(((ABS(G957-F957))/F957))</f>
        <v>0.12118124648534676</v>
      </c>
      <c r="X957" s="9">
        <f>IF(F957&lt;=80,0.07,IF(AND(F957&gt;80,F957&lt;=250),0.06,IF(AND(F957&gt;250,F957&gt;=500),0.04,IF(F957&gt;500,0.03,0))))</f>
        <v>0.04</v>
      </c>
      <c r="Y957" t="str">
        <f>IF(ABS(W957)&lt;=X957,"Dentro del rango","Supera el rango")</f>
        <v>Supera el rango</v>
      </c>
      <c r="Z957">
        <f>AVERAGE(K957,L957,M957,N957,O957,P957,Q957,R957,S957,T957)</f>
        <v>0.7</v>
      </c>
      <c r="AA957" t="str">
        <f>IF(Z957=1,"Aprobado","Ajustar")</f>
        <v>Ajustar</v>
      </c>
    </row>
    <row r="958" spans="1:27">
      <c r="A958">
        <v>957</v>
      </c>
      <c r="B958" s="1" t="s">
        <v>3203</v>
      </c>
      <c r="C958" s="1" t="s">
        <v>3036</v>
      </c>
      <c r="D958" s="1" t="s">
        <v>3204</v>
      </c>
      <c r="E958">
        <v>48</v>
      </c>
      <c r="F958" t="s">
        <v>3205</v>
      </c>
      <c r="G958">
        <v>48</v>
      </c>
      <c r="H958" s="9">
        <f>(((ABS(G958-E958))/E958))</f>
        <v>0</v>
      </c>
      <c r="I958" s="9">
        <f>IF(G958&lt;=80,0.07,IF(AND(G958&gt;80,G958&lt;=250),0.06,IF(AND(G958&gt;250,G958&gt;=500),0.04,IF(G958&gt;500,0.03,0))))</f>
        <v>7.0000000000000007E-2</v>
      </c>
      <c r="J958" t="str">
        <f>IF(ABS(H958)&lt;=I958,"Dentro del rango","Supera el rango")</f>
        <v>Dentro del rango</v>
      </c>
      <c r="K958" s="37">
        <v>1</v>
      </c>
      <c r="L958" s="37">
        <v>1</v>
      </c>
      <c r="M958" s="37">
        <v>1</v>
      </c>
      <c r="N958" s="37">
        <v>1</v>
      </c>
      <c r="O958" s="37">
        <v>0</v>
      </c>
      <c r="P958" s="37">
        <v>1</v>
      </c>
      <c r="Q958">
        <v>1</v>
      </c>
      <c r="R958">
        <v>1</v>
      </c>
      <c r="S958">
        <v>0</v>
      </c>
      <c r="T958">
        <v>0</v>
      </c>
      <c r="U958" t="s">
        <v>3206</v>
      </c>
      <c r="V958" t="s">
        <v>1448</v>
      </c>
      <c r="W958" s="9">
        <f>(((ABS(G958-F958))/F958))</f>
        <v>0.13088673725013103</v>
      </c>
      <c r="X958" s="9">
        <f>IF(F958&lt;=80,0.07,IF(AND(F958&gt;80,F958&lt;=250),0.06,IF(AND(F958&gt;250,F958&gt;=500),0.04,IF(F958&gt;500,0.03,0))))</f>
        <v>0.04</v>
      </c>
      <c r="Y958" t="str">
        <f>IF(ABS(W958)&lt;=X958,"Dentro del rango","Supera el rango")</f>
        <v>Supera el rango</v>
      </c>
      <c r="Z958">
        <f>AVERAGE(K958,L958,M958,N958,O958,P958,Q958,R958,S958,T958)</f>
        <v>0.7</v>
      </c>
      <c r="AA958" t="str">
        <f>IF(Z958=1,"Aprobado","Ajustar")</f>
        <v>Ajustar</v>
      </c>
    </row>
    <row r="959" spans="1:27">
      <c r="A959">
        <v>958</v>
      </c>
      <c r="B959" s="1" t="s">
        <v>3207</v>
      </c>
      <c r="C959" s="1" t="s">
        <v>3036</v>
      </c>
      <c r="D959" s="1" t="s">
        <v>3208</v>
      </c>
      <c r="E959">
        <v>49</v>
      </c>
      <c r="F959" t="s">
        <v>3209</v>
      </c>
      <c r="G959">
        <v>49</v>
      </c>
      <c r="H959" s="9">
        <f>(((ABS(G959-E959))/E959))</f>
        <v>0</v>
      </c>
      <c r="I959" s="9">
        <f>IF(G959&lt;=80,0.07,IF(AND(G959&gt;80,G959&lt;=250),0.06,IF(AND(G959&gt;250,G959&gt;=500),0.04,IF(G959&gt;500,0.03,0))))</f>
        <v>7.0000000000000007E-2</v>
      </c>
      <c r="J959" t="str">
        <f>IF(ABS(H959)&lt;=I959,"Dentro del rango","Supera el rango")</f>
        <v>Dentro del rango</v>
      </c>
      <c r="K959" s="37">
        <v>1</v>
      </c>
      <c r="L959" s="37">
        <v>1</v>
      </c>
      <c r="M959" s="37">
        <v>1</v>
      </c>
      <c r="N959" s="37">
        <v>1</v>
      </c>
      <c r="O959" s="37">
        <v>0</v>
      </c>
      <c r="P959" s="37">
        <v>1</v>
      </c>
      <c r="Q959">
        <v>1</v>
      </c>
      <c r="R959">
        <v>1</v>
      </c>
      <c r="S959">
        <v>0</v>
      </c>
      <c r="T959">
        <v>0</v>
      </c>
      <c r="U959" t="s">
        <v>3210</v>
      </c>
      <c r="V959" t="s">
        <v>1448</v>
      </c>
      <c r="W959" s="9">
        <f>(((ABS(G959-F959))/F959))</f>
        <v>0.16043614622577407</v>
      </c>
      <c r="X959" s="9">
        <f>IF(F959&lt;=80,0.07,IF(AND(F959&gt;80,F959&lt;=250),0.06,IF(AND(F959&gt;250,F959&gt;=500),0.04,IF(F959&gt;500,0.03,0))))</f>
        <v>0.04</v>
      </c>
      <c r="Y959" t="str">
        <f>IF(ABS(W959)&lt;=X959,"Dentro del rango","Supera el rango")</f>
        <v>Supera el rango</v>
      </c>
      <c r="Z959">
        <f>AVERAGE(K959,L959,M959,N959,O959,P959,Q959,R959,S959,T959)</f>
        <v>0.7</v>
      </c>
      <c r="AA959" t="str">
        <f>IF(Z959=1,"Aprobado","Ajustar")</f>
        <v>Ajustar</v>
      </c>
    </row>
    <row r="960" spans="1:27">
      <c r="A960">
        <v>959</v>
      </c>
      <c r="B960" s="1" t="s">
        <v>3211</v>
      </c>
      <c r="C960" s="1" t="s">
        <v>3036</v>
      </c>
      <c r="D960" s="1" t="s">
        <v>3212</v>
      </c>
      <c r="E960">
        <v>90</v>
      </c>
      <c r="F960" t="s">
        <v>3213</v>
      </c>
      <c r="G960">
        <v>90</v>
      </c>
      <c r="H960" s="9">
        <f>(((ABS(G960-E960))/E960))</f>
        <v>0</v>
      </c>
      <c r="I960" s="9">
        <f>IF(G960&lt;=80,0.07,IF(AND(G960&gt;80,G960&lt;=250),0.06,IF(AND(G960&gt;250,G960&gt;=500),0.04,IF(G960&gt;500,0.03,0))))</f>
        <v>0.06</v>
      </c>
      <c r="J960" t="str">
        <f>IF(ABS(H960)&lt;=I960,"Dentro del rango","Supera el rango")</f>
        <v>Dentro del rango</v>
      </c>
      <c r="K960" s="37">
        <v>1</v>
      </c>
      <c r="L960" s="37">
        <v>1</v>
      </c>
      <c r="M960" s="37">
        <v>1</v>
      </c>
      <c r="N960" s="37">
        <v>1</v>
      </c>
      <c r="O960" s="37">
        <v>1</v>
      </c>
      <c r="P960" s="37">
        <v>1</v>
      </c>
      <c r="Q960">
        <v>1</v>
      </c>
      <c r="R960">
        <v>1</v>
      </c>
      <c r="S960">
        <v>0</v>
      </c>
      <c r="T960">
        <v>0</v>
      </c>
      <c r="U960" t="s">
        <v>3214</v>
      </c>
      <c r="V960" t="s">
        <v>1448</v>
      </c>
      <c r="W960" s="9">
        <f>(((ABS(G960-F960))/F960))</f>
        <v>0.13324505186491148</v>
      </c>
      <c r="X960" s="9">
        <f>IF(F960&lt;=80,0.07,IF(AND(F960&gt;80,F960&lt;=250),0.06,IF(AND(F960&gt;250,F960&gt;=500),0.04,IF(F960&gt;500,0.03,0))))</f>
        <v>0.04</v>
      </c>
      <c r="Y960" t="str">
        <f>IF(ABS(W960)&lt;=X960,"Dentro del rango","Supera el rango")</f>
        <v>Supera el rango</v>
      </c>
      <c r="Z960">
        <f>AVERAGE(K960,L960,M960,N960,O960,P960,Q960,R960,S960,T960)</f>
        <v>0.8</v>
      </c>
      <c r="AA960" t="str">
        <f>IF(Z960=1,"Aprobado","Ajustar")</f>
        <v>Ajustar</v>
      </c>
    </row>
    <row r="961" spans="1:27">
      <c r="A961">
        <v>960</v>
      </c>
      <c r="B961" s="1" t="s">
        <v>3215</v>
      </c>
      <c r="C961" s="1" t="s">
        <v>3036</v>
      </c>
      <c r="D961" s="1" t="s">
        <v>3216</v>
      </c>
      <c r="E961">
        <v>19</v>
      </c>
      <c r="F961" t="s">
        <v>3217</v>
      </c>
      <c r="G961">
        <v>19</v>
      </c>
      <c r="H961" s="9">
        <f>(((ABS(G961-E961))/E961))</f>
        <v>0</v>
      </c>
      <c r="I961" s="9">
        <f>IF(G961&lt;=80,0.07,IF(AND(G961&gt;80,G961&lt;=250),0.06,IF(AND(G961&gt;250,G961&gt;=500),0.04,IF(G961&gt;500,0.03,0))))</f>
        <v>7.0000000000000007E-2</v>
      </c>
      <c r="J961" t="str">
        <f>IF(ABS(H961)&lt;=I961,"Dentro del rango","Supera el rango")</f>
        <v>Dentro del rango</v>
      </c>
      <c r="K961" s="37">
        <v>1</v>
      </c>
      <c r="L961" s="37">
        <v>1</v>
      </c>
      <c r="M961" s="37">
        <v>1</v>
      </c>
      <c r="N961" s="37">
        <v>1</v>
      </c>
      <c r="O961" s="37">
        <v>1</v>
      </c>
      <c r="P961" s="37">
        <v>1</v>
      </c>
      <c r="Q961">
        <v>0</v>
      </c>
      <c r="R961">
        <v>1</v>
      </c>
      <c r="S961">
        <v>0</v>
      </c>
      <c r="T961">
        <v>0</v>
      </c>
      <c r="U961" t="s">
        <v>3218</v>
      </c>
      <c r="V961" t="s">
        <v>1448</v>
      </c>
      <c r="W961" s="9">
        <f>(((ABS(G961-F961))/F961))</f>
        <v>0.45613778422919221</v>
      </c>
      <c r="X961" s="9">
        <f>IF(F961&lt;=80,0.07,IF(AND(F961&gt;80,F961&lt;=250),0.06,IF(AND(F961&gt;250,F961&gt;=500),0.04,IF(F961&gt;500,0.03,0))))</f>
        <v>0.04</v>
      </c>
      <c r="Y961" t="str">
        <f>IF(ABS(W961)&lt;=X961,"Dentro del rango","Supera el rango")</f>
        <v>Supera el rango</v>
      </c>
      <c r="Z961">
        <f>AVERAGE(K961,L961,M961,N961,O961,P961,Q961,R961,S961,T961)</f>
        <v>0.7</v>
      </c>
      <c r="AA961" t="str">
        <f>IF(Z961=1,"Aprobado","Ajustar")</f>
        <v>Ajustar</v>
      </c>
    </row>
    <row r="962" spans="1:27">
      <c r="A962">
        <v>961</v>
      </c>
      <c r="B962" s="1" t="s">
        <v>3219</v>
      </c>
      <c r="C962" s="1" t="s">
        <v>3036</v>
      </c>
      <c r="D962" s="1" t="s">
        <v>3220</v>
      </c>
      <c r="E962">
        <v>22</v>
      </c>
      <c r="F962" t="s">
        <v>3221</v>
      </c>
      <c r="G962">
        <v>22</v>
      </c>
      <c r="H962" s="9">
        <f>(((ABS(G962-E962))/E962))</f>
        <v>0</v>
      </c>
      <c r="I962" s="9">
        <f>IF(G962&lt;=80,0.07,IF(AND(G962&gt;80,G962&lt;=250),0.06,IF(AND(G962&gt;250,G962&gt;=500),0.04,IF(G962&gt;500,0.03,0))))</f>
        <v>7.0000000000000007E-2</v>
      </c>
      <c r="J962" t="str">
        <f>IF(ABS(H962)&lt;=I962,"Dentro del rango","Supera el rango")</f>
        <v>Dentro del rango</v>
      </c>
      <c r="K962" s="37">
        <v>1</v>
      </c>
      <c r="L962" s="37">
        <v>1</v>
      </c>
      <c r="M962" s="37">
        <v>1</v>
      </c>
      <c r="N962" s="37">
        <v>1</v>
      </c>
      <c r="O962" s="37">
        <v>1</v>
      </c>
      <c r="P962" s="37">
        <v>1</v>
      </c>
      <c r="Q962">
        <v>1</v>
      </c>
      <c r="R962">
        <v>1</v>
      </c>
      <c r="S962">
        <v>0</v>
      </c>
      <c r="T962">
        <v>0</v>
      </c>
      <c r="U962" t="s">
        <v>3222</v>
      </c>
      <c r="V962" t="s">
        <v>1448</v>
      </c>
      <c r="W962" s="9">
        <f>(((ABS(G962-F962))/F962))</f>
        <v>0.31961786505863621</v>
      </c>
      <c r="X962" s="9">
        <f>IF(F962&lt;=80,0.07,IF(AND(F962&gt;80,F962&lt;=250),0.06,IF(AND(F962&gt;250,F962&gt;=500),0.04,IF(F962&gt;500,0.03,0))))</f>
        <v>0.04</v>
      </c>
      <c r="Y962" t="str">
        <f>IF(ABS(W962)&lt;=X962,"Dentro del rango","Supera el rango")</f>
        <v>Supera el rango</v>
      </c>
      <c r="Z962">
        <f>AVERAGE(K962,L962,M962,N962,O962,P962,Q962,R962,S962,T962)</f>
        <v>0.8</v>
      </c>
      <c r="AA962" t="str">
        <f>IF(Z962=1,"Aprobado","Ajustar")</f>
        <v>Ajustar</v>
      </c>
    </row>
    <row r="963" spans="1:27">
      <c r="A963">
        <v>962</v>
      </c>
      <c r="B963" s="1" t="s">
        <v>3223</v>
      </c>
      <c r="C963" s="1" t="s">
        <v>3036</v>
      </c>
      <c r="D963" s="1" t="s">
        <v>3224</v>
      </c>
      <c r="E963">
        <v>131</v>
      </c>
      <c r="F963" t="s">
        <v>3225</v>
      </c>
      <c r="G963">
        <v>131</v>
      </c>
      <c r="H963" s="9">
        <f>(((ABS(G963-E963))/E963))</f>
        <v>0</v>
      </c>
      <c r="I963" s="9">
        <f>IF(G963&lt;=80,0.07,IF(AND(G963&gt;80,G963&lt;=250),0.06,IF(AND(G963&gt;250,G963&gt;=500),0.04,IF(G963&gt;500,0.03,0))))</f>
        <v>0.06</v>
      </c>
      <c r="J963" t="str">
        <f>IF(ABS(H963)&lt;=I963,"Dentro del rango","Supera el rango")</f>
        <v>Dentro del rango</v>
      </c>
      <c r="K963" s="37">
        <v>1</v>
      </c>
      <c r="L963" s="37">
        <v>1</v>
      </c>
      <c r="M963" s="37">
        <v>1</v>
      </c>
      <c r="N963" s="37">
        <v>1</v>
      </c>
      <c r="O963" s="37">
        <v>0</v>
      </c>
      <c r="P963" s="37">
        <v>1</v>
      </c>
      <c r="Q963">
        <v>1</v>
      </c>
      <c r="R963">
        <v>1</v>
      </c>
      <c r="S963">
        <v>0</v>
      </c>
      <c r="T963">
        <v>0</v>
      </c>
      <c r="U963" t="s">
        <v>3226</v>
      </c>
      <c r="V963" t="s">
        <v>1448</v>
      </c>
      <c r="W963" s="9">
        <f>(((ABS(G963-F963))/F963))</f>
        <v>3.8229736579788162E-2</v>
      </c>
      <c r="X963" s="9">
        <f>IF(F963&lt;=80,0.07,IF(AND(F963&gt;80,F963&lt;=250),0.06,IF(AND(F963&gt;250,F963&gt;=500),0.04,IF(F963&gt;500,0.03,0))))</f>
        <v>0.04</v>
      </c>
      <c r="Y963" t="str">
        <f>IF(ABS(W963)&lt;=X963,"Dentro del rango","Supera el rango")</f>
        <v>Dentro del rango</v>
      </c>
      <c r="Z963">
        <f>AVERAGE(K963,L963,M963,N963,O963,P963,Q963,R963,S963,T963)</f>
        <v>0.7</v>
      </c>
      <c r="AA963" t="str">
        <f>IF(Z963=1,"Aprobado","Ajustar")</f>
        <v>Ajustar</v>
      </c>
    </row>
    <row r="964" spans="1:27">
      <c r="A964">
        <v>963</v>
      </c>
      <c r="B964" s="1" t="s">
        <v>3227</v>
      </c>
      <c r="C964" s="1" t="s">
        <v>3036</v>
      </c>
      <c r="D964" s="1" t="s">
        <v>3228</v>
      </c>
      <c r="E964">
        <v>56</v>
      </c>
      <c r="F964" t="s">
        <v>3229</v>
      </c>
      <c r="G964">
        <v>56</v>
      </c>
      <c r="H964" s="9">
        <f>(((ABS(G964-E964))/E964))</f>
        <v>0</v>
      </c>
      <c r="I964" s="9">
        <f>IF(G964&lt;=80,0.07,IF(AND(G964&gt;80,G964&lt;=250),0.06,IF(AND(G964&gt;250,G964&gt;=500),0.04,IF(G964&gt;500,0.03,0))))</f>
        <v>7.0000000000000007E-2</v>
      </c>
      <c r="J964" t="str">
        <f>IF(ABS(H964)&lt;=I964,"Dentro del rango","Supera el rango")</f>
        <v>Dentro del rango</v>
      </c>
      <c r="K964" s="37">
        <v>1</v>
      </c>
      <c r="L964" s="37">
        <v>1</v>
      </c>
      <c r="M964" s="37">
        <v>1</v>
      </c>
      <c r="N964" s="37">
        <v>1</v>
      </c>
      <c r="O964" s="37">
        <v>0</v>
      </c>
      <c r="P964" s="37">
        <v>1</v>
      </c>
      <c r="Q964">
        <v>1</v>
      </c>
      <c r="R964">
        <v>1</v>
      </c>
      <c r="S964">
        <v>0</v>
      </c>
      <c r="T964">
        <v>0</v>
      </c>
      <c r="U964" t="s">
        <v>3230</v>
      </c>
      <c r="V964" t="s">
        <v>1448</v>
      </c>
      <c r="W964" s="9">
        <f>(((ABS(G964-F964))/F964))</f>
        <v>4.9703281685495128E-2</v>
      </c>
      <c r="X964" s="9">
        <f>IF(F964&lt;=80,0.07,IF(AND(F964&gt;80,F964&lt;=250),0.06,IF(AND(F964&gt;250,F964&gt;=500),0.04,IF(F964&gt;500,0.03,0))))</f>
        <v>0.04</v>
      </c>
      <c r="Y964" t="str">
        <f>IF(ABS(W964)&lt;=X964,"Dentro del rango","Supera el rango")</f>
        <v>Supera el rango</v>
      </c>
      <c r="Z964">
        <f>AVERAGE(K964,L964,M964,N964,O964,P964,Q964,R964,S964,T964)</f>
        <v>0.7</v>
      </c>
      <c r="AA964" t="str">
        <f>IF(Z964=1,"Aprobado","Ajustar")</f>
        <v>Ajustar</v>
      </c>
    </row>
    <row r="965" spans="1:27">
      <c r="A965">
        <v>964</v>
      </c>
      <c r="B965" s="1" t="s">
        <v>3231</v>
      </c>
      <c r="C965" s="1" t="s">
        <v>3036</v>
      </c>
      <c r="D965" s="1" t="s">
        <v>3232</v>
      </c>
      <c r="E965">
        <v>111</v>
      </c>
      <c r="F965" t="s">
        <v>3233</v>
      </c>
      <c r="G965">
        <v>111</v>
      </c>
      <c r="H965" s="9">
        <f>(((ABS(G965-E965))/E965))</f>
        <v>0</v>
      </c>
      <c r="I965" s="9">
        <f>IF(G965&lt;=80,0.07,IF(AND(G965&gt;80,G965&lt;=250),0.06,IF(AND(G965&gt;250,G965&gt;=500),0.04,IF(G965&gt;500,0.03,0))))</f>
        <v>0.06</v>
      </c>
      <c r="J965" t="str">
        <f>IF(ABS(H965)&lt;=I965,"Dentro del rango","Supera el rango")</f>
        <v>Dentro del rango</v>
      </c>
      <c r="K965" s="37">
        <v>1</v>
      </c>
      <c r="L965" s="37">
        <v>1</v>
      </c>
      <c r="M965" s="37">
        <v>1</v>
      </c>
      <c r="N965" s="37">
        <v>1</v>
      </c>
      <c r="O965" s="37">
        <v>1</v>
      </c>
      <c r="P965" s="37">
        <v>1</v>
      </c>
      <c r="Q965">
        <v>1</v>
      </c>
      <c r="R965">
        <v>1</v>
      </c>
      <c r="S965">
        <v>0</v>
      </c>
      <c r="T965">
        <v>0</v>
      </c>
      <c r="U965" t="s">
        <v>3234</v>
      </c>
      <c r="V965" t="s">
        <v>1448</v>
      </c>
      <c r="W965" s="9">
        <f>(((ABS(G965-F965))/F965))</f>
        <v>3.6521314940278132E-2</v>
      </c>
      <c r="X965" s="9">
        <f>IF(F965&lt;=80,0.07,IF(AND(F965&gt;80,F965&lt;=250),0.06,IF(AND(F965&gt;250,F965&gt;=500),0.04,IF(F965&gt;500,0.03,0))))</f>
        <v>0.04</v>
      </c>
      <c r="Y965" t="str">
        <f>IF(ABS(W965)&lt;=X965,"Dentro del rango","Supera el rango")</f>
        <v>Dentro del rango</v>
      </c>
      <c r="Z965">
        <f>AVERAGE(K965,L965,M965,N965,O965,P965,Q965,R965,S965,T965)</f>
        <v>0.8</v>
      </c>
      <c r="AA965" t="str">
        <f>IF(Z965=1,"Aprobado","Ajustar")</f>
        <v>Ajustar</v>
      </c>
    </row>
    <row r="966" spans="1:27">
      <c r="A966">
        <v>965</v>
      </c>
      <c r="B966" s="1" t="s">
        <v>3235</v>
      </c>
      <c r="C966" s="1" t="s">
        <v>3036</v>
      </c>
      <c r="D966" s="1" t="s">
        <v>3236</v>
      </c>
      <c r="E966">
        <v>51</v>
      </c>
      <c r="F966" t="s">
        <v>3237</v>
      </c>
      <c r="G966">
        <v>51</v>
      </c>
      <c r="H966" s="9">
        <f>(((ABS(G966-E966))/E966))</f>
        <v>0</v>
      </c>
      <c r="I966" s="9">
        <f>IF(G966&lt;=80,0.07,IF(AND(G966&gt;80,G966&lt;=250),0.06,IF(AND(G966&gt;250,G966&gt;=500),0.04,IF(G966&gt;500,0.03,0))))</f>
        <v>7.0000000000000007E-2</v>
      </c>
      <c r="J966" t="str">
        <f>IF(ABS(H966)&lt;=I966,"Dentro del rango","Supera el rango")</f>
        <v>Dentro del rango</v>
      </c>
      <c r="K966" s="37">
        <v>1</v>
      </c>
      <c r="L966" s="37">
        <v>1</v>
      </c>
      <c r="M966" s="37">
        <v>1</v>
      </c>
      <c r="N966" s="37">
        <v>1</v>
      </c>
      <c r="O966" s="37">
        <v>1</v>
      </c>
      <c r="P966" s="37">
        <v>1</v>
      </c>
      <c r="Q966">
        <v>1</v>
      </c>
      <c r="R966">
        <v>1</v>
      </c>
      <c r="S966">
        <v>0</v>
      </c>
      <c r="T966">
        <v>0</v>
      </c>
      <c r="U966" t="s">
        <v>3238</v>
      </c>
      <c r="V966" t="s">
        <v>1448</v>
      </c>
      <c r="W966" s="9">
        <f>(((ABS(G966-F966))/F966))</f>
        <v>0.10612338628526725</v>
      </c>
      <c r="X966" s="9">
        <f>IF(F966&lt;=80,0.07,IF(AND(F966&gt;80,F966&lt;=250),0.06,IF(AND(F966&gt;250,F966&gt;=500),0.04,IF(F966&gt;500,0.03,0))))</f>
        <v>0.04</v>
      </c>
      <c r="Y966" t="str">
        <f>IF(ABS(W966)&lt;=X966,"Dentro del rango","Supera el rango")</f>
        <v>Supera el rango</v>
      </c>
      <c r="Z966">
        <f>AVERAGE(K966,L966,M966,N966,O966,P966,Q966,R966,S966,T966)</f>
        <v>0.8</v>
      </c>
      <c r="AA966" t="str">
        <f>IF(Z966=1,"Aprobado","Ajustar")</f>
        <v>Ajustar</v>
      </c>
    </row>
    <row r="967" spans="1:27">
      <c r="A967">
        <v>966</v>
      </c>
      <c r="B967" s="1" t="s">
        <v>3239</v>
      </c>
      <c r="C967" s="1" t="s">
        <v>3036</v>
      </c>
      <c r="D967" s="1" t="s">
        <v>3240</v>
      </c>
      <c r="E967">
        <v>87</v>
      </c>
      <c r="F967" t="s">
        <v>3241</v>
      </c>
      <c r="G967">
        <v>87</v>
      </c>
      <c r="H967" s="9">
        <f>(((ABS(G967-E967))/E967))</f>
        <v>0</v>
      </c>
      <c r="I967" s="9">
        <f>IF(G967&lt;=80,0.07,IF(AND(G967&gt;80,G967&lt;=250),0.06,IF(AND(G967&gt;250,G967&gt;=500),0.04,IF(G967&gt;500,0.03,0))))</f>
        <v>0.06</v>
      </c>
      <c r="J967" t="str">
        <f>IF(ABS(H967)&lt;=I967,"Dentro del rango","Supera el rango")</f>
        <v>Dentro del rango</v>
      </c>
      <c r="K967" s="37">
        <v>1</v>
      </c>
      <c r="L967" s="37">
        <v>1</v>
      </c>
      <c r="M967" s="37">
        <v>1</v>
      </c>
      <c r="N967" s="37">
        <v>1</v>
      </c>
      <c r="O967" s="37">
        <v>1</v>
      </c>
      <c r="P967" s="37">
        <v>1</v>
      </c>
      <c r="Q967">
        <v>1</v>
      </c>
      <c r="R967">
        <v>1</v>
      </c>
      <c r="S967">
        <v>0</v>
      </c>
      <c r="T967">
        <v>0</v>
      </c>
      <c r="U967" t="s">
        <v>3242</v>
      </c>
      <c r="V967" t="s">
        <v>1448</v>
      </c>
      <c r="W967" s="9">
        <f>(((ABS(G967-F967))/F967))</f>
        <v>0.18478158508932158</v>
      </c>
      <c r="X967" s="9">
        <f>IF(F967&lt;=80,0.07,IF(AND(F967&gt;80,F967&lt;=250),0.06,IF(AND(F967&gt;250,F967&gt;=500),0.04,IF(F967&gt;500,0.03,0))))</f>
        <v>0.04</v>
      </c>
      <c r="Y967" t="str">
        <f>IF(ABS(W967)&lt;=X967,"Dentro del rango","Supera el rango")</f>
        <v>Supera el rango</v>
      </c>
      <c r="Z967">
        <f>AVERAGE(K967,L967,M967,N967,O967,P967,Q967,R967,S967,T967)</f>
        <v>0.8</v>
      </c>
      <c r="AA967" t="str">
        <f>IF(Z967=1,"Aprobado","Ajustar")</f>
        <v>Ajustar</v>
      </c>
    </row>
    <row r="968" spans="1:27">
      <c r="A968">
        <v>967</v>
      </c>
      <c r="B968" s="1" t="s">
        <v>3243</v>
      </c>
      <c r="C968" s="1" t="s">
        <v>3036</v>
      </c>
      <c r="D968" s="1" t="s">
        <v>3244</v>
      </c>
      <c r="E968">
        <v>180</v>
      </c>
      <c r="F968" t="s">
        <v>3245</v>
      </c>
      <c r="G968">
        <v>180</v>
      </c>
      <c r="H968" s="9">
        <f>(((ABS(G968-E968))/E968))</f>
        <v>0</v>
      </c>
      <c r="I968" s="9">
        <f>IF(G968&lt;=80,0.07,IF(AND(G968&gt;80,G968&lt;=250),0.06,IF(AND(G968&gt;250,G968&gt;=500),0.04,IF(G968&gt;500,0.03,0))))</f>
        <v>0.06</v>
      </c>
      <c r="J968" t="str">
        <f>IF(ABS(H968)&lt;=I968,"Dentro del rango","Supera el rango")</f>
        <v>Dentro del rango</v>
      </c>
      <c r="K968" s="37">
        <v>1</v>
      </c>
      <c r="L968" s="37">
        <v>1</v>
      </c>
      <c r="M968" s="37">
        <v>1</v>
      </c>
      <c r="N968" s="37">
        <v>1</v>
      </c>
      <c r="O968" s="37">
        <v>1</v>
      </c>
      <c r="P968" s="37">
        <v>1</v>
      </c>
      <c r="Q968">
        <v>1</v>
      </c>
      <c r="R968">
        <v>1</v>
      </c>
      <c r="S968">
        <v>0</v>
      </c>
      <c r="T968">
        <v>0</v>
      </c>
      <c r="U968" t="s">
        <v>3246</v>
      </c>
      <c r="V968" t="s">
        <v>1448</v>
      </c>
      <c r="W968" s="9">
        <f>(((ABS(G968-F968))/F968))</f>
        <v>0.18413715655433921</v>
      </c>
      <c r="X968" s="9">
        <f>IF(F968&lt;=80,0.07,IF(AND(F968&gt;80,F968&lt;=250),0.06,IF(AND(F968&gt;250,F968&gt;=500),0.04,IF(F968&gt;500,0.03,0))))</f>
        <v>0.04</v>
      </c>
      <c r="Y968" t="str">
        <f>IF(ABS(W968)&lt;=X968,"Dentro del rango","Supera el rango")</f>
        <v>Supera el rango</v>
      </c>
      <c r="Z968">
        <f>AVERAGE(K968,L968,M968,N968,O968,P968,Q968,R968,S968,T968)</f>
        <v>0.8</v>
      </c>
      <c r="AA968" t="str">
        <f>IF(Z968=1,"Aprobado","Ajustar")</f>
        <v>Ajustar</v>
      </c>
    </row>
    <row r="969" spans="1:27">
      <c r="A969">
        <v>968</v>
      </c>
      <c r="B969" s="1" t="s">
        <v>3247</v>
      </c>
      <c r="C969" s="1" t="s">
        <v>3036</v>
      </c>
      <c r="D969" s="1" t="s">
        <v>3248</v>
      </c>
      <c r="E969">
        <v>42</v>
      </c>
      <c r="F969" t="s">
        <v>3249</v>
      </c>
      <c r="G969">
        <v>42</v>
      </c>
      <c r="H969" s="9">
        <f>(((ABS(G969-E969))/E969))</f>
        <v>0</v>
      </c>
      <c r="I969" s="9">
        <f>IF(G969&lt;=80,0.07,IF(AND(G969&gt;80,G969&lt;=250),0.06,IF(AND(G969&gt;250,G969&gt;=500),0.04,IF(G969&gt;500,0.03,0))))</f>
        <v>7.0000000000000007E-2</v>
      </c>
      <c r="J969" t="str">
        <f>IF(ABS(H969)&lt;=I969,"Dentro del rango","Supera el rango")</f>
        <v>Dentro del rango</v>
      </c>
      <c r="K969" s="37">
        <v>1</v>
      </c>
      <c r="L969" s="37">
        <v>1</v>
      </c>
      <c r="M969" s="37">
        <v>1</v>
      </c>
      <c r="N969" s="37">
        <v>1</v>
      </c>
      <c r="O969" s="37">
        <v>1</v>
      </c>
      <c r="P969" s="37">
        <v>1</v>
      </c>
      <c r="Q969">
        <v>1</v>
      </c>
      <c r="R969">
        <v>1</v>
      </c>
      <c r="S969">
        <v>0</v>
      </c>
      <c r="T969">
        <v>0</v>
      </c>
      <c r="U969" t="s">
        <v>3250</v>
      </c>
      <c r="V969" t="s">
        <v>1448</v>
      </c>
      <c r="W969" s="9">
        <f>(((ABS(G969-F969))/F969))</f>
        <v>0.44304658715060474</v>
      </c>
      <c r="X969" s="9">
        <f>IF(F969&lt;=80,0.07,IF(AND(F969&gt;80,F969&lt;=250),0.06,IF(AND(F969&gt;250,F969&gt;=500),0.04,IF(F969&gt;500,0.03,0))))</f>
        <v>0.04</v>
      </c>
      <c r="Y969" t="str">
        <f>IF(ABS(W969)&lt;=X969,"Dentro del rango","Supera el rango")</f>
        <v>Supera el rango</v>
      </c>
      <c r="Z969">
        <f>AVERAGE(K969,L969,M969,N969,O969,P969,Q969,R969,S969,T969)</f>
        <v>0.8</v>
      </c>
      <c r="AA969" t="str">
        <f>IF(Z969=1,"Aprobado","Ajustar")</f>
        <v>Ajustar</v>
      </c>
    </row>
    <row r="970" spans="1:27">
      <c r="A970">
        <v>969</v>
      </c>
      <c r="B970" s="1" t="s">
        <v>3251</v>
      </c>
      <c r="C970" s="1" t="s">
        <v>3036</v>
      </c>
      <c r="D970" s="1" t="s">
        <v>3252</v>
      </c>
      <c r="E970">
        <v>101</v>
      </c>
      <c r="F970" t="s">
        <v>3253</v>
      </c>
      <c r="G970">
        <v>101</v>
      </c>
      <c r="H970" s="9">
        <f>(((ABS(G970-E970))/E970))</f>
        <v>0</v>
      </c>
      <c r="I970" s="9">
        <f>IF(G970&lt;=80,0.07,IF(AND(G970&gt;80,G970&lt;=250),0.06,IF(AND(G970&gt;250,G970&gt;=500),0.04,IF(G970&gt;500,0.03,0))))</f>
        <v>0.06</v>
      </c>
      <c r="J970" t="str">
        <f>IF(ABS(H970)&lt;=I970,"Dentro del rango","Supera el rango")</f>
        <v>Dentro del rango</v>
      </c>
      <c r="K970" s="37">
        <v>1</v>
      </c>
      <c r="L970" s="37">
        <v>1</v>
      </c>
      <c r="M970" s="37">
        <v>1</v>
      </c>
      <c r="N970" s="37">
        <v>1</v>
      </c>
      <c r="O970" s="37">
        <v>1</v>
      </c>
      <c r="P970" s="37">
        <v>1</v>
      </c>
      <c r="Q970">
        <v>1</v>
      </c>
      <c r="R970">
        <v>1</v>
      </c>
      <c r="S970">
        <v>0</v>
      </c>
      <c r="T970">
        <v>0</v>
      </c>
      <c r="U970" t="s">
        <v>3254</v>
      </c>
      <c r="V970" t="s">
        <v>1448</v>
      </c>
      <c r="W970" s="9">
        <f>(((ABS(G970-F970))/F970))</f>
        <v>4.7626145857151457E-3</v>
      </c>
      <c r="X970" s="9">
        <f>IF(F970&lt;=80,0.07,IF(AND(F970&gt;80,F970&lt;=250),0.06,IF(AND(F970&gt;250,F970&gt;=500),0.04,IF(F970&gt;500,0.03,0))))</f>
        <v>0.04</v>
      </c>
      <c r="Y970" t="str">
        <f>IF(ABS(W970)&lt;=X970,"Dentro del rango","Supera el rango")</f>
        <v>Dentro del rango</v>
      </c>
      <c r="Z970">
        <f>AVERAGE(K970,L970,M970,N970,O970,P970,Q970,R970,S970,T970)</f>
        <v>0.8</v>
      </c>
      <c r="AA970" t="str">
        <f>IF(Z970=1,"Aprobado","Ajustar")</f>
        <v>Ajustar</v>
      </c>
    </row>
    <row r="971" spans="1:27">
      <c r="A971">
        <v>970</v>
      </c>
      <c r="B971" s="1" t="s">
        <v>3255</v>
      </c>
      <c r="C971" s="1" t="s">
        <v>3036</v>
      </c>
      <c r="D971" s="1" t="s">
        <v>3256</v>
      </c>
      <c r="E971">
        <v>20</v>
      </c>
      <c r="F971" t="s">
        <v>3257</v>
      </c>
      <c r="G971">
        <v>20</v>
      </c>
      <c r="H971" s="9">
        <f>(((ABS(G971-E971))/E971))</f>
        <v>0</v>
      </c>
      <c r="I971" s="9">
        <f>IF(G971&lt;=80,0.07,IF(AND(G971&gt;80,G971&lt;=250),0.06,IF(AND(G971&gt;250,G971&gt;=500),0.04,IF(G971&gt;500,0.03,0))))</f>
        <v>7.0000000000000007E-2</v>
      </c>
      <c r="J971" t="str">
        <f>IF(ABS(H971)&lt;=I971,"Dentro del rango","Supera el rango")</f>
        <v>Dentro del rango</v>
      </c>
      <c r="K971" s="37">
        <v>1</v>
      </c>
      <c r="L971" s="37">
        <v>1</v>
      </c>
      <c r="M971" s="37">
        <v>1</v>
      </c>
      <c r="N971" s="37">
        <v>1</v>
      </c>
      <c r="O971" s="37">
        <v>1</v>
      </c>
      <c r="P971" s="37">
        <v>1</v>
      </c>
      <c r="Q971">
        <v>1</v>
      </c>
      <c r="R971">
        <v>1</v>
      </c>
      <c r="S971">
        <v>0</v>
      </c>
      <c r="T971">
        <v>0</v>
      </c>
      <c r="U971" t="s">
        <v>3258</v>
      </c>
      <c r="V971" t="s">
        <v>1448</v>
      </c>
      <c r="W971" s="9">
        <f>(((ABS(G971-F971))/F971))</f>
        <v>0.35304673260457498</v>
      </c>
      <c r="X971" s="9">
        <f>IF(F971&lt;=80,0.07,IF(AND(F971&gt;80,F971&lt;=250),0.06,IF(AND(F971&gt;250,F971&gt;=500),0.04,IF(F971&gt;500,0.03,0))))</f>
        <v>0.04</v>
      </c>
      <c r="Y971" t="str">
        <f>IF(ABS(W971)&lt;=X971,"Dentro del rango","Supera el rango")</f>
        <v>Supera el rango</v>
      </c>
      <c r="Z971">
        <f>AVERAGE(K971,L971,M971,N971,O971,P971,Q971,R971,S971,T971)</f>
        <v>0.8</v>
      </c>
      <c r="AA971" t="str">
        <f>IF(Z971=1,"Aprobado","Ajustar")</f>
        <v>Ajustar</v>
      </c>
    </row>
    <row r="972" spans="1:27">
      <c r="A972">
        <v>971</v>
      </c>
      <c r="B972" s="1" t="s">
        <v>3259</v>
      </c>
      <c r="C972" s="1" t="s">
        <v>3036</v>
      </c>
      <c r="D972" s="1" t="s">
        <v>3260</v>
      </c>
      <c r="E972">
        <v>56</v>
      </c>
      <c r="F972" t="s">
        <v>3261</v>
      </c>
      <c r="G972">
        <v>56</v>
      </c>
      <c r="H972" s="9">
        <f>(((ABS(G972-E972))/E972))</f>
        <v>0</v>
      </c>
      <c r="I972" s="9">
        <f>IF(G972&lt;=80,0.07,IF(AND(G972&gt;80,G972&lt;=250),0.06,IF(AND(G972&gt;250,G972&gt;=500),0.04,IF(G972&gt;500,0.03,0))))</f>
        <v>7.0000000000000007E-2</v>
      </c>
      <c r="J972" t="str">
        <f>IF(ABS(H972)&lt;=I972,"Dentro del rango","Supera el rango")</f>
        <v>Dentro del rango</v>
      </c>
      <c r="K972" s="37">
        <v>1</v>
      </c>
      <c r="L972" s="37">
        <v>1</v>
      </c>
      <c r="M972" s="37">
        <v>1</v>
      </c>
      <c r="N972" s="37">
        <v>1</v>
      </c>
      <c r="O972" s="37">
        <v>1</v>
      </c>
      <c r="P972" s="37">
        <v>1</v>
      </c>
      <c r="Q972">
        <v>0</v>
      </c>
      <c r="R972">
        <v>1</v>
      </c>
      <c r="S972">
        <v>0</v>
      </c>
      <c r="T972">
        <v>0</v>
      </c>
      <c r="U972" t="s">
        <v>3262</v>
      </c>
      <c r="V972" t="s">
        <v>1448</v>
      </c>
      <c r="W972" s="9">
        <f>(((ABS(G972-F972))/F972))</f>
        <v>1.2706464174080251E-2</v>
      </c>
      <c r="X972" s="9">
        <f>IF(F972&lt;=80,0.07,IF(AND(F972&gt;80,F972&lt;=250),0.06,IF(AND(F972&gt;250,F972&gt;=500),0.04,IF(F972&gt;500,0.03,0))))</f>
        <v>0.04</v>
      </c>
      <c r="Y972" t="str">
        <f>IF(ABS(W972)&lt;=X972,"Dentro del rango","Supera el rango")</f>
        <v>Dentro del rango</v>
      </c>
      <c r="Z972">
        <f>AVERAGE(K972,L972,M972,N972,O972,P972,Q972,R972,S972,T972)</f>
        <v>0.7</v>
      </c>
      <c r="AA972" t="str">
        <f>IF(Z972=1,"Aprobado","Ajustar")</f>
        <v>Ajustar</v>
      </c>
    </row>
    <row r="973" spans="1:27">
      <c r="A973">
        <v>972</v>
      </c>
      <c r="B973" s="1" t="s">
        <v>3263</v>
      </c>
      <c r="C973" s="1" t="s">
        <v>3036</v>
      </c>
      <c r="D973" s="1" t="s">
        <v>3264</v>
      </c>
      <c r="E973">
        <v>51</v>
      </c>
      <c r="F973" t="s">
        <v>3265</v>
      </c>
      <c r="G973">
        <v>51</v>
      </c>
      <c r="H973" s="9">
        <f>(((ABS(G973-E973))/E973))</f>
        <v>0</v>
      </c>
      <c r="I973" s="9">
        <f>IF(G973&lt;=80,0.07,IF(AND(G973&gt;80,G973&lt;=250),0.06,IF(AND(G973&gt;250,G973&gt;=500),0.04,IF(G973&gt;500,0.03,0))))</f>
        <v>7.0000000000000007E-2</v>
      </c>
      <c r="J973" t="str">
        <f>IF(ABS(H973)&lt;=I973,"Dentro del rango","Supera el rango")</f>
        <v>Dentro del rango</v>
      </c>
      <c r="K973" s="37">
        <v>1</v>
      </c>
      <c r="L973" s="37">
        <v>1</v>
      </c>
      <c r="M973" s="37">
        <v>1</v>
      </c>
      <c r="N973" s="37">
        <v>1</v>
      </c>
      <c r="O973" s="37">
        <v>1</v>
      </c>
      <c r="P973" s="37">
        <v>1</v>
      </c>
      <c r="Q973">
        <v>1</v>
      </c>
      <c r="R973">
        <v>1</v>
      </c>
      <c r="S973">
        <v>0</v>
      </c>
      <c r="T973">
        <v>0</v>
      </c>
      <c r="U973" t="s">
        <v>3266</v>
      </c>
      <c r="V973" t="s">
        <v>1448</v>
      </c>
      <c r="W973" s="9">
        <f>(((ABS(G973-F973))/F973))</f>
        <v>0.25577719370069391</v>
      </c>
      <c r="X973" s="9">
        <f>IF(F973&lt;=80,0.07,IF(AND(F973&gt;80,F973&lt;=250),0.06,IF(AND(F973&gt;250,F973&gt;=500),0.04,IF(F973&gt;500,0.03,0))))</f>
        <v>0.04</v>
      </c>
      <c r="Y973" t="str">
        <f>IF(ABS(W973)&lt;=X973,"Dentro del rango","Supera el rango")</f>
        <v>Supera el rango</v>
      </c>
      <c r="Z973">
        <f>AVERAGE(K973,L973,M973,N973,O973,P973,Q973,R973,S973,T973)</f>
        <v>0.8</v>
      </c>
      <c r="AA973" t="str">
        <f>IF(Z973=1,"Aprobado","Ajustar")</f>
        <v>Ajustar</v>
      </c>
    </row>
    <row r="974" spans="1:27">
      <c r="A974">
        <v>973</v>
      </c>
      <c r="B974" s="1" t="s">
        <v>3267</v>
      </c>
      <c r="C974" s="1" t="s">
        <v>3036</v>
      </c>
      <c r="D974" s="1" t="s">
        <v>3268</v>
      </c>
      <c r="E974">
        <v>62</v>
      </c>
      <c r="F974" t="s">
        <v>3269</v>
      </c>
      <c r="G974">
        <v>62</v>
      </c>
      <c r="H974" s="9">
        <f>(((ABS(G974-E974))/E974))</f>
        <v>0</v>
      </c>
      <c r="I974" s="9">
        <f>IF(G974&lt;=80,0.07,IF(AND(G974&gt;80,G974&lt;=250),0.06,IF(AND(G974&gt;250,G974&gt;=500),0.04,IF(G974&gt;500,0.03,0))))</f>
        <v>7.0000000000000007E-2</v>
      </c>
      <c r="J974" t="str">
        <f>IF(ABS(H974)&lt;=I974,"Dentro del rango","Supera el rango")</f>
        <v>Dentro del rango</v>
      </c>
      <c r="K974" s="37">
        <v>1</v>
      </c>
      <c r="L974" s="37">
        <v>1</v>
      </c>
      <c r="M974" s="37">
        <v>1</v>
      </c>
      <c r="N974" s="37">
        <v>1</v>
      </c>
      <c r="O974" s="37">
        <v>1</v>
      </c>
      <c r="P974" s="37">
        <v>1</v>
      </c>
      <c r="Q974">
        <v>1</v>
      </c>
      <c r="R974">
        <v>1</v>
      </c>
      <c r="S974">
        <v>0</v>
      </c>
      <c r="T974">
        <v>0</v>
      </c>
      <c r="U974" t="s">
        <v>3270</v>
      </c>
      <c r="V974" t="s">
        <v>1448</v>
      </c>
      <c r="W974" s="9">
        <f>(((ABS(G974-F974))/F974))</f>
        <v>1.2045955865325727E-3</v>
      </c>
      <c r="X974" s="9">
        <f>IF(F974&lt;=80,0.07,IF(AND(F974&gt;80,F974&lt;=250),0.06,IF(AND(F974&gt;250,F974&gt;=500),0.04,IF(F974&gt;500,0.03,0))))</f>
        <v>0.04</v>
      </c>
      <c r="Y974" t="str">
        <f>IF(ABS(W974)&lt;=X974,"Dentro del rango","Supera el rango")</f>
        <v>Dentro del rango</v>
      </c>
      <c r="Z974">
        <f>AVERAGE(K974,L974,M974,N974,O974,P974,Q974,R974,S974,T974)</f>
        <v>0.8</v>
      </c>
      <c r="AA974" t="str">
        <f>IF(Z974=1,"Aprobado","Ajustar")</f>
        <v>Ajustar</v>
      </c>
    </row>
    <row r="975" spans="1:27">
      <c r="A975">
        <v>974</v>
      </c>
      <c r="B975" s="1" t="s">
        <v>3271</v>
      </c>
      <c r="C975" s="1" t="s">
        <v>3036</v>
      </c>
      <c r="D975" s="1" t="s">
        <v>3272</v>
      </c>
      <c r="E975">
        <v>66</v>
      </c>
      <c r="F975" t="s">
        <v>3273</v>
      </c>
      <c r="G975">
        <v>66</v>
      </c>
      <c r="H975" s="9">
        <f>(((ABS(G975-E975))/E975))</f>
        <v>0</v>
      </c>
      <c r="I975" s="9">
        <f>IF(G975&lt;=80,0.07,IF(AND(G975&gt;80,G975&lt;=250),0.06,IF(AND(G975&gt;250,G975&gt;=500),0.04,IF(G975&gt;500,0.03,0))))</f>
        <v>7.0000000000000007E-2</v>
      </c>
      <c r="J975" t="str">
        <f>IF(ABS(H975)&lt;=I975,"Dentro del rango","Supera el rango")</f>
        <v>Dentro del rango</v>
      </c>
      <c r="K975" s="37">
        <v>1</v>
      </c>
      <c r="L975" s="37">
        <v>1</v>
      </c>
      <c r="M975" s="37">
        <v>1</v>
      </c>
      <c r="N975" s="37">
        <v>1</v>
      </c>
      <c r="O975" s="37">
        <v>1</v>
      </c>
      <c r="P975" s="37">
        <v>1</v>
      </c>
      <c r="Q975">
        <v>1</v>
      </c>
      <c r="R975">
        <v>1</v>
      </c>
      <c r="S975">
        <v>0</v>
      </c>
      <c r="T975">
        <v>0</v>
      </c>
      <c r="U975" t="s">
        <v>3274</v>
      </c>
      <c r="V975" t="s">
        <v>1448</v>
      </c>
      <c r="W975" s="9">
        <f>(((ABS(G975-F975))/F975))</f>
        <v>4.7116256141243578E-3</v>
      </c>
      <c r="X975" s="9">
        <f>IF(F975&lt;=80,0.07,IF(AND(F975&gt;80,F975&lt;=250),0.06,IF(AND(F975&gt;250,F975&gt;=500),0.04,IF(F975&gt;500,0.03,0))))</f>
        <v>0.04</v>
      </c>
      <c r="Y975" t="str">
        <f>IF(ABS(W975)&lt;=X975,"Dentro del rango","Supera el rango")</f>
        <v>Dentro del rango</v>
      </c>
      <c r="Z975">
        <f>AVERAGE(K975,L975,M975,N975,O975,P975,Q975,R975,S975,T975)</f>
        <v>0.8</v>
      </c>
      <c r="AA975" t="str">
        <f>IF(Z975=1,"Aprobado","Ajustar")</f>
        <v>Ajustar</v>
      </c>
    </row>
    <row r="976" spans="1:27">
      <c r="A976">
        <v>975</v>
      </c>
      <c r="B976" s="1" t="s">
        <v>3275</v>
      </c>
      <c r="C976" s="1" t="s">
        <v>3036</v>
      </c>
      <c r="D976" s="1" t="s">
        <v>3276</v>
      </c>
      <c r="E976">
        <v>105</v>
      </c>
      <c r="F976" t="s">
        <v>3277</v>
      </c>
      <c r="G976">
        <v>105</v>
      </c>
      <c r="H976" s="9">
        <f>(((ABS(G976-E976))/E976))</f>
        <v>0</v>
      </c>
      <c r="I976" s="9">
        <f>IF(G976&lt;=80,0.07,IF(AND(G976&gt;80,G976&lt;=250),0.06,IF(AND(G976&gt;250,G976&gt;=500),0.04,IF(G976&gt;500,0.03,0))))</f>
        <v>0.06</v>
      </c>
      <c r="J976" t="str">
        <f>IF(ABS(H976)&lt;=I976,"Dentro del rango","Supera el rango")</f>
        <v>Dentro del rango</v>
      </c>
      <c r="K976" s="37">
        <v>1</v>
      </c>
      <c r="L976" s="37">
        <v>1</v>
      </c>
      <c r="M976" s="37">
        <v>1</v>
      </c>
      <c r="N976" s="37">
        <v>1</v>
      </c>
      <c r="O976" s="37">
        <v>1</v>
      </c>
      <c r="P976" s="37">
        <v>1</v>
      </c>
      <c r="Q976">
        <v>1</v>
      </c>
      <c r="R976">
        <v>1</v>
      </c>
      <c r="S976">
        <v>0</v>
      </c>
      <c r="T976">
        <v>0</v>
      </c>
      <c r="U976" t="s">
        <v>3278</v>
      </c>
      <c r="V976" t="s">
        <v>1448</v>
      </c>
      <c r="W976" s="9">
        <f>(((ABS(G976-F976))/F976))</f>
        <v>3.173170494697411E-3</v>
      </c>
      <c r="X976" s="9">
        <f>IF(F976&lt;=80,0.07,IF(AND(F976&gt;80,F976&lt;=250),0.06,IF(AND(F976&gt;250,F976&gt;=500),0.04,IF(F976&gt;500,0.03,0))))</f>
        <v>0.04</v>
      </c>
      <c r="Y976" t="str">
        <f>IF(ABS(W976)&lt;=X976,"Dentro del rango","Supera el rango")</f>
        <v>Dentro del rango</v>
      </c>
      <c r="Z976">
        <f>AVERAGE(K976,L976,M976,N976,O976,P976,Q976,R976,S976,T976)</f>
        <v>0.8</v>
      </c>
      <c r="AA976" t="str">
        <f>IF(Z976=1,"Aprobado","Ajustar")</f>
        <v>Ajustar</v>
      </c>
    </row>
    <row r="977" spans="1:27">
      <c r="A977">
        <v>976</v>
      </c>
      <c r="B977" s="1" t="s">
        <v>3279</v>
      </c>
      <c r="C977" s="1" t="s">
        <v>3036</v>
      </c>
      <c r="D977" s="1" t="s">
        <v>3280</v>
      </c>
      <c r="E977">
        <v>53</v>
      </c>
      <c r="F977" t="s">
        <v>3281</v>
      </c>
      <c r="G977">
        <v>53</v>
      </c>
      <c r="H977" s="9">
        <f>(((ABS(G977-E977))/E977))</f>
        <v>0</v>
      </c>
      <c r="I977" s="9">
        <f>IF(G977&lt;=80,0.07,IF(AND(G977&gt;80,G977&lt;=250),0.06,IF(AND(G977&gt;250,G977&gt;=500),0.04,IF(G977&gt;500,0.03,0))))</f>
        <v>7.0000000000000007E-2</v>
      </c>
      <c r="J977" t="str">
        <f>IF(ABS(H977)&lt;=I977,"Dentro del rango","Supera el rango")</f>
        <v>Dentro del rango</v>
      </c>
      <c r="K977" s="37">
        <v>1</v>
      </c>
      <c r="L977" s="37">
        <v>1</v>
      </c>
      <c r="M977" s="37">
        <v>1</v>
      </c>
      <c r="N977" s="37">
        <v>1</v>
      </c>
      <c r="O977" s="37">
        <v>0</v>
      </c>
      <c r="P977" s="37">
        <v>1</v>
      </c>
      <c r="Q977">
        <v>1</v>
      </c>
      <c r="R977">
        <v>1</v>
      </c>
      <c r="S977">
        <v>1</v>
      </c>
      <c r="T977">
        <v>0</v>
      </c>
      <c r="U977" t="s">
        <v>3282</v>
      </c>
      <c r="V977" t="s">
        <v>1290</v>
      </c>
      <c r="W977" s="9">
        <f>(((ABS(G977-F977))/F977))</f>
        <v>8.7537517267790386E-3</v>
      </c>
      <c r="X977" s="9">
        <f>IF(F977&lt;=80,0.07,IF(AND(F977&gt;80,F977&lt;=250),0.06,IF(AND(F977&gt;250,F977&gt;=500),0.04,IF(F977&gt;500,0.03,0))))</f>
        <v>0.04</v>
      </c>
      <c r="Y977" t="str">
        <f>IF(ABS(W977)&lt;=X977,"Dentro del rango","Supera el rango")</f>
        <v>Dentro del rango</v>
      </c>
      <c r="Z977">
        <f>AVERAGE(K977,L977,M977,N977,O977,P977,Q977,R977,S977,T977)</f>
        <v>0.8</v>
      </c>
      <c r="AA977" t="str">
        <f>IF(Z977=1,"Aprobado","Ajustar")</f>
        <v>Ajustar</v>
      </c>
    </row>
    <row r="978" spans="1:27">
      <c r="A978">
        <v>977</v>
      </c>
      <c r="B978" s="1" t="s">
        <v>3283</v>
      </c>
      <c r="C978" s="1" t="s">
        <v>3036</v>
      </c>
      <c r="D978" s="1" t="s">
        <v>3284</v>
      </c>
      <c r="E978">
        <v>74</v>
      </c>
      <c r="F978" t="s">
        <v>3285</v>
      </c>
      <c r="G978">
        <v>74</v>
      </c>
      <c r="H978" s="9">
        <f>(((ABS(G978-E978))/E978))</f>
        <v>0</v>
      </c>
      <c r="I978" s="9">
        <f>IF(G978&lt;=80,0.07,IF(AND(G978&gt;80,G978&lt;=250),0.06,IF(AND(G978&gt;250,G978&gt;=500),0.04,IF(G978&gt;500,0.03,0))))</f>
        <v>7.0000000000000007E-2</v>
      </c>
      <c r="J978" t="str">
        <f>IF(ABS(H978)&lt;=I978,"Dentro del rango","Supera el rango")</f>
        <v>Dentro del rango</v>
      </c>
      <c r="K978" s="37">
        <v>1</v>
      </c>
      <c r="L978" s="37">
        <v>1</v>
      </c>
      <c r="M978" s="37">
        <v>1</v>
      </c>
      <c r="N978" s="37">
        <v>1</v>
      </c>
      <c r="O978" s="37">
        <v>0</v>
      </c>
      <c r="P978" s="37">
        <v>1</v>
      </c>
      <c r="Q978">
        <v>1</v>
      </c>
      <c r="R978">
        <v>1</v>
      </c>
      <c r="S978">
        <v>1</v>
      </c>
      <c r="T978">
        <v>0</v>
      </c>
      <c r="U978" t="s">
        <v>3286</v>
      </c>
      <c r="V978" t="s">
        <v>1290</v>
      </c>
      <c r="W978" s="9">
        <f>(((ABS(G978-F978))/F978))</f>
        <v>4.6069748480593352E-3</v>
      </c>
      <c r="X978" s="9">
        <f>IF(F978&lt;=80,0.07,IF(AND(F978&gt;80,F978&lt;=250),0.06,IF(AND(F978&gt;250,F978&gt;=500),0.04,IF(F978&gt;500,0.03,0))))</f>
        <v>0.04</v>
      </c>
      <c r="Y978" t="str">
        <f>IF(ABS(W978)&lt;=X978,"Dentro del rango","Supera el rango")</f>
        <v>Dentro del rango</v>
      </c>
      <c r="Z978">
        <f>AVERAGE(K978,L978,M978,N978,O978,P978,Q978,R978,S978,T978)</f>
        <v>0.8</v>
      </c>
      <c r="AA978" t="str">
        <f>IF(Z978=1,"Aprobado","Ajustar")</f>
        <v>Ajustar</v>
      </c>
    </row>
    <row r="979" spans="1:27">
      <c r="A979">
        <v>978</v>
      </c>
      <c r="B979" s="1" t="s">
        <v>3287</v>
      </c>
      <c r="C979" s="1" t="s">
        <v>3036</v>
      </c>
      <c r="D979" s="1" t="s">
        <v>3288</v>
      </c>
      <c r="E979">
        <v>56</v>
      </c>
      <c r="F979" t="s">
        <v>3289</v>
      </c>
      <c r="G979">
        <v>56</v>
      </c>
      <c r="H979" s="9">
        <f>(((ABS(G979-E979))/E979))</f>
        <v>0</v>
      </c>
      <c r="I979" s="9">
        <f>IF(G979&lt;=80,0.07,IF(AND(G979&gt;80,G979&lt;=250),0.06,IF(AND(G979&gt;250,G979&gt;=500),0.04,IF(G979&gt;500,0.03,0))))</f>
        <v>7.0000000000000007E-2</v>
      </c>
      <c r="J979" t="str">
        <f>IF(ABS(H979)&lt;=I979,"Dentro del rango","Supera el rango")</f>
        <v>Dentro del rango</v>
      </c>
      <c r="K979" s="37">
        <v>1</v>
      </c>
      <c r="L979" s="37">
        <v>1</v>
      </c>
      <c r="M979" s="37">
        <v>1</v>
      </c>
      <c r="N979" s="37">
        <v>1</v>
      </c>
      <c r="O979" s="37">
        <v>0</v>
      </c>
      <c r="P979" s="37">
        <v>1</v>
      </c>
      <c r="Q979">
        <v>1</v>
      </c>
      <c r="R979">
        <v>1</v>
      </c>
      <c r="S979">
        <v>1</v>
      </c>
      <c r="T979">
        <v>0</v>
      </c>
      <c r="U979" t="s">
        <v>3290</v>
      </c>
      <c r="V979" t="s">
        <v>1290</v>
      </c>
      <c r="W979" s="9">
        <f>(((ABS(G979-F979))/F979))</f>
        <v>2.9179080244607331E-2</v>
      </c>
      <c r="X979" s="9">
        <f>IF(F979&lt;=80,0.07,IF(AND(F979&gt;80,F979&lt;=250),0.06,IF(AND(F979&gt;250,F979&gt;=500),0.04,IF(F979&gt;500,0.03,0))))</f>
        <v>0.04</v>
      </c>
      <c r="Y979" t="str">
        <f>IF(ABS(W979)&lt;=X979,"Dentro del rango","Supera el rango")</f>
        <v>Dentro del rango</v>
      </c>
      <c r="Z979">
        <f>AVERAGE(K979,L979,M979,N979,O979,P979,Q979,R979,S979,T979)</f>
        <v>0.8</v>
      </c>
      <c r="AA979" t="str">
        <f>IF(Z979=1,"Aprobado","Ajustar")</f>
        <v>Ajustar</v>
      </c>
    </row>
    <row r="980" spans="1:27">
      <c r="A980">
        <v>979</v>
      </c>
      <c r="B980" s="1" t="s">
        <v>3291</v>
      </c>
      <c r="C980" s="1" t="s">
        <v>3036</v>
      </c>
      <c r="D980" s="1" t="s">
        <v>3292</v>
      </c>
      <c r="E980">
        <v>41</v>
      </c>
      <c r="F980" t="s">
        <v>3293</v>
      </c>
      <c r="G980">
        <v>41</v>
      </c>
      <c r="H980" s="9">
        <f>(((ABS(G980-E980))/E980))</f>
        <v>0</v>
      </c>
      <c r="I980" s="9">
        <f>IF(G980&lt;=80,0.07,IF(AND(G980&gt;80,G980&lt;=250),0.06,IF(AND(G980&gt;250,G980&gt;=500),0.04,IF(G980&gt;500,0.03,0))))</f>
        <v>7.0000000000000007E-2</v>
      </c>
      <c r="J980" t="str">
        <f>IF(ABS(H980)&lt;=I980,"Dentro del rango","Supera el rango")</f>
        <v>Dentro del rango</v>
      </c>
      <c r="K980" s="37">
        <v>1</v>
      </c>
      <c r="L980" s="37">
        <v>1</v>
      </c>
      <c r="M980" s="37">
        <v>1</v>
      </c>
      <c r="N980" s="37">
        <v>1</v>
      </c>
      <c r="O980" s="37">
        <v>0</v>
      </c>
      <c r="P980" s="37">
        <v>1</v>
      </c>
      <c r="Q980">
        <v>1</v>
      </c>
      <c r="R980">
        <v>1</v>
      </c>
      <c r="S980">
        <v>1</v>
      </c>
      <c r="T980">
        <v>0</v>
      </c>
      <c r="U980" t="s">
        <v>3290</v>
      </c>
      <c r="V980" t="s">
        <v>1290</v>
      </c>
      <c r="W980" s="9">
        <f>(((ABS(G980-F980))/F980))</f>
        <v>5.527834172300035E-3</v>
      </c>
      <c r="X980" s="9">
        <f>IF(F980&lt;=80,0.07,IF(AND(F980&gt;80,F980&lt;=250),0.06,IF(AND(F980&gt;250,F980&gt;=500),0.04,IF(F980&gt;500,0.03,0))))</f>
        <v>0.04</v>
      </c>
      <c r="Y980" t="str">
        <f>IF(ABS(W980)&lt;=X980,"Dentro del rango","Supera el rango")</f>
        <v>Dentro del rango</v>
      </c>
      <c r="Z980">
        <f>AVERAGE(K980,L980,M980,N980,O980,P980,Q980,R980,S980,T980)</f>
        <v>0.8</v>
      </c>
      <c r="AA980" t="str">
        <f>IF(Z980=1,"Aprobado","Ajustar")</f>
        <v>Ajustar</v>
      </c>
    </row>
    <row r="981" spans="1:27">
      <c r="A981">
        <v>980</v>
      </c>
      <c r="B981" s="1" t="s">
        <v>3294</v>
      </c>
      <c r="C981" s="1" t="s">
        <v>3036</v>
      </c>
      <c r="D981" s="1" t="s">
        <v>3295</v>
      </c>
      <c r="E981">
        <v>60</v>
      </c>
      <c r="F981" t="s">
        <v>3296</v>
      </c>
      <c r="G981">
        <v>60</v>
      </c>
      <c r="H981" s="9">
        <f>(((ABS(G981-E981))/E981))</f>
        <v>0</v>
      </c>
      <c r="I981" s="9">
        <f>IF(G981&lt;=80,0.07,IF(AND(G981&gt;80,G981&lt;=250),0.06,IF(AND(G981&gt;250,G981&gt;=500),0.04,IF(G981&gt;500,0.03,0))))</f>
        <v>7.0000000000000007E-2</v>
      </c>
      <c r="J981" t="str">
        <f>IF(ABS(H981)&lt;=I981,"Dentro del rango","Supera el rango")</f>
        <v>Dentro del rango</v>
      </c>
      <c r="K981" s="37">
        <v>1</v>
      </c>
      <c r="L981" s="37">
        <v>1</v>
      </c>
      <c r="M981" s="37">
        <v>1</v>
      </c>
      <c r="N981" s="37">
        <v>1</v>
      </c>
      <c r="O981" s="37">
        <v>0</v>
      </c>
      <c r="P981" s="37">
        <v>1</v>
      </c>
      <c r="Q981">
        <v>1</v>
      </c>
      <c r="R981">
        <v>1</v>
      </c>
      <c r="S981">
        <v>1</v>
      </c>
      <c r="T981">
        <v>0</v>
      </c>
      <c r="U981" t="s">
        <v>3290</v>
      </c>
      <c r="V981" t="s">
        <v>1290</v>
      </c>
      <c r="W981" s="9">
        <f>(((ABS(G981-F981))/F981))</f>
        <v>7.2568202780104452E-3</v>
      </c>
      <c r="X981" s="9">
        <f>IF(F981&lt;=80,0.07,IF(AND(F981&gt;80,F981&lt;=250),0.06,IF(AND(F981&gt;250,F981&gt;=500),0.04,IF(F981&gt;500,0.03,0))))</f>
        <v>0.04</v>
      </c>
      <c r="Y981" t="str">
        <f>IF(ABS(W981)&lt;=X981,"Dentro del rango","Supera el rango")</f>
        <v>Dentro del rango</v>
      </c>
      <c r="Z981">
        <f>AVERAGE(K981,L981,M981,N981,O981,P981,Q981,R981,S981,T981)</f>
        <v>0.8</v>
      </c>
      <c r="AA981" t="str">
        <f>IF(Z981=1,"Aprobado","Ajustar")</f>
        <v>Ajustar</v>
      </c>
    </row>
    <row r="982" spans="1:27">
      <c r="A982">
        <v>981</v>
      </c>
      <c r="B982" s="1" t="s">
        <v>3297</v>
      </c>
      <c r="C982" s="1" t="s">
        <v>3036</v>
      </c>
      <c r="D982" s="1" t="s">
        <v>3298</v>
      </c>
      <c r="E982">
        <v>62</v>
      </c>
      <c r="F982" t="s">
        <v>3299</v>
      </c>
      <c r="G982">
        <v>62</v>
      </c>
      <c r="H982" s="9">
        <f>(((ABS(G982-E982))/E982))</f>
        <v>0</v>
      </c>
      <c r="I982" s="9">
        <f>IF(G982&lt;=80,0.07,IF(AND(G982&gt;80,G982&lt;=250),0.06,IF(AND(G982&gt;250,G982&gt;=500),0.04,IF(G982&gt;500,0.03,0))))</f>
        <v>7.0000000000000007E-2</v>
      </c>
      <c r="J982" t="str">
        <f>IF(ABS(H982)&lt;=I982,"Dentro del rango","Supera el rango")</f>
        <v>Dentro del rango</v>
      </c>
      <c r="K982" s="37">
        <v>1</v>
      </c>
      <c r="L982" s="37">
        <v>1</v>
      </c>
      <c r="M982" s="37">
        <v>1</v>
      </c>
      <c r="N982" s="37">
        <v>1</v>
      </c>
      <c r="O982" s="37">
        <v>0</v>
      </c>
      <c r="P982" s="37">
        <v>1</v>
      </c>
      <c r="Q982">
        <v>1</v>
      </c>
      <c r="R982">
        <v>1</v>
      </c>
      <c r="S982">
        <v>1</v>
      </c>
      <c r="T982">
        <v>0</v>
      </c>
      <c r="U982" t="s">
        <v>3300</v>
      </c>
      <c r="V982" t="s">
        <v>1290</v>
      </c>
      <c r="W982" s="9">
        <f>(((ABS(G982-F982))/F982))</f>
        <v>0.10830216705584969</v>
      </c>
      <c r="X982" s="9">
        <f>IF(F982&lt;=80,0.07,IF(AND(F982&gt;80,F982&lt;=250),0.06,IF(AND(F982&gt;250,F982&gt;=500),0.04,IF(F982&gt;500,0.03,0))))</f>
        <v>0.04</v>
      </c>
      <c r="Y982" t="str">
        <f>IF(ABS(W982)&lt;=X982,"Dentro del rango","Supera el rango")</f>
        <v>Supera el rango</v>
      </c>
      <c r="Z982">
        <f>AVERAGE(K982,L982,M982,N982,O982,P982,Q982,R982,S982,T982)</f>
        <v>0.8</v>
      </c>
      <c r="AA982" t="str">
        <f>IF(Z982=1,"Aprobado","Ajustar")</f>
        <v>Ajustar</v>
      </c>
    </row>
    <row r="983" spans="1:27">
      <c r="A983">
        <v>982</v>
      </c>
      <c r="B983" s="1" t="s">
        <v>3301</v>
      </c>
      <c r="C983" s="1" t="s">
        <v>3036</v>
      </c>
      <c r="D983" s="1" t="s">
        <v>3302</v>
      </c>
      <c r="E983">
        <v>61</v>
      </c>
      <c r="F983" t="s">
        <v>3303</v>
      </c>
      <c r="G983">
        <v>61</v>
      </c>
      <c r="H983" s="9">
        <f>(((ABS(G983-E983))/E983))</f>
        <v>0</v>
      </c>
      <c r="I983" s="9">
        <f>IF(G983&lt;=80,0.07,IF(AND(G983&gt;80,G983&lt;=250),0.06,IF(AND(G983&gt;250,G983&gt;=500),0.04,IF(G983&gt;500,0.03,0))))</f>
        <v>7.0000000000000007E-2</v>
      </c>
      <c r="J983" t="str">
        <f>IF(ABS(H983)&lt;=I983,"Dentro del rango","Supera el rango")</f>
        <v>Dentro del rango</v>
      </c>
      <c r="K983" s="37">
        <v>1</v>
      </c>
      <c r="L983" s="37">
        <v>1</v>
      </c>
      <c r="M983" s="37">
        <v>1</v>
      </c>
      <c r="N983" s="37">
        <v>1</v>
      </c>
      <c r="O983" s="37">
        <v>0</v>
      </c>
      <c r="P983" s="37">
        <v>1</v>
      </c>
      <c r="Q983">
        <v>1</v>
      </c>
      <c r="R983">
        <v>1</v>
      </c>
      <c r="S983">
        <v>1</v>
      </c>
      <c r="T983">
        <v>0</v>
      </c>
      <c r="U983" t="s">
        <v>3290</v>
      </c>
      <c r="V983" t="s">
        <v>1290</v>
      </c>
      <c r="W983" s="9">
        <f>(((ABS(G983-F983))/F983))</f>
        <v>7.4138225599095298E-3</v>
      </c>
      <c r="X983" s="9">
        <f>IF(F983&lt;=80,0.07,IF(AND(F983&gt;80,F983&lt;=250),0.06,IF(AND(F983&gt;250,F983&gt;=500),0.04,IF(F983&gt;500,0.03,0))))</f>
        <v>0.04</v>
      </c>
      <c r="Y983" t="str">
        <f>IF(ABS(W983)&lt;=X983,"Dentro del rango","Supera el rango")</f>
        <v>Dentro del rango</v>
      </c>
      <c r="Z983">
        <f>AVERAGE(K983,L983,M983,N983,O983,P983,Q983,R983,S983,T983)</f>
        <v>0.8</v>
      </c>
      <c r="AA983" t="str">
        <f>IF(Z983=1,"Aprobado","Ajustar")</f>
        <v>Ajustar</v>
      </c>
    </row>
    <row r="984" spans="1:27">
      <c r="A984">
        <v>983</v>
      </c>
      <c r="B984" s="1" t="s">
        <v>3304</v>
      </c>
      <c r="C984" s="1" t="s">
        <v>3036</v>
      </c>
      <c r="D984" s="1" t="s">
        <v>3305</v>
      </c>
      <c r="E984">
        <v>52</v>
      </c>
      <c r="F984" t="s">
        <v>3306</v>
      </c>
      <c r="G984">
        <v>52</v>
      </c>
      <c r="H984" s="9">
        <f>(((ABS(G984-E984))/E984))</f>
        <v>0</v>
      </c>
      <c r="I984" s="9">
        <f>IF(G984&lt;=80,0.07,IF(AND(G984&gt;80,G984&lt;=250),0.06,IF(AND(G984&gt;250,G984&gt;=500),0.04,IF(G984&gt;500,0.03,0))))</f>
        <v>7.0000000000000007E-2</v>
      </c>
      <c r="J984" t="str">
        <f>IF(ABS(H984)&lt;=I984,"Dentro del rango","Supera el rango")</f>
        <v>Dentro del rango</v>
      </c>
      <c r="K984" s="37">
        <v>1</v>
      </c>
      <c r="L984" s="37">
        <v>1</v>
      </c>
      <c r="M984" s="37">
        <v>1</v>
      </c>
      <c r="N984" s="37">
        <v>1</v>
      </c>
      <c r="O984" s="37">
        <v>1</v>
      </c>
      <c r="P984" s="37">
        <v>1</v>
      </c>
      <c r="Q984">
        <v>1</v>
      </c>
      <c r="R984">
        <v>1</v>
      </c>
      <c r="S984">
        <v>0</v>
      </c>
      <c r="T984">
        <v>0</v>
      </c>
      <c r="U984" t="s">
        <v>3307</v>
      </c>
      <c r="V984" t="s">
        <v>1448</v>
      </c>
      <c r="W984" s="9">
        <f>(((ABS(G984-F984))/F984))</f>
        <v>0.21084572358663459</v>
      </c>
      <c r="X984" s="9">
        <f>IF(F984&lt;=80,0.07,IF(AND(F984&gt;80,F984&lt;=250),0.06,IF(AND(F984&gt;250,F984&gt;=500),0.04,IF(F984&gt;500,0.03,0))))</f>
        <v>0.04</v>
      </c>
      <c r="Y984" t="str">
        <f>IF(ABS(W984)&lt;=X984,"Dentro del rango","Supera el rango")</f>
        <v>Supera el rango</v>
      </c>
      <c r="Z984">
        <f>AVERAGE(K984,L984,M984,N984,O984,P984,Q984,R984,S984,T984)</f>
        <v>0.8</v>
      </c>
      <c r="AA984" t="str">
        <f>IF(Z984=1,"Aprobado","Ajustar")</f>
        <v>Ajustar</v>
      </c>
    </row>
    <row r="985" spans="1:27">
      <c r="A985">
        <v>984</v>
      </c>
      <c r="B985" s="1" t="s">
        <v>3308</v>
      </c>
      <c r="C985" s="1" t="s">
        <v>3036</v>
      </c>
      <c r="D985" s="1" t="s">
        <v>3309</v>
      </c>
      <c r="E985">
        <v>62</v>
      </c>
      <c r="F985" t="s">
        <v>3310</v>
      </c>
      <c r="G985">
        <v>62</v>
      </c>
      <c r="H985" s="9">
        <f>(((ABS(G985-E985))/E985))</f>
        <v>0</v>
      </c>
      <c r="I985" s="9">
        <f>IF(G985&lt;=80,0.07,IF(AND(G985&gt;80,G985&lt;=250),0.06,IF(AND(G985&gt;250,G985&gt;=500),0.04,IF(G985&gt;500,0.03,0))))</f>
        <v>7.0000000000000007E-2</v>
      </c>
      <c r="J985" t="str">
        <f>IF(ABS(H985)&lt;=I985,"Dentro del rango","Supera el rango")</f>
        <v>Dentro del rango</v>
      </c>
      <c r="K985" s="37">
        <v>1</v>
      </c>
      <c r="L985" s="37">
        <v>1</v>
      </c>
      <c r="M985" s="37">
        <v>1</v>
      </c>
      <c r="N985" s="37">
        <v>1</v>
      </c>
      <c r="O985" s="37">
        <v>1</v>
      </c>
      <c r="P985" s="37">
        <v>1</v>
      </c>
      <c r="Q985">
        <v>1</v>
      </c>
      <c r="R985">
        <v>1</v>
      </c>
      <c r="S985">
        <v>0</v>
      </c>
      <c r="T985">
        <v>0</v>
      </c>
      <c r="U985" t="s">
        <v>3311</v>
      </c>
      <c r="V985" t="s">
        <v>1448</v>
      </c>
      <c r="W985" s="9">
        <f>(((ABS(G985-F985))/F985))</f>
        <v>0.15157886520553218</v>
      </c>
      <c r="X985" s="9">
        <f>IF(F985&lt;=80,0.07,IF(AND(F985&gt;80,F985&lt;=250),0.06,IF(AND(F985&gt;250,F985&gt;=500),0.04,IF(F985&gt;500,0.03,0))))</f>
        <v>0.04</v>
      </c>
      <c r="Y985" t="str">
        <f>IF(ABS(W985)&lt;=X985,"Dentro del rango","Supera el rango")</f>
        <v>Supera el rango</v>
      </c>
      <c r="Z985">
        <f>AVERAGE(K985,L985,M985,N985,O985,P985,Q985,R985,S985,T985)</f>
        <v>0.8</v>
      </c>
      <c r="AA985" t="str">
        <f>IF(Z985=1,"Aprobado","Ajustar")</f>
        <v>Ajustar</v>
      </c>
    </row>
    <row r="986" spans="1:27">
      <c r="A986">
        <v>985</v>
      </c>
      <c r="B986" s="1" t="s">
        <v>3312</v>
      </c>
      <c r="C986" s="1" t="s">
        <v>3036</v>
      </c>
      <c r="D986" s="1" t="s">
        <v>3313</v>
      </c>
      <c r="E986">
        <v>60</v>
      </c>
      <c r="F986" t="s">
        <v>3314</v>
      </c>
      <c r="G986">
        <v>60</v>
      </c>
      <c r="H986" s="9">
        <f>(((ABS(G986-E986))/E986))</f>
        <v>0</v>
      </c>
      <c r="I986" s="9">
        <f>IF(G986&lt;=80,0.07,IF(AND(G986&gt;80,G986&lt;=250),0.06,IF(AND(G986&gt;250,G986&gt;=500),0.04,IF(G986&gt;500,0.03,0))))</f>
        <v>7.0000000000000007E-2</v>
      </c>
      <c r="J986" t="str">
        <f>IF(ABS(H986)&lt;=I986,"Dentro del rango","Supera el rango")</f>
        <v>Dentro del rango</v>
      </c>
      <c r="K986" s="37">
        <v>1</v>
      </c>
      <c r="L986" s="37">
        <v>1</v>
      </c>
      <c r="M986" s="37">
        <v>1</v>
      </c>
      <c r="N986" s="37">
        <v>1</v>
      </c>
      <c r="O986" s="37">
        <v>1</v>
      </c>
      <c r="P986" s="37">
        <v>1</v>
      </c>
      <c r="Q986">
        <v>1</v>
      </c>
      <c r="R986">
        <v>1</v>
      </c>
      <c r="S986">
        <v>0</v>
      </c>
      <c r="T986">
        <v>0</v>
      </c>
      <c r="U986" t="s">
        <v>3315</v>
      </c>
      <c r="V986" t="s">
        <v>1448</v>
      </c>
      <c r="W986" s="9">
        <f>(((ABS(G986-F986))/F986))</f>
        <v>0.25647577074496108</v>
      </c>
      <c r="X986" s="9">
        <f>IF(F986&lt;=80,0.07,IF(AND(F986&gt;80,F986&lt;=250),0.06,IF(AND(F986&gt;250,F986&gt;=500),0.04,IF(F986&gt;500,0.03,0))))</f>
        <v>0.04</v>
      </c>
      <c r="Y986" t="str">
        <f>IF(ABS(W986)&lt;=X986,"Dentro del rango","Supera el rango")</f>
        <v>Supera el rango</v>
      </c>
      <c r="Z986">
        <f>AVERAGE(K986,L986,M986,N986,O986,P986,Q986,R986,S986,T986)</f>
        <v>0.8</v>
      </c>
      <c r="AA986" t="str">
        <f>IF(Z986=1,"Aprobado","Ajustar")</f>
        <v>Ajustar</v>
      </c>
    </row>
    <row r="987" spans="1:27">
      <c r="A987">
        <v>986</v>
      </c>
      <c r="B987" s="1" t="s">
        <v>3316</v>
      </c>
      <c r="C987" s="1" t="s">
        <v>3036</v>
      </c>
      <c r="D987" s="1" t="s">
        <v>3317</v>
      </c>
      <c r="E987">
        <v>20</v>
      </c>
      <c r="F987" t="s">
        <v>3318</v>
      </c>
      <c r="G987">
        <v>20</v>
      </c>
      <c r="H987" s="9">
        <f>(((ABS(G987-E987))/E987))</f>
        <v>0</v>
      </c>
      <c r="I987" s="9">
        <f>IF(G987&lt;=80,0.07,IF(AND(G987&gt;80,G987&lt;=250),0.06,IF(AND(G987&gt;250,G987&gt;=500),0.04,IF(G987&gt;500,0.03,0))))</f>
        <v>7.0000000000000007E-2</v>
      </c>
      <c r="J987" t="str">
        <f>IF(ABS(H987)&lt;=I987,"Dentro del rango","Supera el rango")</f>
        <v>Dentro del rango</v>
      </c>
      <c r="K987" s="37">
        <v>1</v>
      </c>
      <c r="L987" s="37">
        <v>1</v>
      </c>
      <c r="M987" s="37">
        <v>1</v>
      </c>
      <c r="N987" s="37">
        <v>1</v>
      </c>
      <c r="O987" s="37">
        <v>1</v>
      </c>
      <c r="P987" s="37">
        <v>1</v>
      </c>
      <c r="Q987">
        <v>1</v>
      </c>
      <c r="R987">
        <v>1</v>
      </c>
      <c r="S987">
        <v>0</v>
      </c>
      <c r="T987">
        <v>0</v>
      </c>
      <c r="U987" t="s">
        <v>3319</v>
      </c>
      <c r="V987" t="s">
        <v>1448</v>
      </c>
      <c r="W987" s="9">
        <f>(((ABS(G987-F987))/F987))</f>
        <v>0.21357551118181589</v>
      </c>
      <c r="X987" s="9">
        <f>IF(F987&lt;=80,0.07,IF(AND(F987&gt;80,F987&lt;=250),0.06,IF(AND(F987&gt;250,F987&gt;=500),0.04,IF(F987&gt;500,0.03,0))))</f>
        <v>0.04</v>
      </c>
      <c r="Y987" t="str">
        <f>IF(ABS(W987)&lt;=X987,"Dentro del rango","Supera el rango")</f>
        <v>Supera el rango</v>
      </c>
      <c r="Z987">
        <f>AVERAGE(K987,L987,M987,N987,O987,P987,Q987,R987,S987,T987)</f>
        <v>0.8</v>
      </c>
      <c r="AA987" t="str">
        <f>IF(Z987=1,"Aprobado","Ajustar")</f>
        <v>Ajustar</v>
      </c>
    </row>
    <row r="988" spans="1:27">
      <c r="A988">
        <v>987</v>
      </c>
      <c r="B988" s="1" t="s">
        <v>3320</v>
      </c>
      <c r="C988" s="1" t="s">
        <v>3036</v>
      </c>
      <c r="D988" s="1" t="s">
        <v>3321</v>
      </c>
      <c r="E988">
        <v>26</v>
      </c>
      <c r="F988" t="s">
        <v>3322</v>
      </c>
      <c r="G988">
        <v>26</v>
      </c>
      <c r="H988" s="9">
        <f>(((ABS(G988-E988))/E988))</f>
        <v>0</v>
      </c>
      <c r="I988" s="9">
        <f>IF(G988&lt;=80,0.07,IF(AND(G988&gt;80,G988&lt;=250),0.06,IF(AND(G988&gt;250,G988&gt;=500),0.04,IF(G988&gt;500,0.03,0))))</f>
        <v>7.0000000000000007E-2</v>
      </c>
      <c r="J988" t="str">
        <f>IF(ABS(H988)&lt;=I988,"Dentro del rango","Supera el rango")</f>
        <v>Dentro del rango</v>
      </c>
      <c r="K988" s="37">
        <v>1</v>
      </c>
      <c r="L988" s="37">
        <v>1</v>
      </c>
      <c r="M988" s="37">
        <v>1</v>
      </c>
      <c r="N988" s="37">
        <v>1</v>
      </c>
      <c r="O988" s="37">
        <v>1</v>
      </c>
      <c r="P988" s="37">
        <v>1</v>
      </c>
      <c r="Q988">
        <v>1</v>
      </c>
      <c r="R988">
        <v>1</v>
      </c>
      <c r="S988">
        <v>0</v>
      </c>
      <c r="T988">
        <v>0</v>
      </c>
      <c r="U988" t="s">
        <v>3323</v>
      </c>
      <c r="V988" t="s">
        <v>1448</v>
      </c>
      <c r="W988" s="9">
        <f>(((ABS(G988-F988))/F988))</f>
        <v>0.15823144426439953</v>
      </c>
      <c r="X988" s="9">
        <f>IF(F988&lt;=80,0.07,IF(AND(F988&gt;80,F988&lt;=250),0.06,IF(AND(F988&gt;250,F988&gt;=500),0.04,IF(F988&gt;500,0.03,0))))</f>
        <v>0.04</v>
      </c>
      <c r="Y988" t="str">
        <f>IF(ABS(W988)&lt;=X988,"Dentro del rango","Supera el rango")</f>
        <v>Supera el rango</v>
      </c>
      <c r="Z988">
        <f>AVERAGE(K988,L988,M988,N988,O988,P988,Q988,R988,S988,T988)</f>
        <v>0.8</v>
      </c>
      <c r="AA988" t="str">
        <f>IF(Z988=1,"Aprobado","Ajustar")</f>
        <v>Ajustar</v>
      </c>
    </row>
    <row r="989" spans="1:27">
      <c r="A989">
        <v>988</v>
      </c>
      <c r="B989" s="1" t="s">
        <v>3324</v>
      </c>
      <c r="C989" s="1" t="s">
        <v>3036</v>
      </c>
      <c r="D989" s="1" t="s">
        <v>3325</v>
      </c>
      <c r="E989">
        <v>12</v>
      </c>
      <c r="F989" t="s">
        <v>3326</v>
      </c>
      <c r="G989">
        <v>12</v>
      </c>
      <c r="H989" s="9">
        <f>(((ABS(G989-E989))/E989))</f>
        <v>0</v>
      </c>
      <c r="I989" s="9">
        <f>IF(G989&lt;=80,0.07,IF(AND(G989&gt;80,G989&lt;=250),0.06,IF(AND(G989&gt;250,G989&gt;=500),0.04,IF(G989&gt;500,0.03,0))))</f>
        <v>7.0000000000000007E-2</v>
      </c>
      <c r="J989" t="str">
        <f>IF(ABS(H989)&lt;=I989,"Dentro del rango","Supera el rango")</f>
        <v>Dentro del rango</v>
      </c>
      <c r="K989" s="37">
        <v>1</v>
      </c>
      <c r="L989" s="37">
        <v>1</v>
      </c>
      <c r="M989" s="37">
        <v>1</v>
      </c>
      <c r="N989" s="37">
        <v>1</v>
      </c>
      <c r="O989" s="37">
        <v>1</v>
      </c>
      <c r="P989" s="37">
        <v>1</v>
      </c>
      <c r="Q989">
        <v>1</v>
      </c>
      <c r="R989">
        <v>1</v>
      </c>
      <c r="S989">
        <v>0</v>
      </c>
      <c r="T989">
        <v>0</v>
      </c>
      <c r="U989" t="s">
        <v>3327</v>
      </c>
      <c r="V989" t="s">
        <v>1448</v>
      </c>
      <c r="W989" s="9">
        <f>(((ABS(G989-F989))/F989))</f>
        <v>0.49951663733903673</v>
      </c>
      <c r="X989" s="9">
        <f>IF(F989&lt;=80,0.07,IF(AND(F989&gt;80,F989&lt;=250),0.06,IF(AND(F989&gt;250,F989&gt;=500),0.04,IF(F989&gt;500,0.03,0))))</f>
        <v>0.04</v>
      </c>
      <c r="Y989" t="str">
        <f>IF(ABS(W989)&lt;=X989,"Dentro del rango","Supera el rango")</f>
        <v>Supera el rango</v>
      </c>
      <c r="Z989">
        <f>AVERAGE(K989,L989,M989,N989,O989,P989,Q989,R989,S989,T989)</f>
        <v>0.8</v>
      </c>
      <c r="AA989" t="str">
        <f>IF(Z989=1,"Aprobado","Ajustar")</f>
        <v>Ajustar</v>
      </c>
    </row>
    <row r="990" spans="1:27">
      <c r="A990">
        <v>989</v>
      </c>
      <c r="B990" s="1" t="s">
        <v>3328</v>
      </c>
      <c r="C990" s="1" t="s">
        <v>3036</v>
      </c>
      <c r="D990" s="1" t="s">
        <v>3329</v>
      </c>
      <c r="E990">
        <v>57</v>
      </c>
      <c r="F990" t="s">
        <v>3330</v>
      </c>
      <c r="G990">
        <v>57</v>
      </c>
      <c r="H990" s="9">
        <f>(((ABS(G990-E990))/E990))</f>
        <v>0</v>
      </c>
      <c r="I990" s="9">
        <f>IF(G990&lt;=80,0.07,IF(AND(G990&gt;80,G990&lt;=250),0.06,IF(AND(G990&gt;250,G990&gt;=500),0.04,IF(G990&gt;500,0.03,0))))</f>
        <v>7.0000000000000007E-2</v>
      </c>
      <c r="J990" t="str">
        <f>IF(ABS(H990)&lt;=I990,"Dentro del rango","Supera el rango")</f>
        <v>Dentro del rango</v>
      </c>
      <c r="K990" s="37">
        <v>1</v>
      </c>
      <c r="L990" s="37">
        <v>1</v>
      </c>
      <c r="M990" s="37">
        <v>1</v>
      </c>
      <c r="N990" s="37">
        <v>1</v>
      </c>
      <c r="O990" s="37">
        <v>1</v>
      </c>
      <c r="P990" s="37">
        <v>1</v>
      </c>
      <c r="Q990">
        <v>1</v>
      </c>
      <c r="R990">
        <v>1</v>
      </c>
      <c r="S990">
        <v>0</v>
      </c>
      <c r="T990">
        <v>0</v>
      </c>
      <c r="U990" t="s">
        <v>3331</v>
      </c>
      <c r="V990" t="s">
        <v>1448</v>
      </c>
      <c r="W990" s="9">
        <f>(((ABS(G990-F990))/F990))</f>
        <v>0.13527843700576223</v>
      </c>
      <c r="X990" s="9">
        <f>IF(F990&lt;=80,0.07,IF(AND(F990&gt;80,F990&lt;=250),0.06,IF(AND(F990&gt;250,F990&gt;=500),0.04,IF(F990&gt;500,0.03,0))))</f>
        <v>0.04</v>
      </c>
      <c r="Y990" t="str">
        <f>IF(ABS(W990)&lt;=X990,"Dentro del rango","Supera el rango")</f>
        <v>Supera el rango</v>
      </c>
      <c r="Z990">
        <f>AVERAGE(K990,L990,M990,N990,O990,P990,Q990,R990,S990,T990)</f>
        <v>0.8</v>
      </c>
      <c r="AA990" t="str">
        <f>IF(Z990=1,"Aprobado","Ajustar")</f>
        <v>Ajustar</v>
      </c>
    </row>
    <row r="991" spans="1:27">
      <c r="A991">
        <v>990</v>
      </c>
      <c r="B991" s="1" t="s">
        <v>3332</v>
      </c>
      <c r="C991" s="1" t="s">
        <v>3036</v>
      </c>
      <c r="D991" s="1" t="s">
        <v>3333</v>
      </c>
      <c r="E991">
        <v>30</v>
      </c>
      <c r="F991" t="s">
        <v>3334</v>
      </c>
      <c r="G991">
        <v>30</v>
      </c>
      <c r="H991" s="9">
        <f>(((ABS(G991-E991))/E991))</f>
        <v>0</v>
      </c>
      <c r="I991" s="9">
        <f>IF(G991&lt;=80,0.07,IF(AND(G991&gt;80,G991&lt;=250),0.06,IF(AND(G991&gt;250,G991&gt;=500),0.04,IF(G991&gt;500,0.03,0))))</f>
        <v>7.0000000000000007E-2</v>
      </c>
      <c r="J991" t="str">
        <f>IF(ABS(H991)&lt;=I991,"Dentro del rango","Supera el rango")</f>
        <v>Dentro del rango</v>
      </c>
      <c r="K991" s="37">
        <v>1</v>
      </c>
      <c r="L991" s="37">
        <v>1</v>
      </c>
      <c r="M991" s="37">
        <v>1</v>
      </c>
      <c r="N991" s="37">
        <v>1</v>
      </c>
      <c r="O991" s="37">
        <v>1</v>
      </c>
      <c r="P991" s="37">
        <v>1</v>
      </c>
      <c r="Q991">
        <v>1</v>
      </c>
      <c r="R991">
        <v>1</v>
      </c>
      <c r="S991">
        <v>1</v>
      </c>
      <c r="T991">
        <v>0</v>
      </c>
      <c r="U991" t="s">
        <v>3335</v>
      </c>
      <c r="V991" t="s">
        <v>1448</v>
      </c>
      <c r="W991" s="9">
        <f>(((ABS(G991-F991))/F991))</f>
        <v>5.1230035982417127E-2</v>
      </c>
      <c r="X991" s="9">
        <f>IF(F991&lt;=80,0.07,IF(AND(F991&gt;80,F991&lt;=250),0.06,IF(AND(F991&gt;250,F991&gt;=500),0.04,IF(F991&gt;500,0.03,0))))</f>
        <v>0.04</v>
      </c>
      <c r="Y991" t="str">
        <f>IF(ABS(W991)&lt;=X991,"Dentro del rango","Supera el rango")</f>
        <v>Supera el rango</v>
      </c>
      <c r="Z991">
        <f>AVERAGE(K991,L991,M991,N991,O991,P991,Q991,R991,S991,T991)</f>
        <v>0.9</v>
      </c>
      <c r="AA991" t="str">
        <f>IF(Z991=1,"Aprobado","Ajustar")</f>
        <v>Ajustar</v>
      </c>
    </row>
    <row r="992" spans="1:27">
      <c r="A992">
        <v>991</v>
      </c>
      <c r="B992" s="1" t="s">
        <v>3336</v>
      </c>
      <c r="C992" s="1" t="s">
        <v>3036</v>
      </c>
      <c r="D992" s="1" t="s">
        <v>3337</v>
      </c>
      <c r="E992">
        <v>46</v>
      </c>
      <c r="F992" t="s">
        <v>3338</v>
      </c>
      <c r="G992">
        <v>46</v>
      </c>
      <c r="H992" s="9">
        <f>(((ABS(G992-E992))/E992))</f>
        <v>0</v>
      </c>
      <c r="I992" s="9">
        <f>IF(G992&lt;=80,0.07,IF(AND(G992&gt;80,G992&lt;=250),0.06,IF(AND(G992&gt;250,G992&gt;=500),0.04,IF(G992&gt;500,0.03,0))))</f>
        <v>7.0000000000000007E-2</v>
      </c>
      <c r="J992" t="str">
        <f>IF(ABS(H992)&lt;=I992,"Dentro del rango","Supera el rango")</f>
        <v>Dentro del rango</v>
      </c>
      <c r="K992" s="37">
        <v>1</v>
      </c>
      <c r="L992" s="37">
        <v>1</v>
      </c>
      <c r="M992" s="37">
        <v>1</v>
      </c>
      <c r="N992" s="37">
        <v>1</v>
      </c>
      <c r="O992" s="37">
        <v>1</v>
      </c>
      <c r="P992" s="37">
        <v>1</v>
      </c>
      <c r="Q992">
        <v>1</v>
      </c>
      <c r="R992">
        <v>1</v>
      </c>
      <c r="S992">
        <v>0</v>
      </c>
      <c r="T992">
        <v>0</v>
      </c>
      <c r="U992" t="s">
        <v>3339</v>
      </c>
      <c r="V992" t="s">
        <v>1448</v>
      </c>
      <c r="W992" s="9">
        <f>(((ABS(G992-F992))/F992))</f>
        <v>0.10976631636745338</v>
      </c>
      <c r="X992" s="9">
        <f>IF(F992&lt;=80,0.07,IF(AND(F992&gt;80,F992&lt;=250),0.06,IF(AND(F992&gt;250,F992&gt;=500),0.04,IF(F992&gt;500,0.03,0))))</f>
        <v>0.04</v>
      </c>
      <c r="Y992" t="str">
        <f>IF(ABS(W992)&lt;=X992,"Dentro del rango","Supera el rango")</f>
        <v>Supera el rango</v>
      </c>
      <c r="Z992">
        <f>AVERAGE(K992,L992,M992,N992,O992,P992,Q992,R992,S992,T992)</f>
        <v>0.8</v>
      </c>
      <c r="AA992" t="str">
        <f>IF(Z992=1,"Aprobado","Ajustar")</f>
        <v>Ajustar</v>
      </c>
    </row>
    <row r="993" spans="1:27">
      <c r="A993">
        <v>992</v>
      </c>
      <c r="B993" s="1" t="s">
        <v>3340</v>
      </c>
      <c r="C993" s="1" t="s">
        <v>3036</v>
      </c>
      <c r="D993" s="1" t="s">
        <v>3341</v>
      </c>
      <c r="E993">
        <v>59</v>
      </c>
      <c r="F993" t="s">
        <v>3342</v>
      </c>
      <c r="G993">
        <v>59</v>
      </c>
      <c r="H993" s="9">
        <f>(((ABS(G993-E993))/E993))</f>
        <v>0</v>
      </c>
      <c r="I993" s="9">
        <f>IF(G993&lt;=80,0.07,IF(AND(G993&gt;80,G993&lt;=250),0.06,IF(AND(G993&gt;250,G993&gt;=500),0.04,IF(G993&gt;500,0.03,0))))</f>
        <v>7.0000000000000007E-2</v>
      </c>
      <c r="J993" t="str">
        <f>IF(ABS(H993)&lt;=I993,"Dentro del rango","Supera el rango")</f>
        <v>Dentro del rango</v>
      </c>
      <c r="K993" s="37">
        <v>1</v>
      </c>
      <c r="L993" s="37">
        <v>1</v>
      </c>
      <c r="M993" s="37">
        <v>1</v>
      </c>
      <c r="N993" s="37">
        <v>1</v>
      </c>
      <c r="O993" s="37">
        <v>1</v>
      </c>
      <c r="P993" s="37">
        <v>1</v>
      </c>
      <c r="Q993">
        <v>1</v>
      </c>
      <c r="R993">
        <v>1</v>
      </c>
      <c r="S993">
        <v>0</v>
      </c>
      <c r="T993">
        <v>0</v>
      </c>
      <c r="U993" t="s">
        <v>3343</v>
      </c>
      <c r="V993" t="s">
        <v>1448</v>
      </c>
      <c r="W993" s="9">
        <f>(((ABS(G993-F993))/F993))</f>
        <v>5.3446790088862772E-2</v>
      </c>
      <c r="X993" s="9">
        <f>IF(F993&lt;=80,0.07,IF(AND(F993&gt;80,F993&lt;=250),0.06,IF(AND(F993&gt;250,F993&gt;=500),0.04,IF(F993&gt;500,0.03,0))))</f>
        <v>0.04</v>
      </c>
      <c r="Y993" t="str">
        <f>IF(ABS(W993)&lt;=X993,"Dentro del rango","Supera el rango")</f>
        <v>Supera el rango</v>
      </c>
      <c r="Z993">
        <f>AVERAGE(K993,L993,M993,N993,O993,P993,Q993,R993,S993,T993)</f>
        <v>0.8</v>
      </c>
      <c r="AA993" t="str">
        <f>IF(Z993=1,"Aprobado","Ajustar")</f>
        <v>Ajustar</v>
      </c>
    </row>
    <row r="994" spans="1:27">
      <c r="A994">
        <v>993</v>
      </c>
      <c r="B994" s="1" t="s">
        <v>3344</v>
      </c>
      <c r="C994" s="1" t="s">
        <v>3036</v>
      </c>
      <c r="D994" s="1" t="s">
        <v>3345</v>
      </c>
      <c r="E994">
        <v>49</v>
      </c>
      <c r="F994" t="s">
        <v>3346</v>
      </c>
      <c r="G994">
        <v>49</v>
      </c>
      <c r="H994" s="9">
        <f>(((ABS(G994-E994))/E994))</f>
        <v>0</v>
      </c>
      <c r="I994" s="9">
        <f>IF(G994&lt;=80,0.07,IF(AND(G994&gt;80,G994&lt;=250),0.06,IF(AND(G994&gt;250,G994&gt;=500),0.04,IF(G994&gt;500,0.03,0))))</f>
        <v>7.0000000000000007E-2</v>
      </c>
      <c r="J994" t="str">
        <f>IF(ABS(H994)&lt;=I994,"Dentro del rango","Supera el rango")</f>
        <v>Dentro del rango</v>
      </c>
      <c r="K994" s="37">
        <v>1</v>
      </c>
      <c r="L994" s="37">
        <v>1</v>
      </c>
      <c r="M994" s="37">
        <v>1</v>
      </c>
      <c r="N994" s="37">
        <v>1</v>
      </c>
      <c r="O994" s="37">
        <v>1</v>
      </c>
      <c r="P994" s="37">
        <v>1</v>
      </c>
      <c r="Q994">
        <v>1</v>
      </c>
      <c r="R994">
        <v>1</v>
      </c>
      <c r="S994">
        <v>0</v>
      </c>
      <c r="T994">
        <v>0</v>
      </c>
      <c r="U994" t="s">
        <v>3347</v>
      </c>
      <c r="V994" t="s">
        <v>1448</v>
      </c>
      <c r="W994" s="9">
        <f>(((ABS(G994-F994))/F994))</f>
        <v>0.17925655014828737</v>
      </c>
      <c r="X994" s="9">
        <f>IF(F994&lt;=80,0.07,IF(AND(F994&gt;80,F994&lt;=250),0.06,IF(AND(F994&gt;250,F994&gt;=500),0.04,IF(F994&gt;500,0.03,0))))</f>
        <v>0.04</v>
      </c>
      <c r="Y994" t="str">
        <f>IF(ABS(W994)&lt;=X994,"Dentro del rango","Supera el rango")</f>
        <v>Supera el rango</v>
      </c>
      <c r="Z994">
        <f>AVERAGE(K994,L994,M994,N994,O994,P994,Q994,R994,S994,T994)</f>
        <v>0.8</v>
      </c>
      <c r="AA994" t="str">
        <f>IF(Z994=1,"Aprobado","Ajustar")</f>
        <v>Ajustar</v>
      </c>
    </row>
    <row r="995" spans="1:27">
      <c r="A995">
        <v>994</v>
      </c>
      <c r="B995" s="1" t="s">
        <v>3348</v>
      </c>
      <c r="C995" s="1" t="s">
        <v>3036</v>
      </c>
      <c r="D995" s="1" t="s">
        <v>3349</v>
      </c>
      <c r="E995">
        <v>51</v>
      </c>
      <c r="F995" t="s">
        <v>3350</v>
      </c>
      <c r="G995">
        <v>51</v>
      </c>
      <c r="H995" s="9">
        <f>(((ABS(G995-E995))/E995))</f>
        <v>0</v>
      </c>
      <c r="I995" s="9">
        <f>IF(G995&lt;=80,0.07,IF(AND(G995&gt;80,G995&lt;=250),0.06,IF(AND(G995&gt;250,G995&gt;=500),0.04,IF(G995&gt;500,0.03,0))))</f>
        <v>7.0000000000000007E-2</v>
      </c>
      <c r="J995" t="str">
        <f>IF(ABS(H995)&lt;=I995,"Dentro del rango","Supera el rango")</f>
        <v>Dentro del rango</v>
      </c>
      <c r="K995" s="37">
        <v>1</v>
      </c>
      <c r="L995" s="37">
        <v>1</v>
      </c>
      <c r="M995" s="37">
        <v>1</v>
      </c>
      <c r="N995" s="37">
        <v>1</v>
      </c>
      <c r="O995" s="37">
        <v>1</v>
      </c>
      <c r="P995" s="37">
        <v>1</v>
      </c>
      <c r="Q995">
        <v>1</v>
      </c>
      <c r="R995">
        <v>1</v>
      </c>
      <c r="S995">
        <v>0</v>
      </c>
      <c r="T995">
        <v>0</v>
      </c>
      <c r="U995" t="s">
        <v>3351</v>
      </c>
      <c r="V995" t="s">
        <v>1448</v>
      </c>
      <c r="W995" s="9">
        <f>(((ABS(G995-F995))/F995))</f>
        <v>2.911302221659276E-2</v>
      </c>
      <c r="X995" s="9">
        <f>IF(F995&lt;=80,0.07,IF(AND(F995&gt;80,F995&lt;=250),0.06,IF(AND(F995&gt;250,F995&gt;=500),0.04,IF(F995&gt;500,0.03,0))))</f>
        <v>0.04</v>
      </c>
      <c r="Y995" t="str">
        <f>IF(ABS(W995)&lt;=X995,"Dentro del rango","Supera el rango")</f>
        <v>Dentro del rango</v>
      </c>
      <c r="Z995">
        <f>AVERAGE(K995,L995,M995,N995,O995,P995,Q995,R995,S995,T995)</f>
        <v>0.8</v>
      </c>
      <c r="AA995" t="str">
        <f>IF(Z995=1,"Aprobado","Ajustar")</f>
        <v>Ajustar</v>
      </c>
    </row>
    <row r="996" spans="1:27">
      <c r="A996">
        <v>995</v>
      </c>
      <c r="B996" s="1" t="s">
        <v>3352</v>
      </c>
      <c r="C996" s="1" t="s">
        <v>3036</v>
      </c>
      <c r="D996" s="1" t="s">
        <v>3353</v>
      </c>
      <c r="E996">
        <v>40</v>
      </c>
      <c r="F996" t="s">
        <v>3354</v>
      </c>
      <c r="G996">
        <v>40</v>
      </c>
      <c r="H996" s="9">
        <f>(((ABS(G996-E996))/E996))</f>
        <v>0</v>
      </c>
      <c r="I996" s="9">
        <f>IF(G996&lt;=80,0.07,IF(AND(G996&gt;80,G996&lt;=250),0.06,IF(AND(G996&gt;250,G996&gt;=500),0.04,IF(G996&gt;500,0.03,0))))</f>
        <v>7.0000000000000007E-2</v>
      </c>
      <c r="J996" t="str">
        <f>IF(ABS(H996)&lt;=I996,"Dentro del rango","Supera el rango")</f>
        <v>Dentro del rango</v>
      </c>
      <c r="K996" s="37">
        <v>1</v>
      </c>
      <c r="L996" s="37">
        <v>1</v>
      </c>
      <c r="M996" s="37">
        <v>1</v>
      </c>
      <c r="N996" s="37">
        <v>1</v>
      </c>
      <c r="O996" s="37">
        <v>1</v>
      </c>
      <c r="P996" s="37">
        <v>1</v>
      </c>
      <c r="Q996">
        <v>1</v>
      </c>
      <c r="R996">
        <v>1</v>
      </c>
      <c r="S996">
        <v>0</v>
      </c>
      <c r="T996">
        <v>0</v>
      </c>
      <c r="U996" t="s">
        <v>3355</v>
      </c>
      <c r="V996" t="s">
        <v>1448</v>
      </c>
      <c r="W996" s="9">
        <f>(((ABS(G996-F996))/F996))</f>
        <v>0.22014409904388305</v>
      </c>
      <c r="X996" s="9">
        <f>IF(F996&lt;=80,0.07,IF(AND(F996&gt;80,F996&lt;=250),0.06,IF(AND(F996&gt;250,F996&gt;=500),0.04,IF(F996&gt;500,0.03,0))))</f>
        <v>0.04</v>
      </c>
      <c r="Y996" t="str">
        <f>IF(ABS(W996)&lt;=X996,"Dentro del rango","Supera el rango")</f>
        <v>Supera el rango</v>
      </c>
      <c r="Z996">
        <f>AVERAGE(K996,L996,M996,N996,O996,P996,Q996,R996,S996,T996)</f>
        <v>0.8</v>
      </c>
      <c r="AA996" t="str">
        <f>IF(Z996=1,"Aprobado","Ajustar")</f>
        <v>Ajustar</v>
      </c>
    </row>
    <row r="997" spans="1:27">
      <c r="A997">
        <v>996</v>
      </c>
      <c r="B997" s="1" t="s">
        <v>3356</v>
      </c>
      <c r="C997" s="1" t="s">
        <v>3036</v>
      </c>
      <c r="D997" s="1" t="s">
        <v>3357</v>
      </c>
      <c r="E997">
        <v>55</v>
      </c>
      <c r="F997" t="s">
        <v>3358</v>
      </c>
      <c r="G997">
        <v>55</v>
      </c>
      <c r="H997" s="9">
        <f>(((ABS(G997-E997))/E997))</f>
        <v>0</v>
      </c>
      <c r="I997" s="9">
        <f>IF(G997&lt;=80,0.07,IF(AND(G997&gt;80,G997&lt;=250),0.06,IF(AND(G997&gt;250,G997&gt;=500),0.04,IF(G997&gt;500,0.03,0))))</f>
        <v>7.0000000000000007E-2</v>
      </c>
      <c r="J997" t="str">
        <f>IF(ABS(H997)&lt;=I997,"Dentro del rango","Supera el rango")</f>
        <v>Dentro del rango</v>
      </c>
      <c r="K997" s="37">
        <v>1</v>
      </c>
      <c r="L997" s="37">
        <v>1</v>
      </c>
      <c r="M997" s="37">
        <v>1</v>
      </c>
      <c r="N997" s="37">
        <v>1</v>
      </c>
      <c r="O997" s="37">
        <v>1</v>
      </c>
      <c r="P997" s="37">
        <v>1</v>
      </c>
      <c r="Q997">
        <v>1</v>
      </c>
      <c r="R997">
        <v>1</v>
      </c>
      <c r="S997">
        <v>0</v>
      </c>
      <c r="T997">
        <v>0</v>
      </c>
      <c r="U997" t="s">
        <v>3359</v>
      </c>
      <c r="V997" t="s">
        <v>1448</v>
      </c>
      <c r="W997" s="9">
        <f>(((ABS(G997-F997))/F997))</f>
        <v>6.0325256282191181E-2</v>
      </c>
      <c r="X997" s="9">
        <f>IF(F997&lt;=80,0.07,IF(AND(F997&gt;80,F997&lt;=250),0.06,IF(AND(F997&gt;250,F997&gt;=500),0.04,IF(F997&gt;500,0.03,0))))</f>
        <v>0.04</v>
      </c>
      <c r="Y997" t="str">
        <f>IF(ABS(W997)&lt;=X997,"Dentro del rango","Supera el rango")</f>
        <v>Supera el rango</v>
      </c>
      <c r="Z997">
        <f>AVERAGE(K997,L997,M997,N997,O997,P997,Q997,R997,S997,T997)</f>
        <v>0.8</v>
      </c>
      <c r="AA997" t="str">
        <f>IF(Z997=1,"Aprobado","Ajustar")</f>
        <v>Ajustar</v>
      </c>
    </row>
    <row r="998" spans="1:27">
      <c r="A998">
        <v>997</v>
      </c>
      <c r="B998" s="1" t="s">
        <v>3360</v>
      </c>
      <c r="C998" s="1" t="s">
        <v>3036</v>
      </c>
      <c r="D998" s="1" t="s">
        <v>3361</v>
      </c>
      <c r="E998">
        <v>58</v>
      </c>
      <c r="F998" t="s">
        <v>3362</v>
      </c>
      <c r="G998">
        <v>58</v>
      </c>
      <c r="H998" s="9">
        <f>(((ABS(G998-E998))/E998))</f>
        <v>0</v>
      </c>
      <c r="I998" s="9">
        <f>IF(G998&lt;=80,0.07,IF(AND(G998&gt;80,G998&lt;=250),0.06,IF(AND(G998&gt;250,G998&gt;=500),0.04,IF(G998&gt;500,0.03,0))))</f>
        <v>7.0000000000000007E-2</v>
      </c>
      <c r="J998" t="str">
        <f>IF(ABS(H998)&lt;=I998,"Dentro del rango","Supera el rango")</f>
        <v>Dentro del rango</v>
      </c>
      <c r="K998" s="37">
        <v>1</v>
      </c>
      <c r="L998" s="37">
        <v>1</v>
      </c>
      <c r="M998" s="37">
        <v>1</v>
      </c>
      <c r="N998" s="37">
        <v>1</v>
      </c>
      <c r="O998" s="37">
        <v>1</v>
      </c>
      <c r="P998" s="37">
        <v>1</v>
      </c>
      <c r="Q998">
        <v>1</v>
      </c>
      <c r="R998">
        <v>1</v>
      </c>
      <c r="S998">
        <v>0</v>
      </c>
      <c r="T998">
        <v>0</v>
      </c>
      <c r="U998" t="s">
        <v>3363</v>
      </c>
      <c r="V998" t="s">
        <v>1448</v>
      </c>
      <c r="W998" s="9">
        <f>(((ABS(G998-F998))/F998))</f>
        <v>1.6736450971588997E-2</v>
      </c>
      <c r="X998" s="9">
        <f>IF(F998&lt;=80,0.07,IF(AND(F998&gt;80,F998&lt;=250),0.06,IF(AND(F998&gt;250,F998&gt;=500),0.04,IF(F998&gt;500,0.03,0))))</f>
        <v>0.04</v>
      </c>
      <c r="Y998" t="str">
        <f>IF(ABS(W998)&lt;=X998,"Dentro del rango","Supera el rango")</f>
        <v>Dentro del rango</v>
      </c>
      <c r="Z998">
        <f>AVERAGE(K998,L998,M998,N998,O998,P998,Q998,R998,S998,T998)</f>
        <v>0.8</v>
      </c>
      <c r="AA998" t="str">
        <f>IF(Z998=1,"Aprobado","Ajustar")</f>
        <v>Ajustar</v>
      </c>
    </row>
    <row r="999" spans="1:27">
      <c r="A999">
        <v>998</v>
      </c>
      <c r="B999" s="1" t="s">
        <v>3364</v>
      </c>
      <c r="C999" s="1" t="s">
        <v>3036</v>
      </c>
      <c r="D999" s="1" t="s">
        <v>3365</v>
      </c>
      <c r="E999">
        <v>63</v>
      </c>
      <c r="F999" t="s">
        <v>3366</v>
      </c>
      <c r="G999">
        <v>63</v>
      </c>
      <c r="H999" s="9">
        <f>(((ABS(G999-E999))/E999))</f>
        <v>0</v>
      </c>
      <c r="I999" s="9">
        <f>IF(G999&lt;=80,0.07,IF(AND(G999&gt;80,G999&lt;=250),0.06,IF(AND(G999&gt;250,G999&gt;=500),0.04,IF(G999&gt;500,0.03,0))))</f>
        <v>7.0000000000000007E-2</v>
      </c>
      <c r="J999" t="str">
        <f>IF(ABS(H999)&lt;=I999,"Dentro del rango","Supera el rango")</f>
        <v>Dentro del rango</v>
      </c>
      <c r="K999" s="37">
        <v>1</v>
      </c>
      <c r="L999" s="37">
        <v>1</v>
      </c>
      <c r="M999" s="37">
        <v>1</v>
      </c>
      <c r="N999" s="37">
        <v>1</v>
      </c>
      <c r="O999" s="37">
        <v>1</v>
      </c>
      <c r="P999" s="37">
        <v>1</v>
      </c>
      <c r="Q999">
        <v>1</v>
      </c>
      <c r="R999">
        <v>1</v>
      </c>
      <c r="S999">
        <v>0</v>
      </c>
      <c r="T999">
        <v>0</v>
      </c>
      <c r="U999" t="s">
        <v>3367</v>
      </c>
      <c r="V999" t="s">
        <v>1448</v>
      </c>
      <c r="W999" s="9">
        <f>(((ABS(G999-F999))/F999))</f>
        <v>0.2068729220070557</v>
      </c>
      <c r="X999" s="9">
        <f>IF(F999&lt;=80,0.07,IF(AND(F999&gt;80,F999&lt;=250),0.06,IF(AND(F999&gt;250,F999&gt;=500),0.04,IF(F999&gt;500,0.03,0))))</f>
        <v>0.04</v>
      </c>
      <c r="Y999" t="str">
        <f>IF(ABS(W999)&lt;=X999,"Dentro del rango","Supera el rango")</f>
        <v>Supera el rango</v>
      </c>
      <c r="Z999">
        <f>AVERAGE(K999,L999,M999,N999,O999,P999,Q999,R999,S999,T999)</f>
        <v>0.8</v>
      </c>
      <c r="AA999" t="str">
        <f>IF(Z999=1,"Aprobado","Ajustar")</f>
        <v>Ajustar</v>
      </c>
    </row>
    <row r="1000" spans="1:27">
      <c r="A1000">
        <v>999</v>
      </c>
      <c r="B1000" s="1" t="s">
        <v>3368</v>
      </c>
      <c r="C1000" s="1" t="s">
        <v>3036</v>
      </c>
      <c r="D1000" s="1" t="s">
        <v>3369</v>
      </c>
      <c r="E1000">
        <v>46</v>
      </c>
      <c r="F1000" t="s">
        <v>3370</v>
      </c>
      <c r="G1000">
        <v>46</v>
      </c>
      <c r="H1000" s="9">
        <f>(((ABS(G1000-E1000))/E1000))</f>
        <v>0</v>
      </c>
      <c r="I1000" s="9">
        <f>IF(G1000&lt;=80,0.07,IF(AND(G1000&gt;80,G1000&lt;=250),0.06,IF(AND(G1000&gt;250,G1000&gt;=500),0.04,IF(G1000&gt;500,0.03,0))))</f>
        <v>7.0000000000000007E-2</v>
      </c>
      <c r="J1000" t="str">
        <f>IF(ABS(H1000)&lt;=I1000,"Dentro del rango","Supera el rango")</f>
        <v>Dentro del rango</v>
      </c>
      <c r="K1000" s="37">
        <v>1</v>
      </c>
      <c r="L1000" s="37">
        <v>1</v>
      </c>
      <c r="M1000" s="37">
        <v>1</v>
      </c>
      <c r="N1000" s="37">
        <v>1</v>
      </c>
      <c r="O1000" s="37">
        <v>1</v>
      </c>
      <c r="P1000" s="37">
        <v>1</v>
      </c>
      <c r="Q1000">
        <v>1</v>
      </c>
      <c r="R1000">
        <v>1</v>
      </c>
      <c r="S1000">
        <v>0</v>
      </c>
      <c r="T1000">
        <v>0</v>
      </c>
      <c r="U1000" t="s">
        <v>3371</v>
      </c>
      <c r="V1000" t="s">
        <v>1448</v>
      </c>
      <c r="W1000" s="9">
        <f>(((ABS(G1000-F1000))/F1000))</f>
        <v>0.20661745889679087</v>
      </c>
      <c r="X1000" s="9">
        <f>IF(F1000&lt;=80,0.07,IF(AND(F1000&gt;80,F1000&lt;=250),0.06,IF(AND(F1000&gt;250,F1000&gt;=500),0.04,IF(F1000&gt;500,0.03,0))))</f>
        <v>0.04</v>
      </c>
      <c r="Y1000" t="str">
        <f>IF(ABS(W1000)&lt;=X1000,"Dentro del rango","Supera el rango")</f>
        <v>Supera el rango</v>
      </c>
      <c r="Z1000">
        <f>AVERAGE(K1000,L1000,M1000,N1000,O1000,P1000,Q1000,R1000,S1000,T1000)</f>
        <v>0.8</v>
      </c>
      <c r="AA1000" t="str">
        <f>IF(Z1000=1,"Aprobado","Ajustar")</f>
        <v>Ajustar</v>
      </c>
    </row>
    <row r="1001" spans="1:27">
      <c r="A1001">
        <v>1000</v>
      </c>
      <c r="B1001" s="1" t="s">
        <v>3372</v>
      </c>
      <c r="C1001" s="1" t="s">
        <v>3036</v>
      </c>
      <c r="D1001" s="1" t="s">
        <v>3373</v>
      </c>
      <c r="E1001">
        <v>63</v>
      </c>
      <c r="F1001" t="s">
        <v>3374</v>
      </c>
      <c r="G1001">
        <v>63</v>
      </c>
      <c r="H1001" s="9">
        <f>(((ABS(G1001-E1001))/E1001))</f>
        <v>0</v>
      </c>
      <c r="I1001" s="9">
        <f>IF(G1001&lt;=80,0.07,IF(AND(G1001&gt;80,G1001&lt;=250),0.06,IF(AND(G1001&gt;250,G1001&gt;=500),0.04,IF(G1001&gt;500,0.03,0))))</f>
        <v>7.0000000000000007E-2</v>
      </c>
      <c r="J1001" t="str">
        <f>IF(ABS(H1001)&lt;=I1001,"Dentro del rango","Supera el rango")</f>
        <v>Dentro del rango</v>
      </c>
      <c r="K1001" s="37">
        <v>1</v>
      </c>
      <c r="L1001" s="37">
        <v>1</v>
      </c>
      <c r="M1001" s="37">
        <v>1</v>
      </c>
      <c r="N1001" s="37">
        <v>1</v>
      </c>
      <c r="O1001" s="37">
        <v>1</v>
      </c>
      <c r="P1001" s="37">
        <v>1</v>
      </c>
      <c r="Q1001">
        <v>1</v>
      </c>
      <c r="R1001">
        <v>1</v>
      </c>
      <c r="S1001">
        <v>0</v>
      </c>
      <c r="T1001">
        <v>0</v>
      </c>
      <c r="U1001" t="s">
        <v>3375</v>
      </c>
      <c r="V1001" t="s">
        <v>1448</v>
      </c>
      <c r="W1001" s="9">
        <f>(((ABS(G1001-F1001))/F1001))</f>
        <v>4.7580749278806976E-2</v>
      </c>
      <c r="X1001" s="9">
        <f>IF(F1001&lt;=80,0.07,IF(AND(F1001&gt;80,F1001&lt;=250),0.06,IF(AND(F1001&gt;250,F1001&gt;=500),0.04,IF(F1001&gt;500,0.03,0))))</f>
        <v>0.04</v>
      </c>
      <c r="Y1001" t="str">
        <f>IF(ABS(W1001)&lt;=X1001,"Dentro del rango","Supera el rango")</f>
        <v>Supera el rango</v>
      </c>
      <c r="Z1001">
        <f>AVERAGE(K1001,L1001,M1001,N1001,O1001,P1001,Q1001,R1001,S1001,T1001)</f>
        <v>0.8</v>
      </c>
      <c r="AA1001" t="str">
        <f>IF(Z1001=1,"Aprobado","Ajustar")</f>
        <v>Ajustar</v>
      </c>
    </row>
    <row r="1002" spans="1:27">
      <c r="A1002">
        <v>1001</v>
      </c>
      <c r="B1002" s="1" t="s">
        <v>3376</v>
      </c>
      <c r="C1002" s="1" t="s">
        <v>3036</v>
      </c>
      <c r="D1002" s="1" t="s">
        <v>3377</v>
      </c>
      <c r="E1002">
        <v>59</v>
      </c>
      <c r="F1002" t="s">
        <v>3378</v>
      </c>
      <c r="G1002">
        <v>59</v>
      </c>
      <c r="H1002" s="9">
        <f>(((ABS(G1002-E1002))/E1002))</f>
        <v>0</v>
      </c>
      <c r="I1002" s="9">
        <f>IF(G1002&lt;=80,0.07,IF(AND(G1002&gt;80,G1002&lt;=250),0.06,IF(AND(G1002&gt;250,G1002&gt;=500),0.04,IF(G1002&gt;500,0.03,0))))</f>
        <v>7.0000000000000007E-2</v>
      </c>
      <c r="J1002" t="str">
        <f>IF(ABS(H1002)&lt;=I1002,"Dentro del rango","Supera el rango")</f>
        <v>Dentro del rango</v>
      </c>
      <c r="K1002" s="37">
        <v>1</v>
      </c>
      <c r="L1002" s="37">
        <v>1</v>
      </c>
      <c r="M1002" s="37">
        <v>1</v>
      </c>
      <c r="N1002" s="37">
        <v>1</v>
      </c>
      <c r="O1002" s="37">
        <v>1</v>
      </c>
      <c r="P1002" s="37">
        <v>1</v>
      </c>
      <c r="Q1002">
        <v>1</v>
      </c>
      <c r="R1002">
        <v>1</v>
      </c>
      <c r="S1002">
        <v>0</v>
      </c>
      <c r="T1002">
        <v>0</v>
      </c>
      <c r="U1002" t="s">
        <v>3379</v>
      </c>
      <c r="V1002" t="s">
        <v>1448</v>
      </c>
      <c r="W1002" s="9">
        <f>(((ABS(G1002-F1002))/F1002))</f>
        <v>0.10022126016727095</v>
      </c>
      <c r="X1002" s="9">
        <f>IF(F1002&lt;=80,0.07,IF(AND(F1002&gt;80,F1002&lt;=250),0.06,IF(AND(F1002&gt;250,F1002&gt;=500),0.04,IF(F1002&gt;500,0.03,0))))</f>
        <v>0.04</v>
      </c>
      <c r="Y1002" t="str">
        <f>IF(ABS(W1002)&lt;=X1002,"Dentro del rango","Supera el rango")</f>
        <v>Supera el rango</v>
      </c>
      <c r="Z1002">
        <f>AVERAGE(K1002,L1002,M1002,N1002,O1002,P1002,Q1002,R1002,S1002,T1002)</f>
        <v>0.8</v>
      </c>
      <c r="AA1002" t="str">
        <f>IF(Z1002=1,"Aprobado","Ajustar")</f>
        <v>Ajustar</v>
      </c>
    </row>
    <row r="1003" spans="1:27">
      <c r="A1003">
        <v>1002</v>
      </c>
      <c r="B1003" s="1" t="s">
        <v>3380</v>
      </c>
      <c r="C1003" s="1" t="s">
        <v>3036</v>
      </c>
      <c r="D1003" s="1" t="s">
        <v>3381</v>
      </c>
      <c r="E1003">
        <v>5429</v>
      </c>
      <c r="F1003" t="s">
        <v>3382</v>
      </c>
      <c r="G1003">
        <v>5429</v>
      </c>
      <c r="H1003" s="9">
        <f>(((ABS(G1003-E1003))/E1003))</f>
        <v>0</v>
      </c>
      <c r="I1003" s="9">
        <f>IF(G1003&lt;=80,0.07,IF(AND(G1003&gt;80,G1003&lt;=250),0.06,IF(AND(G1003&gt;250,G1003&gt;=500),0.04,IF(G1003&gt;500,0.03,0))))</f>
        <v>0.04</v>
      </c>
      <c r="J1003" t="str">
        <f>IF(ABS(H1003)&lt;=I1003,"Dentro del rango","Supera el rango")</f>
        <v>Dentro del rango</v>
      </c>
      <c r="K1003" s="37">
        <v>1</v>
      </c>
      <c r="L1003" s="37">
        <v>1</v>
      </c>
      <c r="M1003" s="37">
        <v>1</v>
      </c>
      <c r="N1003" s="37">
        <v>1</v>
      </c>
      <c r="O1003" s="37">
        <v>0</v>
      </c>
      <c r="P1003" s="37">
        <v>1</v>
      </c>
      <c r="Q1003">
        <v>0</v>
      </c>
      <c r="R1003">
        <v>1</v>
      </c>
      <c r="S1003">
        <v>0</v>
      </c>
      <c r="T1003">
        <v>0</v>
      </c>
      <c r="U1003" t="s">
        <v>3383</v>
      </c>
      <c r="V1003" t="s">
        <v>1448</v>
      </c>
      <c r="W1003" s="9">
        <f>(((ABS(G1003-F1003))/F1003))</f>
        <v>7.676601338904381E-4</v>
      </c>
      <c r="X1003" s="9">
        <f>IF(F1003&lt;=80,0.07,IF(AND(F1003&gt;80,F1003&lt;=250),0.06,IF(AND(F1003&gt;250,F1003&gt;=500),0.04,IF(F1003&gt;500,0.03,0))))</f>
        <v>0.04</v>
      </c>
      <c r="Y1003" t="str">
        <f>IF(ABS(W1003)&lt;=X1003,"Dentro del rango","Supera el rango")</f>
        <v>Dentro del rango</v>
      </c>
      <c r="Z1003">
        <f>AVERAGE(K1003,L1003,M1003,N1003,O1003,P1003,Q1003,R1003,S1003,T1003)</f>
        <v>0.6</v>
      </c>
      <c r="AA1003" t="str">
        <f>IF(Z1003=1,"Aprobado","Ajustar")</f>
        <v>Ajustar</v>
      </c>
    </row>
    <row r="1004" spans="1:27">
      <c r="A1004">
        <v>1003</v>
      </c>
      <c r="B1004" s="1" t="s">
        <v>3384</v>
      </c>
      <c r="C1004" s="1" t="s">
        <v>3036</v>
      </c>
      <c r="D1004" s="1" t="s">
        <v>3385</v>
      </c>
      <c r="E1004">
        <v>70</v>
      </c>
      <c r="F1004" t="s">
        <v>3386</v>
      </c>
      <c r="G1004">
        <v>70</v>
      </c>
      <c r="H1004" s="9">
        <f>(((ABS(G1004-E1004))/E1004))</f>
        <v>0</v>
      </c>
      <c r="I1004" s="9">
        <f>IF(G1004&lt;=80,0.07,IF(AND(G1004&gt;80,G1004&lt;=250),0.06,IF(AND(G1004&gt;250,G1004&gt;=500),0.04,IF(G1004&gt;500,0.03,0))))</f>
        <v>7.0000000000000007E-2</v>
      </c>
      <c r="J1004" t="str">
        <f>IF(ABS(H1004)&lt;=I1004,"Dentro del rango","Supera el rango")</f>
        <v>Dentro del rango</v>
      </c>
      <c r="K1004" s="37">
        <v>1</v>
      </c>
      <c r="L1004" s="37">
        <v>1</v>
      </c>
      <c r="M1004" s="37">
        <v>1</v>
      </c>
      <c r="N1004" s="37">
        <v>1</v>
      </c>
      <c r="O1004" s="37">
        <v>1</v>
      </c>
      <c r="P1004" s="37">
        <v>1</v>
      </c>
      <c r="Q1004">
        <v>1</v>
      </c>
      <c r="R1004">
        <v>1</v>
      </c>
      <c r="S1004">
        <v>0</v>
      </c>
      <c r="T1004">
        <v>0</v>
      </c>
      <c r="U1004" t="s">
        <v>3387</v>
      </c>
      <c r="V1004" t="s">
        <v>1448</v>
      </c>
      <c r="W1004" s="9">
        <f>(((ABS(G1004-F1004))/F1004))</f>
        <v>1.1253793407080184E-3</v>
      </c>
      <c r="X1004" s="9">
        <f>IF(F1004&lt;=80,0.07,IF(AND(F1004&gt;80,F1004&lt;=250),0.06,IF(AND(F1004&gt;250,F1004&gt;=500),0.04,IF(F1004&gt;500,0.03,0))))</f>
        <v>0.04</v>
      </c>
      <c r="Y1004" t="str">
        <f>IF(ABS(W1004)&lt;=X1004,"Dentro del rango","Supera el rango")</f>
        <v>Dentro del rango</v>
      </c>
      <c r="Z1004">
        <f>AVERAGE(K1004,L1004,M1004,N1004,O1004,P1004,Q1004,R1004,S1004,T1004)</f>
        <v>0.8</v>
      </c>
      <c r="AA1004" t="str">
        <f>IF(Z1004=1,"Aprobado","Ajustar")</f>
        <v>Ajustar</v>
      </c>
    </row>
    <row r="1005" spans="1:27">
      <c r="A1005">
        <v>1004</v>
      </c>
      <c r="B1005" s="1" t="s">
        <v>3388</v>
      </c>
      <c r="C1005" s="1" t="s">
        <v>3036</v>
      </c>
      <c r="D1005" s="1" t="s">
        <v>3389</v>
      </c>
      <c r="E1005">
        <v>79</v>
      </c>
      <c r="F1005" t="s">
        <v>3390</v>
      </c>
      <c r="G1005">
        <v>70</v>
      </c>
      <c r="H1005" s="9">
        <f>(((ABS(G1005-E1005))/E1005))</f>
        <v>0.11392405063291139</v>
      </c>
      <c r="I1005" s="9">
        <f>IF(G1005&lt;=80,0.07,IF(AND(G1005&gt;80,G1005&lt;=250),0.06,IF(AND(G1005&gt;250,G1005&gt;=500),0.04,IF(G1005&gt;500,0.03,0))))</f>
        <v>7.0000000000000007E-2</v>
      </c>
      <c r="J1005" t="str">
        <f>IF(ABS(H1005)&lt;=I1005,"Dentro del rango","Supera el rango")</f>
        <v>Supera el rango</v>
      </c>
      <c r="K1005" s="37">
        <v>1</v>
      </c>
      <c r="L1005" s="37">
        <v>1</v>
      </c>
      <c r="M1005" s="37">
        <v>1</v>
      </c>
      <c r="N1005" s="37">
        <v>1</v>
      </c>
      <c r="O1005" s="37">
        <v>1</v>
      </c>
      <c r="P1005" s="37">
        <v>1</v>
      </c>
      <c r="Q1005">
        <v>1</v>
      </c>
      <c r="R1005">
        <v>1</v>
      </c>
      <c r="S1005">
        <v>0</v>
      </c>
      <c r="T1005">
        <v>0</v>
      </c>
      <c r="U1005" t="s">
        <v>3391</v>
      </c>
      <c r="V1005" t="s">
        <v>1448</v>
      </c>
      <c r="W1005" s="9">
        <f>(((ABS(G1005-F1005))/F1005))</f>
        <v>0.24983879839521658</v>
      </c>
      <c r="X1005" s="9">
        <f>IF(F1005&lt;=80,0.07,IF(AND(F1005&gt;80,F1005&lt;=250),0.06,IF(AND(F1005&gt;250,F1005&gt;=500),0.04,IF(F1005&gt;500,0.03,0))))</f>
        <v>0.04</v>
      </c>
      <c r="Y1005" t="str">
        <f>IF(ABS(W1005)&lt;=X1005,"Dentro del rango","Supera el rango")</f>
        <v>Supera el rango</v>
      </c>
      <c r="Z1005">
        <f>AVERAGE(K1005,L1005,M1005,N1005,O1005,P1005,Q1005,R1005,S1005,T1005)</f>
        <v>0.8</v>
      </c>
      <c r="AA1005" t="str">
        <f>IF(Z1005=1,"Aprobado","Ajustar")</f>
        <v>Ajustar</v>
      </c>
    </row>
    <row r="1006" spans="1:27">
      <c r="A1006">
        <v>1005</v>
      </c>
      <c r="B1006" s="1" t="s">
        <v>3392</v>
      </c>
      <c r="C1006" s="1" t="s">
        <v>3393</v>
      </c>
      <c r="D1006" s="1" t="s">
        <v>3394</v>
      </c>
      <c r="E1006">
        <v>41</v>
      </c>
      <c r="F1006" t="s">
        <v>3395</v>
      </c>
      <c r="G1006">
        <v>41</v>
      </c>
      <c r="H1006" s="9">
        <f>(((ABS(G1006-E1006))/E1006))</f>
        <v>0</v>
      </c>
      <c r="I1006" s="9">
        <f>IF(G1006&lt;=80,0.07,IF(AND(G1006&gt;80,G1006&lt;=250),0.06,IF(AND(G1006&gt;250,G1006&gt;=500),0.04,IF(G1006&gt;500,0.03,0))))</f>
        <v>7.0000000000000007E-2</v>
      </c>
      <c r="J1006" t="str">
        <f>IF(ABS(H1006)&lt;=I1006,"Dentro del rango","Supera el rango")</f>
        <v>Dentro del rango</v>
      </c>
      <c r="K1006" s="37">
        <v>1</v>
      </c>
      <c r="L1006" s="37">
        <v>1</v>
      </c>
      <c r="M1006" s="37">
        <v>1</v>
      </c>
      <c r="N1006" s="37">
        <v>1</v>
      </c>
      <c r="O1006" s="37">
        <v>1</v>
      </c>
      <c r="P1006" s="37">
        <v>1</v>
      </c>
      <c r="Q1006">
        <v>1</v>
      </c>
      <c r="R1006">
        <v>1</v>
      </c>
      <c r="S1006">
        <v>1</v>
      </c>
      <c r="T1006">
        <v>0</v>
      </c>
      <c r="U1006" t="s">
        <v>3396</v>
      </c>
      <c r="V1006" t="s">
        <v>850</v>
      </c>
      <c r="W1006" s="9">
        <f>(((ABS(G1006-F1006))/F1006))</f>
        <v>3.069662282836273E-3</v>
      </c>
      <c r="X1006" s="9">
        <f>IF(F1006&lt;=80,0.07,IF(AND(F1006&gt;80,F1006&lt;=250),0.06,IF(AND(F1006&gt;250,F1006&gt;=500),0.04,IF(F1006&gt;500,0.03,0))))</f>
        <v>0.04</v>
      </c>
      <c r="Y1006" t="str">
        <f>IF(ABS(W1006)&lt;=X1006,"Dentro del rango","Supera el rango")</f>
        <v>Dentro del rango</v>
      </c>
      <c r="Z1006">
        <f>AVERAGE(K1006,L1006,M1006,N1006,O1006,P1006,Q1006,R1006,S1006,T1006)</f>
        <v>0.9</v>
      </c>
      <c r="AA1006" t="str">
        <f>IF(Z1006=1,"Aprobado","Ajustar")</f>
        <v>Ajustar</v>
      </c>
    </row>
    <row r="1007" spans="1:27">
      <c r="A1007">
        <v>1006</v>
      </c>
      <c r="B1007" s="1" t="s">
        <v>3397</v>
      </c>
      <c r="C1007" s="1" t="s">
        <v>3393</v>
      </c>
      <c r="D1007" s="1" t="s">
        <v>3398</v>
      </c>
      <c r="E1007">
        <v>31</v>
      </c>
      <c r="F1007" t="s">
        <v>3399</v>
      </c>
      <c r="G1007">
        <v>31</v>
      </c>
      <c r="H1007" s="9">
        <f>(((ABS(G1007-E1007))/E1007))</f>
        <v>0</v>
      </c>
      <c r="I1007" s="9">
        <f>IF(G1007&lt;=80,0.07,IF(AND(G1007&gt;80,G1007&lt;=250),0.06,IF(AND(G1007&gt;250,G1007&gt;=500),0.04,IF(G1007&gt;500,0.03,0))))</f>
        <v>7.0000000000000007E-2</v>
      </c>
      <c r="J1007" t="str">
        <f>IF(ABS(H1007)&lt;=I1007,"Dentro del rango","Supera el rango")</f>
        <v>Dentro del rango</v>
      </c>
      <c r="K1007" s="37">
        <v>1</v>
      </c>
      <c r="L1007" s="37">
        <v>1</v>
      </c>
      <c r="M1007" s="37">
        <v>1</v>
      </c>
      <c r="N1007" s="37">
        <v>1</v>
      </c>
      <c r="O1007" s="37">
        <v>1</v>
      </c>
      <c r="P1007" s="37">
        <v>1</v>
      </c>
      <c r="Q1007">
        <v>1</v>
      </c>
      <c r="R1007">
        <v>1</v>
      </c>
      <c r="S1007">
        <v>1</v>
      </c>
      <c r="T1007">
        <v>0</v>
      </c>
      <c r="U1007" t="s">
        <v>3400</v>
      </c>
      <c r="V1007" t="s">
        <v>353</v>
      </c>
      <c r="W1007" s="9">
        <f>(((ABS(G1007-F1007))/F1007))</f>
        <v>3.4899857940372224E-2</v>
      </c>
      <c r="X1007" s="9">
        <f>IF(F1007&lt;=80,0.07,IF(AND(F1007&gt;80,F1007&lt;=250),0.06,IF(AND(F1007&gt;250,F1007&gt;=500),0.04,IF(F1007&gt;500,0.03,0))))</f>
        <v>0.04</v>
      </c>
      <c r="Y1007" t="str">
        <f>IF(ABS(W1007)&lt;=X1007,"Dentro del rango","Supera el rango")</f>
        <v>Dentro del rango</v>
      </c>
      <c r="Z1007">
        <f>AVERAGE(K1007,L1007,M1007,N1007,O1007,P1007,Q1007,R1007,S1007,T1007)</f>
        <v>0.9</v>
      </c>
      <c r="AA1007" t="str">
        <f>IF(Z1007=1,"Aprobado","Ajustar")</f>
        <v>Ajustar</v>
      </c>
    </row>
    <row r="1008" spans="1:27">
      <c r="A1008">
        <v>1007</v>
      </c>
      <c r="B1008" s="1" t="s">
        <v>3401</v>
      </c>
      <c r="C1008" s="1" t="s">
        <v>3393</v>
      </c>
      <c r="D1008" s="1" t="s">
        <v>3402</v>
      </c>
      <c r="E1008">
        <v>52</v>
      </c>
      <c r="F1008" t="s">
        <v>3403</v>
      </c>
      <c r="G1008">
        <v>52</v>
      </c>
      <c r="H1008" s="9">
        <f>(((ABS(G1008-E1008))/E1008))</f>
        <v>0</v>
      </c>
      <c r="I1008" s="9">
        <f>IF(G1008&lt;=80,0.07,IF(AND(G1008&gt;80,G1008&lt;=250),0.06,IF(AND(G1008&gt;250,G1008&gt;=500),0.04,IF(G1008&gt;500,0.03,0))))</f>
        <v>7.0000000000000007E-2</v>
      </c>
      <c r="J1008" t="str">
        <f>IF(ABS(H1008)&lt;=I1008,"Dentro del rango","Supera el rango")</f>
        <v>Dentro del rango</v>
      </c>
      <c r="K1008" s="37">
        <v>1</v>
      </c>
      <c r="L1008" s="37">
        <v>1</v>
      </c>
      <c r="M1008" s="37">
        <v>1</v>
      </c>
      <c r="N1008" s="37">
        <v>1</v>
      </c>
      <c r="O1008" s="37">
        <v>1</v>
      </c>
      <c r="P1008" s="37">
        <v>1</v>
      </c>
      <c r="Q1008">
        <v>0</v>
      </c>
      <c r="R1008">
        <v>0</v>
      </c>
      <c r="S1008">
        <v>0</v>
      </c>
      <c r="T1008">
        <v>0</v>
      </c>
      <c r="U1008" t="s">
        <v>3404</v>
      </c>
      <c r="V1008" t="s">
        <v>353</v>
      </c>
      <c r="W1008" s="9">
        <f>(((ABS(G1008-F1008))/F1008))</f>
        <v>5.787053775100981E-2</v>
      </c>
      <c r="X1008" s="9">
        <f>IF(F1008&lt;=80,0.07,IF(AND(F1008&gt;80,F1008&lt;=250),0.06,IF(AND(F1008&gt;250,F1008&gt;=500),0.04,IF(F1008&gt;500,0.03,0))))</f>
        <v>0.04</v>
      </c>
      <c r="Y1008" t="str">
        <f>IF(ABS(W1008)&lt;=X1008,"Dentro del rango","Supera el rango")</f>
        <v>Supera el rango</v>
      </c>
      <c r="Z1008">
        <f>AVERAGE(K1008,L1008,M1008,N1008,O1008,P1008,Q1008,R1008,S1008,T1008)</f>
        <v>0.6</v>
      </c>
      <c r="AA1008" t="str">
        <f>IF(Z1008=1,"Aprobado","Ajustar")</f>
        <v>Ajustar</v>
      </c>
    </row>
    <row r="1009" spans="1:27">
      <c r="A1009">
        <v>1008</v>
      </c>
      <c r="B1009" s="1" t="s">
        <v>3405</v>
      </c>
      <c r="C1009" s="1" t="s">
        <v>3393</v>
      </c>
      <c r="D1009" s="1" t="s">
        <v>3406</v>
      </c>
      <c r="E1009">
        <v>3156</v>
      </c>
      <c r="F1009" t="s">
        <v>3407</v>
      </c>
      <c r="G1009">
        <v>3156.46</v>
      </c>
      <c r="H1009" s="9">
        <f>(((ABS(G1009-E1009))/E1009))</f>
        <v>1.4575411913816109E-4</v>
      </c>
      <c r="I1009" s="9">
        <f>IF(G1009&lt;=80,0.07,IF(AND(G1009&gt;80,G1009&lt;=250),0.06,IF(AND(G1009&gt;250,G1009&gt;=500),0.04,IF(G1009&gt;500,0.03,0))))</f>
        <v>0.04</v>
      </c>
      <c r="J1009" t="str">
        <f>IF(ABS(H1009)&lt;=I1009,"Dentro del rango","Supera el rango")</f>
        <v>Dentro del rango</v>
      </c>
      <c r="K1009" s="37">
        <v>1</v>
      </c>
      <c r="L1009" s="37">
        <v>1</v>
      </c>
      <c r="M1009" s="37">
        <v>1</v>
      </c>
      <c r="N1009" s="37">
        <v>0</v>
      </c>
      <c r="O1009" s="37">
        <v>0</v>
      </c>
      <c r="P1009" s="37">
        <v>0</v>
      </c>
      <c r="Q1009">
        <v>0</v>
      </c>
      <c r="R1009">
        <v>0</v>
      </c>
      <c r="S1009">
        <v>0</v>
      </c>
      <c r="T1009">
        <v>0</v>
      </c>
      <c r="U1009" t="s">
        <v>3408</v>
      </c>
      <c r="V1009" t="s">
        <v>353</v>
      </c>
      <c r="W1009" s="9">
        <f>(((ABS(G1009-F1009))/F1009))</f>
        <v>1.3382097833799531E-6</v>
      </c>
      <c r="X1009" s="9">
        <f>IF(F1009&lt;=80,0.07,IF(AND(F1009&gt;80,F1009&lt;=250),0.06,IF(AND(F1009&gt;250,F1009&gt;=500),0.04,IF(F1009&gt;500,0.03,0))))</f>
        <v>0.04</v>
      </c>
      <c r="Y1009" t="str">
        <f>IF(ABS(W1009)&lt;=X1009,"Dentro del rango","Supera el rango")</f>
        <v>Dentro del rango</v>
      </c>
      <c r="Z1009">
        <f>AVERAGE(K1009,L1009,M1009,N1009,O1009,P1009,Q1009,R1009,S1009,T1009)</f>
        <v>0.3</v>
      </c>
      <c r="AA1009" t="str">
        <f>IF(Z1009=1,"Aprobado","Ajustar")</f>
        <v>Ajustar</v>
      </c>
    </row>
    <row r="1010" spans="1:27">
      <c r="A1010">
        <v>1009</v>
      </c>
      <c r="B1010" s="1" t="s">
        <v>3409</v>
      </c>
      <c r="C1010" s="1" t="s">
        <v>3393</v>
      </c>
      <c r="D1010" s="1" t="s">
        <v>3410</v>
      </c>
      <c r="E1010">
        <v>49</v>
      </c>
      <c r="F1010" s="19" t="s">
        <v>3411</v>
      </c>
      <c r="G1010">
        <v>49</v>
      </c>
      <c r="H1010" s="9">
        <f>(((ABS(G1010-E1010))/E1010))</f>
        <v>0</v>
      </c>
      <c r="I1010" s="9">
        <f>IF(G1010&lt;=80,0.07,IF(AND(G1010&gt;80,G1010&lt;=250),0.06,IF(AND(G1010&gt;250,G1010&gt;=500),0.04,IF(G1010&gt;500,0.03,0))))</f>
        <v>7.0000000000000007E-2</v>
      </c>
      <c r="J1010" t="str">
        <f>IF(ABS(H1010)&lt;=I1010,"Dentro del rango","Supera el rango")</f>
        <v>Dentro del rango</v>
      </c>
      <c r="K1010" s="37">
        <v>1</v>
      </c>
      <c r="L1010" s="37">
        <v>1</v>
      </c>
      <c r="M1010" s="37">
        <v>1</v>
      </c>
      <c r="N1010" s="37">
        <v>1</v>
      </c>
      <c r="O1010" s="37">
        <v>1</v>
      </c>
      <c r="P1010" s="37">
        <v>1</v>
      </c>
      <c r="Q1010">
        <v>0</v>
      </c>
      <c r="R1010">
        <v>0</v>
      </c>
      <c r="S1010">
        <v>0</v>
      </c>
      <c r="T1010">
        <v>0</v>
      </c>
      <c r="U1010" t="s">
        <v>3412</v>
      </c>
      <c r="V1010" t="s">
        <v>353</v>
      </c>
      <c r="W1010" s="9">
        <f>(((ABS(G1010-F1010))/F1010))</f>
        <v>0.10801387639147564</v>
      </c>
      <c r="X1010" s="9">
        <f>IF(F1010&lt;=80,0.07,IF(AND(F1010&gt;80,F1010&lt;=250),0.06,IF(AND(F1010&gt;250,F1010&gt;=500),0.04,IF(F1010&gt;500,0.03,0))))</f>
        <v>0.04</v>
      </c>
      <c r="Y1010" t="str">
        <f>IF(ABS(W1010)&lt;=X1010,"Dentro del rango","Supera el rango")</f>
        <v>Supera el rango</v>
      </c>
      <c r="Z1010">
        <f>AVERAGE(K1010,L1010,M1010,N1010,O1010,P1010,Q1010,R1010,S1010,T1010)</f>
        <v>0.6</v>
      </c>
      <c r="AA1010" t="str">
        <f>IF(Z1010=1,"Aprobado","Ajustar")</f>
        <v>Ajustar</v>
      </c>
    </row>
    <row r="1011" spans="1:27">
      <c r="A1011">
        <v>1010</v>
      </c>
      <c r="B1011" s="1" t="s">
        <v>3413</v>
      </c>
      <c r="C1011" s="1" t="s">
        <v>3393</v>
      </c>
      <c r="D1011" s="1" t="s">
        <v>3414</v>
      </c>
      <c r="E1011">
        <v>63</v>
      </c>
      <c r="F1011" s="19" t="s">
        <v>3415</v>
      </c>
      <c r="G1011">
        <v>63</v>
      </c>
      <c r="H1011" s="9">
        <f>(((ABS(G1011-E1011))/E1011))</f>
        <v>0</v>
      </c>
      <c r="I1011" s="9">
        <f>IF(G1011&lt;=80,0.07,IF(AND(G1011&gt;80,G1011&lt;=250),0.06,IF(AND(G1011&gt;250,G1011&gt;=500),0.04,IF(G1011&gt;500,0.03,0))))</f>
        <v>7.0000000000000007E-2</v>
      </c>
      <c r="J1011" t="str">
        <f>IF(ABS(H1011)&lt;=I1011,"Dentro del rango","Supera el rango")</f>
        <v>Dentro del rango</v>
      </c>
      <c r="K1011" s="37">
        <v>1</v>
      </c>
      <c r="L1011" s="37">
        <v>1</v>
      </c>
      <c r="M1011" s="37">
        <v>1</v>
      </c>
      <c r="N1011" s="37">
        <v>1</v>
      </c>
      <c r="O1011" s="37">
        <v>1</v>
      </c>
      <c r="P1011" s="37">
        <v>1</v>
      </c>
      <c r="Q1011">
        <v>0</v>
      </c>
      <c r="R1011">
        <v>0</v>
      </c>
      <c r="S1011">
        <v>0</v>
      </c>
      <c r="T1011">
        <v>0</v>
      </c>
      <c r="U1011" t="s">
        <v>3416</v>
      </c>
      <c r="V1011" t="s">
        <v>353</v>
      </c>
      <c r="W1011" s="9">
        <f>(((ABS(G1011-F1011))/F1011))</f>
        <v>0.27266356939106456</v>
      </c>
      <c r="X1011" s="9">
        <f>IF(F1011&lt;=80,0.07,IF(AND(F1011&gt;80,F1011&lt;=250),0.06,IF(AND(F1011&gt;250,F1011&gt;=500),0.04,IF(F1011&gt;500,0.03,0))))</f>
        <v>0.04</v>
      </c>
      <c r="Y1011" t="str">
        <f>IF(ABS(W1011)&lt;=X1011,"Dentro del rango","Supera el rango")</f>
        <v>Supera el rango</v>
      </c>
      <c r="Z1011">
        <f>AVERAGE(K1011,L1011,M1011,N1011,O1011,P1011,Q1011,R1011,S1011,T1011)</f>
        <v>0.6</v>
      </c>
      <c r="AA1011" t="str">
        <f>IF(Z1011=1,"Aprobado","Ajustar")</f>
        <v>Ajustar</v>
      </c>
    </row>
    <row r="1012" spans="1:27">
      <c r="A1012">
        <v>1011</v>
      </c>
      <c r="B1012" s="1" t="s">
        <v>3417</v>
      </c>
      <c r="C1012" s="1" t="s">
        <v>3393</v>
      </c>
      <c r="D1012" s="1" t="s">
        <v>3418</v>
      </c>
      <c r="E1012">
        <v>63</v>
      </c>
      <c r="F1012" s="19" t="s">
        <v>3419</v>
      </c>
      <c r="G1012">
        <v>33</v>
      </c>
      <c r="H1012" s="9">
        <f>(((ABS(G1012-E1012))/E1012))</f>
        <v>0.47619047619047616</v>
      </c>
      <c r="I1012" s="9">
        <f>IF(G1012&lt;=80,0.07,IF(AND(G1012&gt;80,G1012&lt;=250),0.06,IF(AND(G1012&gt;250,G1012&gt;=500),0.04,IF(G1012&gt;500,0.03,0))))</f>
        <v>7.0000000000000007E-2</v>
      </c>
      <c r="J1012" t="str">
        <f>IF(ABS(H1012)&lt;=I1012,"Dentro del rango","Supera el rango")</f>
        <v>Supera el rango</v>
      </c>
      <c r="K1012" s="37">
        <v>0</v>
      </c>
      <c r="L1012" s="37">
        <v>0</v>
      </c>
      <c r="M1012" s="37">
        <v>0</v>
      </c>
      <c r="N1012" s="37">
        <v>0</v>
      </c>
      <c r="O1012" s="37">
        <v>0</v>
      </c>
      <c r="P1012" s="37">
        <v>0</v>
      </c>
      <c r="Q1012">
        <v>0</v>
      </c>
      <c r="R1012">
        <v>0</v>
      </c>
      <c r="S1012">
        <v>0</v>
      </c>
      <c r="T1012">
        <v>0</v>
      </c>
      <c r="U1012" t="s">
        <v>3420</v>
      </c>
      <c r="V1012" t="s">
        <v>353</v>
      </c>
      <c r="W1012" s="9">
        <f>(((ABS(G1012-F1012))/F1012))</f>
        <v>0.47884965821776149</v>
      </c>
      <c r="X1012" s="9">
        <f>IF(F1012&lt;=80,0.07,IF(AND(F1012&gt;80,F1012&lt;=250),0.06,IF(AND(F1012&gt;250,F1012&gt;=500),0.04,IF(F1012&gt;500,0.03,0))))</f>
        <v>0.04</v>
      </c>
      <c r="Y1012" t="str">
        <f>IF(ABS(W1012)&lt;=X1012,"Dentro del rango","Supera el rango")</f>
        <v>Supera el rango</v>
      </c>
      <c r="Z1012">
        <f>AVERAGE(K1012,L1012,M1012,N1012,O1012,P1012,Q1012,R1012,S1012,T1012)</f>
        <v>0</v>
      </c>
      <c r="AA1012" t="str">
        <f>IF(Z1012=1,"Aprobado","Ajustar")</f>
        <v>Ajustar</v>
      </c>
    </row>
    <row r="1013" spans="1:27">
      <c r="A1013">
        <v>1012</v>
      </c>
      <c r="B1013" s="1" t="s">
        <v>3421</v>
      </c>
      <c r="C1013" s="1" t="s">
        <v>3393</v>
      </c>
      <c r="D1013" s="1" t="s">
        <v>3422</v>
      </c>
      <c r="E1013">
        <v>23</v>
      </c>
      <c r="F1013" t="s">
        <v>3423</v>
      </c>
      <c r="G1013">
        <v>23</v>
      </c>
      <c r="H1013" s="9">
        <f>(((ABS(G1013-E1013))/E1013))</f>
        <v>0</v>
      </c>
      <c r="I1013" s="9">
        <f>IF(G1013&lt;=80,0.07,IF(AND(G1013&gt;80,G1013&lt;=250),0.06,IF(AND(G1013&gt;250,G1013&gt;=500),0.04,IF(G1013&gt;500,0.03,0))))</f>
        <v>7.0000000000000007E-2</v>
      </c>
      <c r="J1013" t="str">
        <f>IF(ABS(H1013)&lt;=I1013,"Dentro del rango","Supera el rango")</f>
        <v>Dentro del rango</v>
      </c>
      <c r="K1013" s="37">
        <v>1</v>
      </c>
      <c r="L1013" s="37">
        <v>1</v>
      </c>
      <c r="M1013" s="37">
        <v>1</v>
      </c>
      <c r="N1013" s="37">
        <v>1</v>
      </c>
      <c r="O1013" s="37">
        <v>1</v>
      </c>
      <c r="P1013" s="37">
        <v>1</v>
      </c>
      <c r="Q1013">
        <v>0</v>
      </c>
      <c r="R1013">
        <v>0</v>
      </c>
      <c r="S1013">
        <v>0</v>
      </c>
      <c r="T1013">
        <v>0</v>
      </c>
      <c r="U1013" t="s">
        <v>3424</v>
      </c>
      <c r="V1013" t="s">
        <v>353</v>
      </c>
      <c r="W1013" s="9">
        <f>(((ABS(G1013-F1013))/F1013))</f>
        <v>1.4059806954757314E-2</v>
      </c>
      <c r="X1013" s="9">
        <f>IF(F1013&lt;=80,0.07,IF(AND(F1013&gt;80,F1013&lt;=250),0.06,IF(AND(F1013&gt;250,F1013&gt;=500),0.04,IF(F1013&gt;500,0.03,0))))</f>
        <v>0.04</v>
      </c>
      <c r="Y1013" t="str">
        <f>IF(ABS(W1013)&lt;=X1013,"Dentro del rango","Supera el rango")</f>
        <v>Dentro del rango</v>
      </c>
      <c r="Z1013">
        <f>AVERAGE(K1013,L1013,M1013,N1013,O1013,P1013,Q1013,R1013,S1013,T1013)</f>
        <v>0.6</v>
      </c>
      <c r="AA1013" t="str">
        <f>IF(Z1013=1,"Aprobado","Ajustar")</f>
        <v>Ajustar</v>
      </c>
    </row>
    <row r="1014" spans="1:27">
      <c r="A1014">
        <v>1013</v>
      </c>
      <c r="B1014" s="1" t="s">
        <v>3425</v>
      </c>
      <c r="C1014" s="1" t="s">
        <v>3393</v>
      </c>
      <c r="D1014" s="1" t="s">
        <v>3426</v>
      </c>
      <c r="E1014">
        <v>14</v>
      </c>
      <c r="F1014" t="s">
        <v>3427</v>
      </c>
      <c r="G1014">
        <v>14</v>
      </c>
      <c r="H1014" s="9">
        <f>(((ABS(G1014-E1014))/E1014))</f>
        <v>0</v>
      </c>
      <c r="I1014" s="9">
        <f>IF(G1014&lt;=80,0.07,IF(AND(G1014&gt;80,G1014&lt;=250),0.06,IF(AND(G1014&gt;250,G1014&gt;=500),0.04,IF(G1014&gt;500,0.03,0))))</f>
        <v>7.0000000000000007E-2</v>
      </c>
      <c r="J1014" t="str">
        <f>IF(ABS(H1014)&lt;=I1014,"Dentro del rango","Supera el rango")</f>
        <v>Dentro del rango</v>
      </c>
      <c r="K1014" s="37">
        <v>1</v>
      </c>
      <c r="L1014" s="37">
        <v>1</v>
      </c>
      <c r="M1014" s="37">
        <v>1</v>
      </c>
      <c r="N1014" s="37">
        <v>0</v>
      </c>
      <c r="O1014" s="37">
        <v>1</v>
      </c>
      <c r="P1014" s="37">
        <v>1</v>
      </c>
      <c r="Q1014">
        <v>1</v>
      </c>
      <c r="R1014">
        <v>1</v>
      </c>
      <c r="S1014">
        <v>1</v>
      </c>
      <c r="T1014">
        <v>0</v>
      </c>
      <c r="U1014" t="s">
        <v>3428</v>
      </c>
      <c r="V1014" t="s">
        <v>353</v>
      </c>
      <c r="W1014" s="9">
        <f>(((ABS(G1014-F1014))/F1014))</f>
        <v>2.415633658693167E-2</v>
      </c>
      <c r="X1014" s="9">
        <f>IF(F1014&lt;=80,0.07,IF(AND(F1014&gt;80,F1014&lt;=250),0.06,IF(AND(F1014&gt;250,F1014&gt;=500),0.04,IF(F1014&gt;500,0.03,0))))</f>
        <v>0.04</v>
      </c>
      <c r="Y1014" t="str">
        <f>IF(ABS(W1014)&lt;=X1014,"Dentro del rango","Supera el rango")</f>
        <v>Dentro del rango</v>
      </c>
      <c r="Z1014">
        <f>AVERAGE(K1014,L1014,M1014,N1014,O1014,P1014,Q1014,R1014,S1014,T1014)</f>
        <v>0.8</v>
      </c>
      <c r="AA1014" t="str">
        <f>IF(Z1014=1,"Aprobado","Ajustar")</f>
        <v>Ajustar</v>
      </c>
    </row>
    <row r="1015" spans="1:27">
      <c r="A1015">
        <v>1014</v>
      </c>
      <c r="B1015" s="1" t="s">
        <v>3429</v>
      </c>
      <c r="C1015" s="1" t="s">
        <v>3393</v>
      </c>
      <c r="D1015" s="1" t="s">
        <v>3430</v>
      </c>
      <c r="E1015">
        <v>35</v>
      </c>
      <c r="F1015" s="19" t="s">
        <v>3431</v>
      </c>
      <c r="G1015">
        <v>35</v>
      </c>
      <c r="H1015" s="9">
        <f>(((ABS(G1015-E1015))/E1015))</f>
        <v>0</v>
      </c>
      <c r="I1015" s="9">
        <f>IF(G1015&lt;=80,0.07,IF(AND(G1015&gt;80,G1015&lt;=250),0.06,IF(AND(G1015&gt;250,G1015&gt;=500),0.04,IF(G1015&gt;500,0.03,0))))</f>
        <v>7.0000000000000007E-2</v>
      </c>
      <c r="J1015" t="str">
        <f>IF(ABS(H1015)&lt;=I1015,"Dentro del rango","Supera el rango")</f>
        <v>Dentro del rango</v>
      </c>
      <c r="K1015" s="37">
        <v>1</v>
      </c>
      <c r="L1015" s="37">
        <v>1</v>
      </c>
      <c r="M1015" s="37">
        <v>1</v>
      </c>
      <c r="N1015" s="37">
        <v>1</v>
      </c>
      <c r="O1015" s="37">
        <v>1</v>
      </c>
      <c r="P1015" s="37">
        <v>1</v>
      </c>
      <c r="Q1015">
        <v>1</v>
      </c>
      <c r="R1015">
        <v>1</v>
      </c>
      <c r="S1015">
        <v>1</v>
      </c>
      <c r="T1015">
        <v>0</v>
      </c>
      <c r="U1015" t="s">
        <v>3432</v>
      </c>
      <c r="V1015" t="s">
        <v>353</v>
      </c>
      <c r="W1015" s="9">
        <f>(((ABS(G1015-F1015))/F1015))</f>
        <v>0.29618548014156165</v>
      </c>
      <c r="X1015" s="9">
        <f>IF(F1015&lt;=80,0.07,IF(AND(F1015&gt;80,F1015&lt;=250),0.06,IF(AND(F1015&gt;250,F1015&gt;=500),0.04,IF(F1015&gt;500,0.03,0))))</f>
        <v>0.04</v>
      </c>
      <c r="Y1015" t="str">
        <f>IF(ABS(W1015)&lt;=X1015,"Dentro del rango","Supera el rango")</f>
        <v>Supera el rango</v>
      </c>
      <c r="Z1015">
        <f>AVERAGE(K1015,L1015,M1015,N1015,O1015,P1015,Q1015,R1015,S1015,T1015)</f>
        <v>0.9</v>
      </c>
      <c r="AA1015" t="str">
        <f>IF(Z1015=1,"Aprobado","Ajustar")</f>
        <v>Ajustar</v>
      </c>
    </row>
    <row r="1016" spans="1:27">
      <c r="A1016">
        <v>1015</v>
      </c>
      <c r="B1016" s="1" t="s">
        <v>3433</v>
      </c>
      <c r="C1016" s="1" t="s">
        <v>3393</v>
      </c>
      <c r="D1016" s="1" t="s">
        <v>3434</v>
      </c>
      <c r="E1016">
        <v>47</v>
      </c>
      <c r="F1016" t="s">
        <v>3435</v>
      </c>
      <c r="G1016">
        <v>47</v>
      </c>
      <c r="H1016" s="9">
        <f>(((ABS(G1016-E1016))/E1016))</f>
        <v>0</v>
      </c>
      <c r="I1016" s="9">
        <f>IF(G1016&lt;=80,0.07,IF(AND(G1016&gt;80,G1016&lt;=250),0.06,IF(AND(G1016&gt;250,G1016&gt;=500),0.04,IF(G1016&gt;500,0.03,0))))</f>
        <v>7.0000000000000007E-2</v>
      </c>
      <c r="J1016" t="str">
        <f>IF(ABS(H1016)&lt;=I1016,"Dentro del rango","Supera el rango")</f>
        <v>Dentro del rango</v>
      </c>
      <c r="K1016" s="37">
        <v>1</v>
      </c>
      <c r="L1016" s="37">
        <v>1</v>
      </c>
      <c r="M1016" s="37">
        <v>1</v>
      </c>
      <c r="N1016" s="37">
        <v>1</v>
      </c>
      <c r="O1016" s="37">
        <v>1</v>
      </c>
      <c r="P1016" s="37">
        <v>1</v>
      </c>
      <c r="Q1016">
        <v>1</v>
      </c>
      <c r="R1016">
        <v>1</v>
      </c>
      <c r="S1016">
        <v>1</v>
      </c>
      <c r="T1016">
        <v>0</v>
      </c>
      <c r="U1016" t="s">
        <v>3436</v>
      </c>
      <c r="V1016" t="s">
        <v>353</v>
      </c>
      <c r="W1016" s="9">
        <f>(((ABS(G1016-F1016))/F1016))</f>
        <v>1.8793753398327517E-2</v>
      </c>
      <c r="X1016" s="9">
        <f>IF(F1016&lt;=80,0.07,IF(AND(F1016&gt;80,F1016&lt;=250),0.06,IF(AND(F1016&gt;250,F1016&gt;=500),0.04,IF(F1016&gt;500,0.03,0))))</f>
        <v>0.04</v>
      </c>
      <c r="Y1016" t="str">
        <f>IF(ABS(W1016)&lt;=X1016,"Dentro del rango","Supera el rango")</f>
        <v>Dentro del rango</v>
      </c>
      <c r="Z1016">
        <f>AVERAGE(K1016,L1016,M1016,N1016,O1016,P1016,Q1016,R1016,S1016,T1016)</f>
        <v>0.9</v>
      </c>
      <c r="AA1016" t="str">
        <f>IF(Z1016=1,"Aprobado","Ajustar")</f>
        <v>Ajustar</v>
      </c>
    </row>
    <row r="1017" spans="1:27">
      <c r="A1017">
        <v>1016</v>
      </c>
      <c r="B1017" s="1" t="s">
        <v>3437</v>
      </c>
      <c r="C1017" s="1" t="s">
        <v>3393</v>
      </c>
      <c r="D1017" s="1" t="s">
        <v>3438</v>
      </c>
      <c r="E1017">
        <v>40</v>
      </c>
      <c r="F1017" t="s">
        <v>3439</v>
      </c>
      <c r="G1017">
        <v>40</v>
      </c>
      <c r="H1017" s="9">
        <f>(((ABS(G1017-E1017))/E1017))</f>
        <v>0</v>
      </c>
      <c r="I1017" s="9">
        <f>IF(G1017&lt;=80,0.07,IF(AND(G1017&gt;80,G1017&lt;=250),0.06,IF(AND(G1017&gt;250,G1017&gt;=500),0.04,IF(G1017&gt;500,0.03,0))))</f>
        <v>7.0000000000000007E-2</v>
      </c>
      <c r="J1017" t="str">
        <f>IF(ABS(H1017)&lt;=I1017,"Dentro del rango","Supera el rango")</f>
        <v>Dentro del rango</v>
      </c>
      <c r="K1017" s="37">
        <v>1</v>
      </c>
      <c r="L1017" s="37">
        <v>1</v>
      </c>
      <c r="M1017" s="37">
        <v>1</v>
      </c>
      <c r="N1017" s="37">
        <v>1</v>
      </c>
      <c r="O1017" s="37">
        <v>1</v>
      </c>
      <c r="P1017" s="37">
        <v>1</v>
      </c>
      <c r="Q1017">
        <v>1</v>
      </c>
      <c r="R1017">
        <v>1</v>
      </c>
      <c r="S1017">
        <v>1</v>
      </c>
      <c r="T1017">
        <v>0</v>
      </c>
      <c r="U1017" t="s">
        <v>3440</v>
      </c>
      <c r="V1017" t="s">
        <v>353</v>
      </c>
      <c r="W1017" s="9">
        <f>(((ABS(G1017-F1017))/F1017))</f>
        <v>5.6734206777020353E-2</v>
      </c>
      <c r="X1017" s="9">
        <f>IF(F1017&lt;=80,0.07,IF(AND(F1017&gt;80,F1017&lt;=250),0.06,IF(AND(F1017&gt;250,F1017&gt;=500),0.04,IF(F1017&gt;500,0.03,0))))</f>
        <v>0.04</v>
      </c>
      <c r="Y1017" t="str">
        <f>IF(ABS(W1017)&lt;=X1017,"Dentro del rango","Supera el rango")</f>
        <v>Supera el rango</v>
      </c>
      <c r="Z1017">
        <f>AVERAGE(K1017,L1017,M1017,N1017,O1017,P1017,Q1017,R1017,S1017,T1017)</f>
        <v>0.9</v>
      </c>
      <c r="AA1017" t="str">
        <f>IF(Z1017=1,"Aprobado","Ajustar")</f>
        <v>Ajustar</v>
      </c>
    </row>
    <row r="1018" spans="1:27">
      <c r="A1018">
        <v>1017</v>
      </c>
      <c r="B1018" s="1" t="s">
        <v>3441</v>
      </c>
      <c r="C1018" s="1" t="s">
        <v>3393</v>
      </c>
      <c r="D1018" s="1" t="s">
        <v>3442</v>
      </c>
      <c r="E1018">
        <v>43</v>
      </c>
      <c r="F1018" t="s">
        <v>3443</v>
      </c>
      <c r="G1018">
        <v>43</v>
      </c>
      <c r="H1018" s="9">
        <f>(((ABS(G1018-E1018))/E1018))</f>
        <v>0</v>
      </c>
      <c r="I1018" s="9">
        <f>IF(G1018&lt;=80,0.07,IF(AND(G1018&gt;80,G1018&lt;=250),0.06,IF(AND(G1018&gt;250,G1018&gt;=500),0.04,IF(G1018&gt;500,0.03,0))))</f>
        <v>7.0000000000000007E-2</v>
      </c>
      <c r="J1018" t="str">
        <f>IF(ABS(H1018)&lt;=I1018,"Dentro del rango","Supera el rango")</f>
        <v>Dentro del rango</v>
      </c>
      <c r="K1018" s="37">
        <v>1</v>
      </c>
      <c r="L1018" s="37">
        <v>1</v>
      </c>
      <c r="M1018" s="37">
        <v>1</v>
      </c>
      <c r="N1018" s="37">
        <v>1</v>
      </c>
      <c r="O1018" s="37">
        <v>1</v>
      </c>
      <c r="P1018" s="37">
        <v>1</v>
      </c>
      <c r="Q1018">
        <v>1</v>
      </c>
      <c r="R1018">
        <v>1</v>
      </c>
      <c r="S1018">
        <v>1</v>
      </c>
      <c r="T1018">
        <v>0</v>
      </c>
      <c r="U1018" t="s">
        <v>3444</v>
      </c>
      <c r="V1018" t="s">
        <v>353</v>
      </c>
      <c r="W1018" s="9">
        <f>(((ABS(G1018-F1018))/F1018))</f>
        <v>1.0730977802067714E-2</v>
      </c>
      <c r="X1018" s="9">
        <f>IF(F1018&lt;=80,0.07,IF(AND(F1018&gt;80,F1018&lt;=250),0.06,IF(AND(F1018&gt;250,F1018&gt;=500),0.04,IF(F1018&gt;500,0.03,0))))</f>
        <v>0.04</v>
      </c>
      <c r="Y1018" t="str">
        <f>IF(ABS(W1018)&lt;=X1018,"Dentro del rango","Supera el rango")</f>
        <v>Dentro del rango</v>
      </c>
      <c r="Z1018">
        <f>AVERAGE(K1018,L1018,M1018,N1018,O1018,P1018,Q1018,R1018,S1018,T1018)</f>
        <v>0.9</v>
      </c>
      <c r="AA1018" t="str">
        <f>IF(Z1018=1,"Aprobado","Ajustar")</f>
        <v>Ajustar</v>
      </c>
    </row>
    <row r="1019" spans="1:27">
      <c r="A1019">
        <v>1018</v>
      </c>
      <c r="B1019" s="1" t="s">
        <v>3445</v>
      </c>
      <c r="C1019" s="1" t="s">
        <v>3393</v>
      </c>
      <c r="D1019" s="1" t="s">
        <v>3446</v>
      </c>
      <c r="E1019">
        <v>52</v>
      </c>
      <c r="F1019" t="s">
        <v>3447</v>
      </c>
      <c r="G1019">
        <v>52</v>
      </c>
      <c r="H1019" s="9">
        <f>(((ABS(G1019-E1019))/E1019))</f>
        <v>0</v>
      </c>
      <c r="I1019" s="9">
        <f>IF(G1019&lt;=80,0.07,IF(AND(G1019&gt;80,G1019&lt;=250),0.06,IF(AND(G1019&gt;250,G1019&gt;=500),0.04,IF(G1019&gt;500,0.03,0))))</f>
        <v>7.0000000000000007E-2</v>
      </c>
      <c r="J1019" t="str">
        <f>IF(ABS(H1019)&lt;=I1019,"Dentro del rango","Supera el rango")</f>
        <v>Dentro del rango</v>
      </c>
      <c r="K1019" s="37">
        <v>1</v>
      </c>
      <c r="L1019" s="37">
        <v>1</v>
      </c>
      <c r="M1019" s="37">
        <v>1</v>
      </c>
      <c r="N1019" s="37">
        <v>1</v>
      </c>
      <c r="O1019" s="37">
        <v>1</v>
      </c>
      <c r="P1019" s="37">
        <v>1</v>
      </c>
      <c r="Q1019">
        <v>0</v>
      </c>
      <c r="R1019">
        <v>0</v>
      </c>
      <c r="S1019">
        <v>0</v>
      </c>
      <c r="T1019">
        <v>0</v>
      </c>
      <c r="U1019" t="s">
        <v>3448</v>
      </c>
      <c r="V1019" t="s">
        <v>353</v>
      </c>
      <c r="W1019" s="9">
        <f>(((ABS(G1019-F1019))/F1019))</f>
        <v>2.8899466331701731E-2</v>
      </c>
      <c r="X1019" s="9">
        <f>IF(F1019&lt;=80,0.07,IF(AND(F1019&gt;80,F1019&lt;=250),0.06,IF(AND(F1019&gt;250,F1019&gt;=500),0.04,IF(F1019&gt;500,0.03,0))))</f>
        <v>0.04</v>
      </c>
      <c r="Y1019" t="str">
        <f>IF(ABS(W1019)&lt;=X1019,"Dentro del rango","Supera el rango")</f>
        <v>Dentro del rango</v>
      </c>
      <c r="Z1019">
        <f>AVERAGE(K1019,L1019,M1019,N1019,O1019,P1019,Q1019,R1019,S1019,T1019)</f>
        <v>0.6</v>
      </c>
      <c r="AA1019" t="str">
        <f>IF(Z1019=1,"Aprobado","Ajustar")</f>
        <v>Ajustar</v>
      </c>
    </row>
    <row r="1020" spans="1:27">
      <c r="A1020">
        <v>1019</v>
      </c>
      <c r="B1020" s="1" t="s">
        <v>3449</v>
      </c>
      <c r="C1020" s="1" t="s">
        <v>3393</v>
      </c>
      <c r="D1020" s="1" t="s">
        <v>3450</v>
      </c>
      <c r="E1020">
        <v>26</v>
      </c>
      <c r="F1020" s="19" t="s">
        <v>3451</v>
      </c>
      <c r="G1020">
        <v>26</v>
      </c>
      <c r="H1020" s="9">
        <f>(((ABS(G1020-E1020))/E1020))</f>
        <v>0</v>
      </c>
      <c r="I1020" s="9">
        <f>IF(G1020&lt;=80,0.07,IF(AND(G1020&gt;80,G1020&lt;=250),0.06,IF(AND(G1020&gt;250,G1020&gt;=500),0.04,IF(G1020&gt;500,0.03,0))))</f>
        <v>7.0000000000000007E-2</v>
      </c>
      <c r="J1020" t="str">
        <f>IF(ABS(H1020)&lt;=I1020,"Dentro del rango","Supera el rango")</f>
        <v>Dentro del rango</v>
      </c>
      <c r="K1020" s="37">
        <v>1</v>
      </c>
      <c r="L1020" s="37">
        <v>1</v>
      </c>
      <c r="M1020" s="37">
        <v>1</v>
      </c>
      <c r="N1020" s="37">
        <v>0</v>
      </c>
      <c r="O1020" s="37">
        <v>1</v>
      </c>
      <c r="P1020" s="37">
        <v>1</v>
      </c>
      <c r="Q1020">
        <v>0</v>
      </c>
      <c r="R1020">
        <v>0</v>
      </c>
      <c r="S1020">
        <v>0</v>
      </c>
      <c r="T1020">
        <v>0</v>
      </c>
      <c r="U1020" t="s">
        <v>3452</v>
      </c>
      <c r="V1020" t="s">
        <v>353</v>
      </c>
      <c r="W1020" s="9">
        <f>(((ABS(G1020-F1020))/F1020))</f>
        <v>0.13919928661588057</v>
      </c>
      <c r="X1020" s="9">
        <f>IF(F1020&lt;=80,0.07,IF(AND(F1020&gt;80,F1020&lt;=250),0.06,IF(AND(F1020&gt;250,F1020&gt;=500),0.04,IF(F1020&gt;500,0.03,0))))</f>
        <v>0.04</v>
      </c>
      <c r="Y1020" t="str">
        <f>IF(ABS(W1020)&lt;=X1020,"Dentro del rango","Supera el rango")</f>
        <v>Supera el rango</v>
      </c>
      <c r="Z1020">
        <f>AVERAGE(K1020,L1020,M1020,N1020,O1020,P1020,Q1020,R1020,S1020,T1020)</f>
        <v>0.5</v>
      </c>
      <c r="AA1020" t="str">
        <f>IF(Z1020=1,"Aprobado","Ajustar")</f>
        <v>Ajustar</v>
      </c>
    </row>
    <row r="1021" spans="1:27">
      <c r="A1021">
        <v>1020</v>
      </c>
      <c r="B1021" s="1" t="s">
        <v>3453</v>
      </c>
      <c r="C1021" s="1" t="s">
        <v>3393</v>
      </c>
      <c r="D1021" s="1" t="s">
        <v>3454</v>
      </c>
      <c r="E1021">
        <v>148</v>
      </c>
      <c r="F1021" s="19" t="s">
        <v>3455</v>
      </c>
      <c r="G1021">
        <v>148</v>
      </c>
      <c r="H1021" s="9">
        <f>(((ABS(G1021-E1021))/E1021))</f>
        <v>0</v>
      </c>
      <c r="I1021" s="9">
        <f>IF(G1021&lt;=80,0.07,IF(AND(G1021&gt;80,G1021&lt;=250),0.06,IF(AND(G1021&gt;250,G1021&gt;=500),0.04,IF(G1021&gt;500,0.03,0))))</f>
        <v>0.06</v>
      </c>
      <c r="J1021" t="str">
        <f>IF(ABS(H1021)&lt;=I1021,"Dentro del rango","Supera el rango")</f>
        <v>Dentro del rango</v>
      </c>
      <c r="K1021" s="37">
        <v>1</v>
      </c>
      <c r="L1021" s="37">
        <v>1</v>
      </c>
      <c r="M1021" s="37">
        <v>1</v>
      </c>
      <c r="N1021" s="37">
        <v>0</v>
      </c>
      <c r="O1021" s="37">
        <v>1</v>
      </c>
      <c r="P1021" s="37">
        <v>1</v>
      </c>
      <c r="Q1021">
        <v>1</v>
      </c>
      <c r="R1021">
        <v>1</v>
      </c>
      <c r="S1021">
        <v>1</v>
      </c>
      <c r="T1021">
        <v>0</v>
      </c>
      <c r="U1021" t="s">
        <v>3456</v>
      </c>
      <c r="V1021" t="s">
        <v>353</v>
      </c>
      <c r="W1021" s="9">
        <f>(((ABS(G1021-F1021))/F1021))</f>
        <v>1.9215889930319117</v>
      </c>
      <c r="X1021" s="9">
        <f>IF(F1021&lt;=80,0.07,IF(AND(F1021&gt;80,F1021&lt;=250),0.06,IF(AND(F1021&gt;250,F1021&gt;=500),0.04,IF(F1021&gt;500,0.03,0))))</f>
        <v>0.04</v>
      </c>
      <c r="Y1021" t="str">
        <f>IF(ABS(W1021)&lt;=X1021,"Dentro del rango","Supera el rango")</f>
        <v>Supera el rango</v>
      </c>
      <c r="Z1021">
        <f>AVERAGE(K1021,L1021,M1021,N1021,O1021,P1021,Q1021,R1021,S1021,T1021)</f>
        <v>0.8</v>
      </c>
      <c r="AA1021" t="str">
        <f>IF(Z1021=1,"Aprobado","Ajustar")</f>
        <v>Ajustar</v>
      </c>
    </row>
    <row r="1022" spans="1:27">
      <c r="A1022">
        <v>1021</v>
      </c>
      <c r="B1022" s="1" t="s">
        <v>3457</v>
      </c>
      <c r="C1022" s="1" t="s">
        <v>3393</v>
      </c>
      <c r="D1022" s="1" t="s">
        <v>3458</v>
      </c>
      <c r="E1022">
        <v>67</v>
      </c>
      <c r="F1022" s="19" t="s">
        <v>3459</v>
      </c>
      <c r="G1022">
        <v>67</v>
      </c>
      <c r="H1022" s="9">
        <f>(((ABS(G1022-E1022))/E1022))</f>
        <v>0</v>
      </c>
      <c r="I1022" s="9">
        <f>IF(G1022&lt;=80,0.07,IF(AND(G1022&gt;80,G1022&lt;=250),0.06,IF(AND(G1022&gt;250,G1022&gt;=500),0.04,IF(G1022&gt;500,0.03,0))))</f>
        <v>7.0000000000000007E-2</v>
      </c>
      <c r="J1022" t="str">
        <f>IF(ABS(H1022)&lt;=I1022,"Dentro del rango","Supera el rango")</f>
        <v>Dentro del rango</v>
      </c>
      <c r="K1022" s="37">
        <v>1</v>
      </c>
      <c r="L1022" s="37">
        <v>1</v>
      </c>
      <c r="M1022" s="37">
        <v>1</v>
      </c>
      <c r="N1022" s="37">
        <v>0</v>
      </c>
      <c r="O1022" s="37">
        <v>1</v>
      </c>
      <c r="P1022" s="37">
        <v>1</v>
      </c>
      <c r="Q1022">
        <v>1</v>
      </c>
      <c r="R1022">
        <v>1</v>
      </c>
      <c r="S1022">
        <v>1</v>
      </c>
      <c r="T1022">
        <v>0</v>
      </c>
      <c r="U1022" t="s">
        <v>3460</v>
      </c>
      <c r="V1022" t="s">
        <v>353</v>
      </c>
      <c r="W1022" s="9">
        <f>(((ABS(G1022-F1022))/F1022))</f>
        <v>0.2367288623279647</v>
      </c>
      <c r="X1022" s="9">
        <f>IF(F1022&lt;=80,0.07,IF(AND(F1022&gt;80,F1022&lt;=250),0.06,IF(AND(F1022&gt;250,F1022&gt;=500),0.04,IF(F1022&gt;500,0.03,0))))</f>
        <v>0.04</v>
      </c>
      <c r="Y1022" t="str">
        <f>IF(ABS(W1022)&lt;=X1022,"Dentro del rango","Supera el rango")</f>
        <v>Supera el rango</v>
      </c>
      <c r="Z1022">
        <f>AVERAGE(K1022,L1022,M1022,N1022,O1022,P1022,Q1022,R1022,S1022,T1022)</f>
        <v>0.8</v>
      </c>
      <c r="AA1022" t="str">
        <f>IF(Z1022=1,"Aprobado","Ajustar")</f>
        <v>Ajustar</v>
      </c>
    </row>
    <row r="1023" spans="1:27">
      <c r="A1023">
        <v>1022</v>
      </c>
      <c r="B1023" s="1" t="s">
        <v>3461</v>
      </c>
      <c r="C1023" s="1" t="s">
        <v>3393</v>
      </c>
      <c r="D1023" s="1" t="s">
        <v>3462</v>
      </c>
      <c r="E1023">
        <v>33</v>
      </c>
      <c r="F1023" t="s">
        <v>3463</v>
      </c>
      <c r="G1023">
        <v>33</v>
      </c>
      <c r="H1023" s="9">
        <f>(((ABS(G1023-E1023))/E1023))</f>
        <v>0</v>
      </c>
      <c r="I1023" s="9">
        <f>IF(G1023&lt;=80,0.07,IF(AND(G1023&gt;80,G1023&lt;=250),0.06,IF(AND(G1023&gt;250,G1023&gt;=500),0.04,IF(G1023&gt;500,0.03,0))))</f>
        <v>7.0000000000000007E-2</v>
      </c>
      <c r="J1023" t="str">
        <f>IF(ABS(H1023)&lt;=I1023,"Dentro del rango","Supera el rango")</f>
        <v>Dentro del rango</v>
      </c>
      <c r="K1023" s="37">
        <v>1</v>
      </c>
      <c r="L1023" s="37">
        <v>1</v>
      </c>
      <c r="M1023" s="37">
        <v>1</v>
      </c>
      <c r="N1023" s="37">
        <v>0</v>
      </c>
      <c r="O1023" s="37">
        <v>1</v>
      </c>
      <c r="P1023" s="37">
        <v>1</v>
      </c>
      <c r="Q1023">
        <v>0</v>
      </c>
      <c r="R1023">
        <v>0</v>
      </c>
      <c r="S1023">
        <v>0</v>
      </c>
      <c r="T1023">
        <v>0</v>
      </c>
      <c r="U1023" t="s">
        <v>3464</v>
      </c>
      <c r="V1023" t="s">
        <v>353</v>
      </c>
      <c r="W1023" s="9">
        <f>(((ABS(G1023-F1023))/F1023))</f>
        <v>1.3319656998051575E-2</v>
      </c>
      <c r="X1023" s="9">
        <f>IF(F1023&lt;=80,0.07,IF(AND(F1023&gt;80,F1023&lt;=250),0.06,IF(AND(F1023&gt;250,F1023&gt;=500),0.04,IF(F1023&gt;500,0.03,0))))</f>
        <v>0.04</v>
      </c>
      <c r="Y1023" t="str">
        <f>IF(ABS(W1023)&lt;=X1023,"Dentro del rango","Supera el rango")</f>
        <v>Dentro del rango</v>
      </c>
      <c r="Z1023">
        <f>AVERAGE(K1023,L1023,M1023,N1023,O1023,P1023,Q1023,R1023,S1023,T1023)</f>
        <v>0.5</v>
      </c>
      <c r="AA1023" t="str">
        <f>IF(Z1023=1,"Aprobado","Ajustar")</f>
        <v>Ajustar</v>
      </c>
    </row>
    <row r="1024" spans="1:27">
      <c r="A1024">
        <v>1023</v>
      </c>
      <c r="B1024" s="1" t="s">
        <v>3465</v>
      </c>
      <c r="C1024" s="1" t="s">
        <v>3393</v>
      </c>
      <c r="D1024" s="1" t="s">
        <v>3466</v>
      </c>
      <c r="E1024">
        <v>55</v>
      </c>
      <c r="F1024" s="19" t="s">
        <v>3467</v>
      </c>
      <c r="G1024">
        <v>55</v>
      </c>
      <c r="H1024" s="9">
        <f>(((ABS(G1024-E1024))/E1024))</f>
        <v>0</v>
      </c>
      <c r="I1024" s="9">
        <f>IF(G1024&lt;=80,0.07,IF(AND(G1024&gt;80,G1024&lt;=250),0.06,IF(AND(G1024&gt;250,G1024&gt;=500),0.04,IF(G1024&gt;500,0.03,0))))</f>
        <v>7.0000000000000007E-2</v>
      </c>
      <c r="J1024" t="str">
        <f>IF(ABS(H1024)&lt;=I1024,"Dentro del rango","Supera el rango")</f>
        <v>Dentro del rango</v>
      </c>
      <c r="K1024" s="37">
        <v>1</v>
      </c>
      <c r="L1024" s="37">
        <v>1</v>
      </c>
      <c r="M1024" s="37">
        <v>1</v>
      </c>
      <c r="N1024" s="37">
        <v>1</v>
      </c>
      <c r="O1024" s="37">
        <v>1</v>
      </c>
      <c r="P1024" s="37">
        <v>1</v>
      </c>
      <c r="Q1024">
        <v>0</v>
      </c>
      <c r="R1024">
        <v>0</v>
      </c>
      <c r="S1024">
        <v>0</v>
      </c>
      <c r="T1024">
        <v>0</v>
      </c>
      <c r="U1024" t="s">
        <v>3468</v>
      </c>
      <c r="V1024" t="s">
        <v>353</v>
      </c>
      <c r="W1024" s="9">
        <f>(((ABS(G1024-F1024))/F1024))</f>
        <v>0.17297787300795564</v>
      </c>
      <c r="X1024" s="9">
        <f>IF(F1024&lt;=80,0.07,IF(AND(F1024&gt;80,F1024&lt;=250),0.06,IF(AND(F1024&gt;250,F1024&gt;=500),0.04,IF(F1024&gt;500,0.03,0))))</f>
        <v>0.04</v>
      </c>
      <c r="Y1024" t="str">
        <f>IF(ABS(W1024)&lt;=X1024,"Dentro del rango","Supera el rango")</f>
        <v>Supera el rango</v>
      </c>
      <c r="Z1024">
        <f>AVERAGE(K1024,L1024,M1024,N1024,O1024,P1024,Q1024,R1024,S1024,T1024)</f>
        <v>0.6</v>
      </c>
      <c r="AA1024" t="str">
        <f>IF(Z1024=1,"Aprobado","Ajustar")</f>
        <v>Ajustar</v>
      </c>
    </row>
    <row r="1025" spans="1:27">
      <c r="A1025">
        <v>1024</v>
      </c>
      <c r="B1025" s="1" t="s">
        <v>3469</v>
      </c>
      <c r="C1025" s="1" t="s">
        <v>3393</v>
      </c>
      <c r="D1025" s="1" t="s">
        <v>3470</v>
      </c>
      <c r="E1025">
        <v>137</v>
      </c>
      <c r="F1025" s="19" t="s">
        <v>3471</v>
      </c>
      <c r="G1025">
        <v>137</v>
      </c>
      <c r="H1025" s="9">
        <f>(((ABS(G1025-E1025))/E1025))</f>
        <v>0</v>
      </c>
      <c r="I1025" s="9">
        <f>IF(G1025&lt;=80,0.07,IF(AND(G1025&gt;80,G1025&lt;=250),0.06,IF(AND(G1025&gt;250,G1025&gt;=500),0.04,IF(G1025&gt;500,0.03,0))))</f>
        <v>0.06</v>
      </c>
      <c r="J1025" t="str">
        <f>IF(ABS(H1025)&lt;=I1025,"Dentro del rango","Supera el rango")</f>
        <v>Dentro del rango</v>
      </c>
      <c r="K1025" s="37">
        <v>1</v>
      </c>
      <c r="L1025" s="37">
        <v>1</v>
      </c>
      <c r="M1025" s="37">
        <v>1</v>
      </c>
      <c r="N1025" s="37">
        <v>1</v>
      </c>
      <c r="O1025" s="37">
        <v>1</v>
      </c>
      <c r="P1025" s="37">
        <v>1</v>
      </c>
      <c r="Q1025">
        <v>1</v>
      </c>
      <c r="R1025">
        <v>1</v>
      </c>
      <c r="S1025">
        <v>1</v>
      </c>
      <c r="T1025">
        <v>0</v>
      </c>
      <c r="U1025" t="s">
        <v>3472</v>
      </c>
      <c r="V1025" t="s">
        <v>353</v>
      </c>
      <c r="W1025" s="9">
        <f>(((ABS(G1025-F1025))/F1025))</f>
        <v>1.1701707558465551</v>
      </c>
      <c r="X1025" s="9">
        <f>IF(F1025&lt;=80,0.07,IF(AND(F1025&gt;80,F1025&lt;=250),0.06,IF(AND(F1025&gt;250,F1025&gt;=500),0.04,IF(F1025&gt;500,0.03,0))))</f>
        <v>0.04</v>
      </c>
      <c r="Y1025" t="str">
        <f>IF(ABS(W1025)&lt;=X1025,"Dentro del rango","Supera el rango")</f>
        <v>Supera el rango</v>
      </c>
      <c r="Z1025">
        <f>AVERAGE(K1025,L1025,M1025,N1025,O1025,P1025,Q1025,R1025,S1025,T1025)</f>
        <v>0.9</v>
      </c>
      <c r="AA1025" t="str">
        <f>IF(Z1025=1,"Aprobado","Ajustar")</f>
        <v>Ajustar</v>
      </c>
    </row>
    <row r="1026" spans="1:27">
      <c r="A1026">
        <v>1025</v>
      </c>
      <c r="B1026" s="1" t="s">
        <v>3473</v>
      </c>
      <c r="C1026" s="1" t="s">
        <v>3393</v>
      </c>
      <c r="D1026" s="1" t="s">
        <v>3474</v>
      </c>
      <c r="E1026">
        <v>33</v>
      </c>
      <c r="F1026" t="s">
        <v>3475</v>
      </c>
      <c r="G1026">
        <v>33</v>
      </c>
      <c r="H1026" s="9">
        <f>(((ABS(G1026-E1026))/E1026))</f>
        <v>0</v>
      </c>
      <c r="I1026" s="9">
        <f>IF(G1026&lt;=80,0.07,IF(AND(G1026&gt;80,G1026&lt;=250),0.06,IF(AND(G1026&gt;250,G1026&gt;=500),0.04,IF(G1026&gt;500,0.03,0))))</f>
        <v>7.0000000000000007E-2</v>
      </c>
      <c r="J1026" t="str">
        <f>IF(ABS(H1026)&lt;=I1026,"Dentro del rango","Supera el rango")</f>
        <v>Dentro del rango</v>
      </c>
      <c r="K1026" s="37">
        <v>1</v>
      </c>
      <c r="L1026" s="37">
        <v>1</v>
      </c>
      <c r="M1026" s="37">
        <v>1</v>
      </c>
      <c r="N1026" s="37">
        <v>1</v>
      </c>
      <c r="O1026" s="37">
        <v>1</v>
      </c>
      <c r="P1026" s="37">
        <v>1</v>
      </c>
      <c r="Q1026">
        <v>0</v>
      </c>
      <c r="R1026">
        <v>0</v>
      </c>
      <c r="S1026">
        <v>0</v>
      </c>
      <c r="T1026">
        <v>0</v>
      </c>
      <c r="U1026" t="s">
        <v>3476</v>
      </c>
      <c r="V1026" t="s">
        <v>353</v>
      </c>
      <c r="W1026" s="9">
        <f>(((ABS(G1026-F1026))/F1026))</f>
        <v>4.0798349104582222E-2</v>
      </c>
      <c r="X1026" s="9">
        <f>IF(F1026&lt;=80,0.07,IF(AND(F1026&gt;80,F1026&lt;=250),0.06,IF(AND(F1026&gt;250,F1026&gt;=500),0.04,IF(F1026&gt;500,0.03,0))))</f>
        <v>0.04</v>
      </c>
      <c r="Y1026" t="str">
        <f>IF(ABS(W1026)&lt;=X1026,"Dentro del rango","Supera el rango")</f>
        <v>Supera el rango</v>
      </c>
      <c r="Z1026">
        <f>AVERAGE(K1026,L1026,M1026,N1026,O1026,P1026,Q1026,R1026,S1026,T1026)</f>
        <v>0.6</v>
      </c>
      <c r="AA1026" t="str">
        <f>IF(Z1026=1,"Aprobado","Ajustar")</f>
        <v>Ajustar</v>
      </c>
    </row>
    <row r="1027" spans="1:27">
      <c r="A1027">
        <v>1026</v>
      </c>
      <c r="B1027" s="1" t="s">
        <v>3477</v>
      </c>
      <c r="C1027" s="1" t="s">
        <v>3393</v>
      </c>
      <c r="D1027" s="1" t="s">
        <v>3478</v>
      </c>
      <c r="E1027">
        <v>47</v>
      </c>
      <c r="F1027" t="s">
        <v>3479</v>
      </c>
      <c r="G1027">
        <v>47</v>
      </c>
      <c r="H1027" s="9">
        <f>(((ABS(G1027-E1027))/E1027))</f>
        <v>0</v>
      </c>
      <c r="I1027" s="9">
        <f>IF(G1027&lt;=80,0.07,IF(AND(G1027&gt;80,G1027&lt;=250),0.06,IF(AND(G1027&gt;250,G1027&gt;=500),0.04,IF(G1027&gt;500,0.03,0))))</f>
        <v>7.0000000000000007E-2</v>
      </c>
      <c r="J1027" t="str">
        <f>IF(ABS(H1027)&lt;=I1027,"Dentro del rango","Supera el rango")</f>
        <v>Dentro del rango</v>
      </c>
      <c r="K1027" s="37">
        <v>1</v>
      </c>
      <c r="L1027" s="37">
        <v>1</v>
      </c>
      <c r="M1027" s="37">
        <v>1</v>
      </c>
      <c r="N1027" s="37">
        <v>1</v>
      </c>
      <c r="O1027" s="37">
        <v>1</v>
      </c>
      <c r="P1027" s="37">
        <v>1</v>
      </c>
      <c r="Q1027">
        <v>0</v>
      </c>
      <c r="R1027">
        <v>0</v>
      </c>
      <c r="S1027">
        <v>0</v>
      </c>
      <c r="T1027">
        <v>0</v>
      </c>
      <c r="U1027" t="s">
        <v>3480</v>
      </c>
      <c r="V1027" t="s">
        <v>353</v>
      </c>
      <c r="W1027" s="9">
        <f>(((ABS(G1027-F1027))/F1027))</f>
        <v>2.2396858341096984E-3</v>
      </c>
      <c r="X1027" s="9">
        <f>IF(F1027&lt;=80,0.07,IF(AND(F1027&gt;80,F1027&lt;=250),0.06,IF(AND(F1027&gt;250,F1027&gt;=500),0.04,IF(F1027&gt;500,0.03,0))))</f>
        <v>0.04</v>
      </c>
      <c r="Y1027" t="str">
        <f>IF(ABS(W1027)&lt;=X1027,"Dentro del rango","Supera el rango")</f>
        <v>Dentro del rango</v>
      </c>
      <c r="Z1027">
        <f>AVERAGE(K1027,L1027,M1027,N1027,O1027,P1027,Q1027,R1027,S1027,T1027)</f>
        <v>0.6</v>
      </c>
      <c r="AA1027" t="str">
        <f>IF(Z1027=1,"Aprobado","Ajustar")</f>
        <v>Ajustar</v>
      </c>
    </row>
    <row r="1028" spans="1:27">
      <c r="A1028">
        <v>1027</v>
      </c>
      <c r="B1028" s="1" t="s">
        <v>3481</v>
      </c>
      <c r="C1028" s="1" t="s">
        <v>3393</v>
      </c>
      <c r="D1028" s="1" t="s">
        <v>3482</v>
      </c>
      <c r="E1028">
        <v>45</v>
      </c>
      <c r="F1028" s="19" t="s">
        <v>3483</v>
      </c>
      <c r="G1028">
        <v>45</v>
      </c>
      <c r="H1028" s="9">
        <f>(((ABS(G1028-E1028))/E1028))</f>
        <v>0</v>
      </c>
      <c r="I1028" s="9">
        <f>IF(G1028&lt;=80,0.07,IF(AND(G1028&gt;80,G1028&lt;=250),0.06,IF(AND(G1028&gt;250,G1028&gt;=500),0.04,IF(G1028&gt;500,0.03,0))))</f>
        <v>7.0000000000000007E-2</v>
      </c>
      <c r="J1028" t="str">
        <f>IF(ABS(H1028)&lt;=I1028,"Dentro del rango","Supera el rango")</f>
        <v>Dentro del rango</v>
      </c>
      <c r="K1028" s="37">
        <v>1</v>
      </c>
      <c r="L1028" s="37">
        <v>1</v>
      </c>
      <c r="M1028" s="37">
        <v>1</v>
      </c>
      <c r="N1028" s="37">
        <v>1</v>
      </c>
      <c r="O1028" s="37">
        <v>1</v>
      </c>
      <c r="P1028" s="37">
        <v>1</v>
      </c>
      <c r="Q1028">
        <v>0</v>
      </c>
      <c r="R1028">
        <v>0</v>
      </c>
      <c r="S1028">
        <v>0</v>
      </c>
      <c r="T1028">
        <v>0</v>
      </c>
      <c r="U1028" s="28" t="s">
        <v>3484</v>
      </c>
      <c r="V1028" t="s">
        <v>353</v>
      </c>
      <c r="W1028" s="9">
        <f>(((ABS(G1028-F1028))/F1028))</f>
        <v>0.28808097575811303</v>
      </c>
      <c r="X1028" s="9">
        <f>IF(F1028&lt;=80,0.07,IF(AND(F1028&gt;80,F1028&lt;=250),0.06,IF(AND(F1028&gt;250,F1028&gt;=500),0.04,IF(F1028&gt;500,0.03,0))))</f>
        <v>0.04</v>
      </c>
      <c r="Y1028" t="str">
        <f>IF(ABS(W1028)&lt;=X1028,"Dentro del rango","Supera el rango")</f>
        <v>Supera el rango</v>
      </c>
      <c r="Z1028">
        <f>AVERAGE(K1028,L1028,M1028,N1028,O1028,P1028,Q1028,R1028,S1028,T1028)</f>
        <v>0.6</v>
      </c>
      <c r="AA1028" t="str">
        <f>IF(Z1028=1,"Aprobado","Ajustar")</f>
        <v>Ajustar</v>
      </c>
    </row>
    <row r="1029" spans="1:27">
      <c r="A1029">
        <v>1028</v>
      </c>
      <c r="B1029" s="1" t="s">
        <v>3485</v>
      </c>
      <c r="C1029" s="1" t="s">
        <v>3393</v>
      </c>
      <c r="D1029" s="1" t="s">
        <v>3486</v>
      </c>
      <c r="E1029">
        <v>42</v>
      </c>
      <c r="F1029" t="s">
        <v>3487</v>
      </c>
      <c r="G1029">
        <v>42</v>
      </c>
      <c r="H1029" s="9">
        <f>(((ABS(G1029-E1029))/E1029))</f>
        <v>0</v>
      </c>
      <c r="I1029" s="9">
        <f>IF(G1029&lt;=80,0.07,IF(AND(G1029&gt;80,G1029&lt;=250),0.06,IF(AND(G1029&gt;250,G1029&gt;=500),0.04,IF(G1029&gt;500,0.03,0))))</f>
        <v>7.0000000000000007E-2</v>
      </c>
      <c r="J1029" t="str">
        <f>IF(ABS(H1029)&lt;=I1029,"Dentro del rango","Supera el rango")</f>
        <v>Dentro del rango</v>
      </c>
      <c r="K1029" s="37">
        <v>1</v>
      </c>
      <c r="L1029" s="37">
        <v>1</v>
      </c>
      <c r="M1029" s="37">
        <v>1</v>
      </c>
      <c r="N1029" s="37">
        <v>1</v>
      </c>
      <c r="O1029" s="37">
        <v>1</v>
      </c>
      <c r="P1029" s="37">
        <v>1</v>
      </c>
      <c r="Q1029">
        <v>0</v>
      </c>
      <c r="R1029">
        <v>0</v>
      </c>
      <c r="S1029">
        <v>0</v>
      </c>
      <c r="T1029">
        <v>0</v>
      </c>
      <c r="U1029" t="s">
        <v>3488</v>
      </c>
      <c r="V1029" t="s">
        <v>353</v>
      </c>
      <c r="W1029" s="9">
        <f>(((ABS(G1029-F1029))/F1029))</f>
        <v>7.7048152111957757E-2</v>
      </c>
      <c r="X1029" s="9">
        <f>IF(F1029&lt;=80,0.07,IF(AND(F1029&gt;80,F1029&lt;=250),0.06,IF(AND(F1029&gt;250,F1029&gt;=500),0.04,IF(F1029&gt;500,0.03,0))))</f>
        <v>0.04</v>
      </c>
      <c r="Y1029" t="str">
        <f>IF(ABS(W1029)&lt;=X1029,"Dentro del rango","Supera el rango")</f>
        <v>Supera el rango</v>
      </c>
      <c r="Z1029">
        <f>AVERAGE(K1029,L1029,M1029,N1029,O1029,P1029,Q1029,R1029,S1029,T1029)</f>
        <v>0.6</v>
      </c>
      <c r="AA1029" t="str">
        <f>IF(Z1029=1,"Aprobado","Ajustar")</f>
        <v>Ajustar</v>
      </c>
    </row>
    <row r="1030" spans="1:27">
      <c r="A1030">
        <v>1029</v>
      </c>
      <c r="B1030" s="1" t="s">
        <v>3489</v>
      </c>
      <c r="C1030" s="1" t="s">
        <v>3393</v>
      </c>
      <c r="D1030" s="1" t="s">
        <v>3490</v>
      </c>
      <c r="E1030">
        <v>58</v>
      </c>
      <c r="F1030" t="s">
        <v>3491</v>
      </c>
      <c r="G1030">
        <v>58</v>
      </c>
      <c r="H1030" s="9">
        <f>(((ABS(G1030-E1030))/E1030))</f>
        <v>0</v>
      </c>
      <c r="I1030" s="9">
        <f>IF(G1030&lt;=80,0.07,IF(AND(G1030&gt;80,G1030&lt;=250),0.06,IF(AND(G1030&gt;250,G1030&gt;=500),0.04,IF(G1030&gt;500,0.03,0))))</f>
        <v>7.0000000000000007E-2</v>
      </c>
      <c r="J1030" t="str">
        <f>IF(ABS(H1030)&lt;=I1030,"Dentro del rango","Supera el rango")</f>
        <v>Dentro del rango</v>
      </c>
      <c r="K1030" s="37">
        <v>1</v>
      </c>
      <c r="L1030" s="37">
        <v>1</v>
      </c>
      <c r="M1030" s="37">
        <v>1</v>
      </c>
      <c r="N1030" s="37">
        <v>1</v>
      </c>
      <c r="O1030" s="37">
        <v>1</v>
      </c>
      <c r="P1030" s="37">
        <v>1</v>
      </c>
      <c r="Q1030">
        <v>1</v>
      </c>
      <c r="R1030">
        <v>1</v>
      </c>
      <c r="S1030">
        <v>1</v>
      </c>
      <c r="T1030">
        <v>1</v>
      </c>
      <c r="U1030" t="s">
        <v>2881</v>
      </c>
      <c r="V1030" t="s">
        <v>353</v>
      </c>
      <c r="W1030" s="9">
        <f>(((ABS(G1030-F1030))/F1030))</f>
        <v>1.038073076148577E-2</v>
      </c>
      <c r="X1030" s="9">
        <f>IF(F1030&lt;=80,0.07,IF(AND(F1030&gt;80,F1030&lt;=250),0.06,IF(AND(F1030&gt;250,F1030&gt;=500),0.04,IF(F1030&gt;500,0.03,0))))</f>
        <v>0.04</v>
      </c>
      <c r="Y1030" t="str">
        <f>IF(ABS(W1030)&lt;=X1030,"Dentro del rango","Supera el rango")</f>
        <v>Dentro del rango</v>
      </c>
      <c r="Z1030">
        <f>AVERAGE(K1030,L1030,M1030,N1030,O1030,P1030,Q1030,R1030,S1030,T1030)</f>
        <v>1</v>
      </c>
      <c r="AA1030" t="str">
        <f>IF(Z1030=1,"Aprobado","Ajustar")</f>
        <v>Aprobado</v>
      </c>
    </row>
    <row r="1031" spans="1:27">
      <c r="A1031">
        <v>1030</v>
      </c>
      <c r="B1031" s="1" t="s">
        <v>3492</v>
      </c>
      <c r="C1031" s="1" t="s">
        <v>3393</v>
      </c>
      <c r="D1031" s="1" t="s">
        <v>3490</v>
      </c>
      <c r="E1031">
        <v>18</v>
      </c>
      <c r="F1031" t="s">
        <v>3493</v>
      </c>
      <c r="G1031">
        <v>18</v>
      </c>
      <c r="H1031" s="9">
        <f>(((ABS(G1031-E1031))/E1031))</f>
        <v>0</v>
      </c>
      <c r="I1031" s="9">
        <f>IF(G1031&lt;=80,0.07,IF(AND(G1031&gt;80,G1031&lt;=250),0.06,IF(AND(G1031&gt;250,G1031&gt;=500),0.04,IF(G1031&gt;500,0.03,0))))</f>
        <v>7.0000000000000007E-2</v>
      </c>
      <c r="J1031" t="str">
        <f>IF(ABS(H1031)&lt;=I1031,"Dentro del rango","Supera el rango")</f>
        <v>Dentro del rango</v>
      </c>
      <c r="K1031" s="37">
        <v>1</v>
      </c>
      <c r="L1031" s="37">
        <v>1</v>
      </c>
      <c r="M1031" s="37">
        <v>1</v>
      </c>
      <c r="N1031" s="37">
        <v>0</v>
      </c>
      <c r="O1031" s="37">
        <v>1</v>
      </c>
      <c r="P1031" s="37">
        <v>1</v>
      </c>
      <c r="Q1031">
        <v>1</v>
      </c>
      <c r="R1031">
        <v>1</v>
      </c>
      <c r="S1031">
        <v>1</v>
      </c>
      <c r="T1031">
        <v>0</v>
      </c>
      <c r="U1031" t="s">
        <v>3494</v>
      </c>
      <c r="V1031" t="s">
        <v>353</v>
      </c>
      <c r="W1031" s="9">
        <f>(((ABS(G1031-F1031))/F1031))</f>
        <v>1.2439449793155814E-2</v>
      </c>
      <c r="X1031" s="9">
        <f>IF(F1031&lt;=80,0.07,IF(AND(F1031&gt;80,F1031&lt;=250),0.06,IF(AND(F1031&gt;250,F1031&gt;=500),0.04,IF(F1031&gt;500,0.03,0))))</f>
        <v>0.04</v>
      </c>
      <c r="Y1031" t="str">
        <f>IF(ABS(W1031)&lt;=X1031,"Dentro del rango","Supera el rango")</f>
        <v>Dentro del rango</v>
      </c>
      <c r="Z1031">
        <f>AVERAGE(K1031,L1031,M1031,N1031,O1031,P1031,Q1031,R1031,S1031,T1031)</f>
        <v>0.8</v>
      </c>
      <c r="AA1031" t="str">
        <f>IF(Z1031=1,"Aprobado","Ajustar")</f>
        <v>Ajustar</v>
      </c>
    </row>
    <row r="1032" spans="1:27">
      <c r="A1032">
        <v>1031</v>
      </c>
      <c r="B1032" s="1" t="s">
        <v>3495</v>
      </c>
      <c r="C1032" s="1" t="s">
        <v>3393</v>
      </c>
      <c r="D1032" s="1" t="s">
        <v>3496</v>
      </c>
      <c r="E1032">
        <v>32</v>
      </c>
      <c r="F1032" s="19" t="s">
        <v>3497</v>
      </c>
      <c r="G1032">
        <v>32</v>
      </c>
      <c r="H1032" s="9">
        <f>(((ABS(G1032-E1032))/E1032))</f>
        <v>0</v>
      </c>
      <c r="I1032" s="9">
        <f>IF(G1032&lt;=80,0.07,IF(AND(G1032&gt;80,G1032&lt;=250),0.06,IF(AND(G1032&gt;250,G1032&gt;=500),0.04,IF(G1032&gt;500,0.03,0))))</f>
        <v>7.0000000000000007E-2</v>
      </c>
      <c r="J1032" t="str">
        <f>IF(ABS(H1032)&lt;=I1032,"Dentro del rango","Supera el rango")</f>
        <v>Dentro del rango</v>
      </c>
      <c r="K1032" s="37">
        <v>1</v>
      </c>
      <c r="L1032" s="37">
        <v>1</v>
      </c>
      <c r="M1032" s="37">
        <v>1</v>
      </c>
      <c r="N1032" s="37">
        <v>0</v>
      </c>
      <c r="O1032" s="37">
        <v>1</v>
      </c>
      <c r="P1032" s="37">
        <v>1</v>
      </c>
      <c r="Q1032">
        <v>1</v>
      </c>
      <c r="R1032">
        <v>1</v>
      </c>
      <c r="S1032">
        <v>1</v>
      </c>
      <c r="T1032">
        <v>0</v>
      </c>
      <c r="U1032" s="28" t="s">
        <v>3498</v>
      </c>
      <c r="V1032" t="s">
        <v>353</v>
      </c>
      <c r="W1032" s="9">
        <f>(((ABS(G1032-F1032))/F1032))</f>
        <v>0.17646137186917632</v>
      </c>
      <c r="X1032" s="9">
        <f>IF(F1032&lt;=80,0.07,IF(AND(F1032&gt;80,F1032&lt;=250),0.06,IF(AND(F1032&gt;250,F1032&gt;=500),0.04,IF(F1032&gt;500,0.03,0))))</f>
        <v>0.04</v>
      </c>
      <c r="Y1032" t="str">
        <f>IF(ABS(W1032)&lt;=X1032,"Dentro del rango","Supera el rango")</f>
        <v>Supera el rango</v>
      </c>
      <c r="Z1032">
        <f>AVERAGE(K1032,L1032,M1032,N1032,O1032,P1032,Q1032,R1032,S1032,T1032)</f>
        <v>0.8</v>
      </c>
      <c r="AA1032" t="str">
        <f>IF(Z1032=1,"Aprobado","Ajustar")</f>
        <v>Ajustar</v>
      </c>
    </row>
    <row r="1033" spans="1:27">
      <c r="A1033">
        <v>1032</v>
      </c>
      <c r="B1033" s="1" t="s">
        <v>3499</v>
      </c>
      <c r="C1033" s="1" t="s">
        <v>3393</v>
      </c>
      <c r="D1033" s="1" t="s">
        <v>3500</v>
      </c>
      <c r="E1033">
        <v>48</v>
      </c>
      <c r="F1033" s="19" t="s">
        <v>3501</v>
      </c>
      <c r="G1033">
        <v>48</v>
      </c>
      <c r="H1033" s="9">
        <f>(((ABS(G1033-E1033))/E1033))</f>
        <v>0</v>
      </c>
      <c r="I1033" s="9">
        <f>IF(G1033&lt;=80,0.07,IF(AND(G1033&gt;80,G1033&lt;=250),0.06,IF(AND(G1033&gt;250,G1033&gt;=500),0.04,IF(G1033&gt;500,0.03,0))))</f>
        <v>7.0000000000000007E-2</v>
      </c>
      <c r="J1033" t="str">
        <f>IF(ABS(H1033)&lt;=I1033,"Dentro del rango","Supera el rango")</f>
        <v>Dentro del rango</v>
      </c>
      <c r="K1033" s="37">
        <v>1</v>
      </c>
      <c r="L1033" s="37">
        <v>1</v>
      </c>
      <c r="M1033" s="37">
        <v>1</v>
      </c>
      <c r="N1033" s="37">
        <v>1</v>
      </c>
      <c r="O1033" s="37">
        <v>1</v>
      </c>
      <c r="P1033" s="37">
        <v>1</v>
      </c>
      <c r="Q1033">
        <v>0</v>
      </c>
      <c r="R1033">
        <v>0</v>
      </c>
      <c r="S1033">
        <v>0</v>
      </c>
      <c r="T1033">
        <v>0</v>
      </c>
      <c r="U1033" s="28" t="s">
        <v>3502</v>
      </c>
      <c r="V1033" t="s">
        <v>353</v>
      </c>
      <c r="W1033" s="9">
        <f>(((ABS(G1033-F1033))/F1033))</f>
        <v>0.19645288859366716</v>
      </c>
      <c r="X1033" s="9">
        <f>IF(F1033&lt;=80,0.07,IF(AND(F1033&gt;80,F1033&lt;=250),0.06,IF(AND(F1033&gt;250,F1033&gt;=500),0.04,IF(F1033&gt;500,0.03,0))))</f>
        <v>0.04</v>
      </c>
      <c r="Y1033" t="str">
        <f>IF(ABS(W1033)&lt;=X1033,"Dentro del rango","Supera el rango")</f>
        <v>Supera el rango</v>
      </c>
      <c r="Z1033">
        <f>AVERAGE(K1033,L1033,M1033,N1033,O1033,P1033,Q1033,R1033,S1033,T1033)</f>
        <v>0.6</v>
      </c>
      <c r="AA1033" t="str">
        <f>IF(Z1033=1,"Aprobado","Ajustar")</f>
        <v>Ajustar</v>
      </c>
    </row>
    <row r="1034" spans="1:27">
      <c r="A1034">
        <v>1033</v>
      </c>
      <c r="B1034" s="1" t="s">
        <v>3503</v>
      </c>
      <c r="C1034" s="1" t="s">
        <v>3393</v>
      </c>
      <c r="D1034" s="1" t="s">
        <v>3504</v>
      </c>
      <c r="E1034">
        <v>50</v>
      </c>
      <c r="F1034" t="s">
        <v>3505</v>
      </c>
      <c r="G1034">
        <v>50</v>
      </c>
      <c r="H1034" s="9">
        <f>(((ABS(G1034-E1034))/E1034))</f>
        <v>0</v>
      </c>
      <c r="I1034" s="9">
        <f>IF(G1034&lt;=80,0.07,IF(AND(G1034&gt;80,G1034&lt;=250),0.06,IF(AND(G1034&gt;250,G1034&gt;=500),0.04,IF(G1034&gt;500,0.03,0))))</f>
        <v>7.0000000000000007E-2</v>
      </c>
      <c r="J1034" t="str">
        <f>IF(ABS(H1034)&lt;=I1034,"Dentro del rango","Supera el rango")</f>
        <v>Dentro del rango</v>
      </c>
      <c r="K1034" s="37">
        <v>1</v>
      </c>
      <c r="L1034" s="37">
        <v>1</v>
      </c>
      <c r="M1034" s="37">
        <v>1</v>
      </c>
      <c r="N1034" s="37">
        <v>1</v>
      </c>
      <c r="O1034" s="37">
        <v>1</v>
      </c>
      <c r="P1034" s="37">
        <v>1</v>
      </c>
      <c r="Q1034">
        <v>0</v>
      </c>
      <c r="R1034">
        <v>0</v>
      </c>
      <c r="S1034">
        <v>0</v>
      </c>
      <c r="T1034">
        <v>0</v>
      </c>
      <c r="U1034" t="s">
        <v>3480</v>
      </c>
      <c r="V1034" t="s">
        <v>353</v>
      </c>
      <c r="W1034" s="9">
        <f>(((ABS(G1034-F1034))/F1034))</f>
        <v>7.832930128035423E-2</v>
      </c>
      <c r="X1034" s="9">
        <f>IF(F1034&lt;=80,0.07,IF(AND(F1034&gt;80,F1034&lt;=250),0.06,IF(AND(F1034&gt;250,F1034&gt;=500),0.04,IF(F1034&gt;500,0.03,0))))</f>
        <v>0.04</v>
      </c>
      <c r="Y1034" t="str">
        <f>IF(ABS(W1034)&lt;=X1034,"Dentro del rango","Supera el rango")</f>
        <v>Supera el rango</v>
      </c>
      <c r="Z1034">
        <f>AVERAGE(K1034,L1034,M1034,N1034,O1034,P1034,Q1034,R1034,S1034,T1034)</f>
        <v>0.6</v>
      </c>
      <c r="AA1034" t="str">
        <f>IF(Z1034=1,"Aprobado","Ajustar")</f>
        <v>Ajustar</v>
      </c>
    </row>
    <row r="1035" spans="1:27">
      <c r="A1035">
        <v>1034</v>
      </c>
      <c r="B1035" s="1" t="s">
        <v>3506</v>
      </c>
      <c r="C1035" s="1" t="s">
        <v>3393</v>
      </c>
      <c r="D1035" s="1" t="s">
        <v>3507</v>
      </c>
      <c r="E1035">
        <v>32</v>
      </c>
      <c r="F1035" t="s">
        <v>3508</v>
      </c>
      <c r="G1035">
        <v>32</v>
      </c>
      <c r="H1035" s="9">
        <f>(((ABS(G1035-E1035))/E1035))</f>
        <v>0</v>
      </c>
      <c r="I1035" s="9">
        <f>IF(G1035&lt;=80,0.07,IF(AND(G1035&gt;80,G1035&lt;=250),0.06,IF(AND(G1035&gt;250,G1035&gt;=500),0.04,IF(G1035&gt;500,0.03,0))))</f>
        <v>7.0000000000000007E-2</v>
      </c>
      <c r="J1035" t="str">
        <f>IF(ABS(H1035)&lt;=I1035,"Dentro del rango","Supera el rango")</f>
        <v>Dentro del rango</v>
      </c>
      <c r="K1035" s="37">
        <v>1</v>
      </c>
      <c r="L1035" s="37">
        <v>1</v>
      </c>
      <c r="M1035" s="37">
        <v>1</v>
      </c>
      <c r="N1035" s="37">
        <v>0</v>
      </c>
      <c r="O1035" s="37">
        <v>1</v>
      </c>
      <c r="P1035" s="37">
        <v>1</v>
      </c>
      <c r="Q1035">
        <v>0</v>
      </c>
      <c r="R1035">
        <v>0</v>
      </c>
      <c r="S1035">
        <v>0</v>
      </c>
      <c r="T1035">
        <v>0</v>
      </c>
      <c r="U1035" t="s">
        <v>3509</v>
      </c>
      <c r="V1035" t="s">
        <v>353</v>
      </c>
      <c r="W1035" s="9">
        <f>(((ABS(G1035-F1035))/F1035))</f>
        <v>9.5092681765418154E-3</v>
      </c>
      <c r="X1035" s="9">
        <f>IF(F1035&lt;=80,0.07,IF(AND(F1035&gt;80,F1035&lt;=250),0.06,IF(AND(F1035&gt;250,F1035&gt;=500),0.04,IF(F1035&gt;500,0.03,0))))</f>
        <v>0.04</v>
      </c>
      <c r="Y1035" t="str">
        <f>IF(ABS(W1035)&lt;=X1035,"Dentro del rango","Supera el rango")</f>
        <v>Dentro del rango</v>
      </c>
      <c r="Z1035">
        <f>AVERAGE(K1035,L1035,M1035,N1035,O1035,P1035,Q1035,R1035,S1035,T1035)</f>
        <v>0.5</v>
      </c>
      <c r="AA1035" t="str">
        <f>IF(Z1035=1,"Aprobado","Ajustar")</f>
        <v>Ajustar</v>
      </c>
    </row>
    <row r="1036" spans="1:27">
      <c r="A1036">
        <v>1035</v>
      </c>
      <c r="B1036" s="1" t="s">
        <v>3510</v>
      </c>
      <c r="C1036" s="1" t="s">
        <v>3393</v>
      </c>
      <c r="D1036" s="1" t="s">
        <v>3511</v>
      </c>
      <c r="E1036">
        <v>48</v>
      </c>
      <c r="F1036" t="s">
        <v>3512</v>
      </c>
      <c r="G1036">
        <v>48</v>
      </c>
      <c r="H1036" s="9">
        <f>(((ABS(G1036-E1036))/E1036))</f>
        <v>0</v>
      </c>
      <c r="I1036" s="9">
        <f>IF(G1036&lt;=80,0.07,IF(AND(G1036&gt;80,G1036&lt;=250),0.06,IF(AND(G1036&gt;250,G1036&gt;=500),0.04,IF(G1036&gt;500,0.03,0))))</f>
        <v>7.0000000000000007E-2</v>
      </c>
      <c r="J1036" t="str">
        <f>IF(ABS(H1036)&lt;=I1036,"Dentro del rango","Supera el rango")</f>
        <v>Dentro del rango</v>
      </c>
      <c r="K1036" s="37">
        <v>1</v>
      </c>
      <c r="L1036" s="37">
        <v>1</v>
      </c>
      <c r="M1036" s="37">
        <v>1</v>
      </c>
      <c r="N1036" s="37">
        <v>1</v>
      </c>
      <c r="O1036" s="37">
        <v>1</v>
      </c>
      <c r="P1036" s="37">
        <v>1</v>
      </c>
      <c r="Q1036">
        <v>1</v>
      </c>
      <c r="R1036">
        <v>1</v>
      </c>
      <c r="S1036">
        <v>1</v>
      </c>
      <c r="T1036">
        <v>1</v>
      </c>
      <c r="U1036" t="s">
        <v>2881</v>
      </c>
      <c r="V1036" t="s">
        <v>353</v>
      </c>
      <c r="W1036" s="9">
        <f>(((ABS(G1036-F1036))/F1036))</f>
        <v>6.8272747746789264E-3</v>
      </c>
      <c r="X1036" s="9">
        <f>IF(F1036&lt;=80,0.07,IF(AND(F1036&gt;80,F1036&lt;=250),0.06,IF(AND(F1036&gt;250,F1036&gt;=500),0.04,IF(F1036&gt;500,0.03,0))))</f>
        <v>0.04</v>
      </c>
      <c r="Y1036" t="str">
        <f>IF(ABS(W1036)&lt;=X1036,"Dentro del rango","Supera el rango")</f>
        <v>Dentro del rango</v>
      </c>
      <c r="Z1036">
        <f>AVERAGE(K1036,L1036,M1036,N1036,O1036,P1036,Q1036,R1036,S1036,T1036)</f>
        <v>1</v>
      </c>
      <c r="AA1036" t="str">
        <f>IF(Z1036=1,"Aprobado","Ajustar")</f>
        <v>Aprobado</v>
      </c>
    </row>
    <row r="1037" spans="1:27">
      <c r="A1037">
        <v>1036</v>
      </c>
      <c r="B1037" s="1" t="s">
        <v>3513</v>
      </c>
      <c r="C1037" s="1" t="s">
        <v>3393</v>
      </c>
      <c r="D1037" s="1" t="s">
        <v>3511</v>
      </c>
      <c r="E1037">
        <v>40</v>
      </c>
      <c r="F1037" t="s">
        <v>3514</v>
      </c>
      <c r="G1037">
        <v>40</v>
      </c>
      <c r="H1037" s="9">
        <f>(((ABS(G1037-E1037))/E1037))</f>
        <v>0</v>
      </c>
      <c r="I1037" s="9">
        <f>IF(G1037&lt;=80,0.07,IF(AND(G1037&gt;80,G1037&lt;=250),0.06,IF(AND(G1037&gt;250,G1037&gt;=500),0.04,IF(G1037&gt;500,0.03,0))))</f>
        <v>7.0000000000000007E-2</v>
      </c>
      <c r="J1037" t="str">
        <f>IF(ABS(H1037)&lt;=I1037,"Dentro del rango","Supera el rango")</f>
        <v>Dentro del rango</v>
      </c>
      <c r="K1037" s="37">
        <v>1</v>
      </c>
      <c r="L1037" s="37">
        <v>1</v>
      </c>
      <c r="M1037" s="37">
        <v>1</v>
      </c>
      <c r="N1037" s="37">
        <v>1</v>
      </c>
      <c r="O1037" s="37">
        <v>1</v>
      </c>
      <c r="P1037" s="37">
        <v>1</v>
      </c>
      <c r="Q1037">
        <v>0</v>
      </c>
      <c r="R1037">
        <v>0</v>
      </c>
      <c r="S1037">
        <v>0</v>
      </c>
      <c r="T1037">
        <v>0</v>
      </c>
      <c r="U1037" t="s">
        <v>3515</v>
      </c>
      <c r="V1037" t="s">
        <v>353</v>
      </c>
      <c r="W1037" s="9">
        <f>(((ABS(G1037-F1037))/F1037))</f>
        <v>6.6106337116367021E-3</v>
      </c>
      <c r="X1037" s="9">
        <f>IF(F1037&lt;=80,0.07,IF(AND(F1037&gt;80,F1037&lt;=250),0.06,IF(AND(F1037&gt;250,F1037&gt;=500),0.04,IF(F1037&gt;500,0.03,0))))</f>
        <v>0.04</v>
      </c>
      <c r="Y1037" t="str">
        <f>IF(ABS(W1037)&lt;=X1037,"Dentro del rango","Supera el rango")</f>
        <v>Dentro del rango</v>
      </c>
      <c r="Z1037">
        <f>AVERAGE(K1037,L1037,M1037,N1037,O1037,P1037,Q1037,R1037,S1037,T1037)</f>
        <v>0.6</v>
      </c>
      <c r="AA1037" t="str">
        <f>IF(Z1037=1,"Aprobado","Ajustar")</f>
        <v>Ajustar</v>
      </c>
    </row>
    <row r="1038" spans="1:27">
      <c r="A1038">
        <v>1037</v>
      </c>
      <c r="B1038" s="1" t="s">
        <v>3516</v>
      </c>
      <c r="C1038" s="1" t="s">
        <v>3393</v>
      </c>
      <c r="D1038" s="1" t="s">
        <v>3517</v>
      </c>
      <c r="E1038">
        <v>30</v>
      </c>
      <c r="F1038" t="s">
        <v>3518</v>
      </c>
      <c r="G1038">
        <v>30</v>
      </c>
      <c r="H1038" s="9">
        <f>(((ABS(G1038-E1038))/E1038))</f>
        <v>0</v>
      </c>
      <c r="I1038" s="9">
        <f>IF(G1038&lt;=80,0.07,IF(AND(G1038&gt;80,G1038&lt;=250),0.06,IF(AND(G1038&gt;250,G1038&gt;=500),0.04,IF(G1038&gt;500,0.03,0))))</f>
        <v>7.0000000000000007E-2</v>
      </c>
      <c r="J1038" t="str">
        <f>IF(ABS(H1038)&lt;=I1038,"Dentro del rango","Supera el rango")</f>
        <v>Dentro del rango</v>
      </c>
      <c r="K1038" s="37">
        <v>1</v>
      </c>
      <c r="L1038" s="37">
        <v>1</v>
      </c>
      <c r="M1038" s="37">
        <v>1</v>
      </c>
      <c r="N1038" s="37">
        <v>0</v>
      </c>
      <c r="O1038" s="37">
        <v>1</v>
      </c>
      <c r="P1038" s="37">
        <v>1</v>
      </c>
      <c r="Q1038">
        <v>1</v>
      </c>
      <c r="R1038">
        <v>1</v>
      </c>
      <c r="S1038">
        <v>1</v>
      </c>
      <c r="T1038">
        <v>0</v>
      </c>
      <c r="U1038" t="s">
        <v>3519</v>
      </c>
      <c r="V1038" t="s">
        <v>353</v>
      </c>
      <c r="W1038" s="9">
        <f>(((ABS(G1038-F1038))/F1038))</f>
        <v>1.4993446689038523E-3</v>
      </c>
      <c r="X1038" s="9">
        <f>IF(F1038&lt;=80,0.07,IF(AND(F1038&gt;80,F1038&lt;=250),0.06,IF(AND(F1038&gt;250,F1038&gt;=500),0.04,IF(F1038&gt;500,0.03,0))))</f>
        <v>0.04</v>
      </c>
      <c r="Y1038" t="str">
        <f>IF(ABS(W1038)&lt;=X1038,"Dentro del rango","Supera el rango")</f>
        <v>Dentro del rango</v>
      </c>
      <c r="Z1038">
        <f>AVERAGE(K1038,L1038,M1038,N1038,O1038,P1038,Q1038,R1038,S1038,T1038)</f>
        <v>0.8</v>
      </c>
      <c r="AA1038" t="str">
        <f>IF(Z1038=1,"Aprobado","Ajustar")</f>
        <v>Ajustar</v>
      </c>
    </row>
    <row r="1039" spans="1:27">
      <c r="A1039">
        <v>1038</v>
      </c>
      <c r="B1039" s="1" t="s">
        <v>3520</v>
      </c>
      <c r="C1039" s="1" t="s">
        <v>3393</v>
      </c>
      <c r="D1039" s="1" t="s">
        <v>3521</v>
      </c>
      <c r="E1039">
        <v>74</v>
      </c>
      <c r="F1039" t="s">
        <v>3522</v>
      </c>
      <c r="G1039">
        <v>74</v>
      </c>
      <c r="H1039" s="9">
        <f>(((ABS(G1039-E1039))/E1039))</f>
        <v>0</v>
      </c>
      <c r="I1039" s="9">
        <f>IF(G1039&lt;=80,0.07,IF(AND(G1039&gt;80,G1039&lt;=250),0.06,IF(AND(G1039&gt;250,G1039&gt;=500),0.04,IF(G1039&gt;500,0.03,0))))</f>
        <v>7.0000000000000007E-2</v>
      </c>
      <c r="J1039" t="str">
        <f>IF(ABS(H1039)&lt;=I1039,"Dentro del rango","Supera el rango")</f>
        <v>Dentro del rango</v>
      </c>
      <c r="K1039" s="37">
        <v>1</v>
      </c>
      <c r="L1039" s="37">
        <v>1</v>
      </c>
      <c r="M1039" s="37">
        <v>1</v>
      </c>
      <c r="N1039" s="37">
        <v>1</v>
      </c>
      <c r="O1039" s="37">
        <v>1</v>
      </c>
      <c r="P1039" s="37">
        <v>1</v>
      </c>
      <c r="Q1039">
        <v>0</v>
      </c>
      <c r="R1039">
        <v>0</v>
      </c>
      <c r="S1039">
        <v>0</v>
      </c>
      <c r="T1039">
        <v>0</v>
      </c>
      <c r="U1039" t="s">
        <v>3523</v>
      </c>
      <c r="V1039" t="s">
        <v>353</v>
      </c>
      <c r="W1039" s="9">
        <f>(((ABS(G1039-F1039))/F1039))</f>
        <v>1.0240374092758327E-2</v>
      </c>
      <c r="X1039" s="9">
        <f>IF(F1039&lt;=80,0.07,IF(AND(F1039&gt;80,F1039&lt;=250),0.06,IF(AND(F1039&gt;250,F1039&gt;=500),0.04,IF(F1039&gt;500,0.03,0))))</f>
        <v>0.04</v>
      </c>
      <c r="Y1039" t="str">
        <f>IF(ABS(W1039)&lt;=X1039,"Dentro del rango","Supera el rango")</f>
        <v>Dentro del rango</v>
      </c>
      <c r="Z1039">
        <f>AVERAGE(K1039,L1039,M1039,N1039,O1039,P1039,Q1039,R1039,S1039,T1039)</f>
        <v>0.6</v>
      </c>
      <c r="AA1039" t="str">
        <f>IF(Z1039=1,"Aprobado","Ajustar")</f>
        <v>Ajustar</v>
      </c>
    </row>
    <row r="1040" spans="1:27">
      <c r="A1040">
        <v>1039</v>
      </c>
      <c r="B1040" s="1" t="s">
        <v>3524</v>
      </c>
      <c r="C1040" s="1" t="s">
        <v>3393</v>
      </c>
      <c r="D1040" s="1" t="s">
        <v>3490</v>
      </c>
      <c r="E1040">
        <v>44</v>
      </c>
      <c r="F1040" t="s">
        <v>3525</v>
      </c>
      <c r="G1040">
        <v>44</v>
      </c>
      <c r="H1040" s="9">
        <f>(((ABS(G1040-E1040))/E1040))</f>
        <v>0</v>
      </c>
      <c r="I1040" s="9">
        <f>IF(G1040&lt;=80,0.07,IF(AND(G1040&gt;80,G1040&lt;=250),0.06,IF(AND(G1040&gt;250,G1040&gt;=500),0.04,IF(G1040&gt;500,0.03,0))))</f>
        <v>7.0000000000000007E-2</v>
      </c>
      <c r="J1040" t="str">
        <f>IF(ABS(H1040)&lt;=I1040,"Dentro del rango","Supera el rango")</f>
        <v>Dentro del rango</v>
      </c>
      <c r="K1040" s="37">
        <v>1</v>
      </c>
      <c r="L1040" s="37">
        <v>1</v>
      </c>
      <c r="M1040" s="37">
        <v>1</v>
      </c>
      <c r="N1040" s="37">
        <v>1</v>
      </c>
      <c r="O1040" s="37">
        <v>1</v>
      </c>
      <c r="P1040" s="37">
        <v>1</v>
      </c>
      <c r="Q1040">
        <v>1</v>
      </c>
      <c r="R1040">
        <v>1</v>
      </c>
      <c r="S1040">
        <v>1</v>
      </c>
      <c r="T1040">
        <v>0</v>
      </c>
      <c r="U1040" t="s">
        <v>3526</v>
      </c>
      <c r="V1040" t="s">
        <v>353</v>
      </c>
      <c r="W1040" s="9">
        <f>(((ABS(G1040-F1040))/F1040))</f>
        <v>6.9158605174506269E-3</v>
      </c>
      <c r="X1040" s="9">
        <f>IF(F1040&lt;=80,0.07,IF(AND(F1040&gt;80,F1040&lt;=250),0.06,IF(AND(F1040&gt;250,F1040&gt;=500),0.04,IF(F1040&gt;500,0.03,0))))</f>
        <v>0.04</v>
      </c>
      <c r="Y1040" t="str">
        <f>IF(ABS(W1040)&lt;=X1040,"Dentro del rango","Supera el rango")</f>
        <v>Dentro del rango</v>
      </c>
      <c r="Z1040">
        <f>AVERAGE(K1040,L1040,M1040,N1040,O1040,P1040,Q1040,R1040,S1040,T1040)</f>
        <v>0.9</v>
      </c>
      <c r="AA1040" t="str">
        <f>IF(Z1040=1,"Aprobado","Ajustar")</f>
        <v>Ajustar</v>
      </c>
    </row>
    <row r="1041" spans="1:27">
      <c r="A1041">
        <v>1040</v>
      </c>
      <c r="B1041" s="1" t="s">
        <v>3527</v>
      </c>
      <c r="C1041" s="1" t="s">
        <v>3393</v>
      </c>
      <c r="D1041" s="1" t="s">
        <v>3528</v>
      </c>
      <c r="E1041">
        <v>3318</v>
      </c>
      <c r="F1041" t="s">
        <v>3529</v>
      </c>
      <c r="G1041">
        <v>3318</v>
      </c>
      <c r="H1041" s="9">
        <f>(((ABS(G1041-E1041))/E1041))</f>
        <v>0</v>
      </c>
      <c r="I1041" s="9">
        <f>IF(G1041&lt;=80,0.07,IF(AND(G1041&gt;80,G1041&lt;=250),0.06,IF(AND(G1041&gt;250,G1041&gt;=500),0.04,IF(G1041&gt;500,0.03,0))))</f>
        <v>0.04</v>
      </c>
      <c r="J1041" t="str">
        <f>IF(ABS(H1041)&lt;=I1041,"Dentro del rango","Supera el rango")</f>
        <v>Dentro del rango</v>
      </c>
      <c r="K1041" s="37">
        <v>1</v>
      </c>
      <c r="L1041" s="37">
        <v>1</v>
      </c>
      <c r="M1041" s="37">
        <v>1</v>
      </c>
      <c r="N1041" s="37">
        <v>0</v>
      </c>
      <c r="O1041" s="37">
        <v>0</v>
      </c>
      <c r="P1041" s="37">
        <v>1</v>
      </c>
      <c r="Q1041">
        <v>0</v>
      </c>
      <c r="R1041">
        <v>0</v>
      </c>
      <c r="S1041">
        <v>0</v>
      </c>
      <c r="T1041">
        <v>0</v>
      </c>
      <c r="U1041" t="s">
        <v>3408</v>
      </c>
      <c r="V1041" t="s">
        <v>353</v>
      </c>
      <c r="W1041" s="9">
        <f>(((ABS(G1041-F1041))/F1041))</f>
        <v>5.8575506066716104E-2</v>
      </c>
      <c r="X1041" s="9">
        <f>IF(F1041&lt;=80,0.07,IF(AND(F1041&gt;80,F1041&lt;=250),0.06,IF(AND(F1041&gt;250,F1041&gt;=500),0.04,IF(F1041&gt;500,0.03,0))))</f>
        <v>0.04</v>
      </c>
      <c r="Y1041" t="str">
        <f>IF(ABS(W1041)&lt;=X1041,"Dentro del rango","Supera el rango")</f>
        <v>Supera el rango</v>
      </c>
      <c r="Z1041">
        <f>AVERAGE(K1041,L1041,M1041,N1041,O1041,P1041,Q1041,R1041,S1041,T1041)</f>
        <v>0.4</v>
      </c>
      <c r="AA1041" t="str">
        <f>IF(Z1041=1,"Aprobado","Ajustar")</f>
        <v>Ajustar</v>
      </c>
    </row>
    <row r="1042" spans="1:27">
      <c r="A1042">
        <v>1041</v>
      </c>
      <c r="B1042" s="1" t="s">
        <v>3530</v>
      </c>
      <c r="C1042" s="1" t="s">
        <v>3393</v>
      </c>
      <c r="D1042" s="1" t="s">
        <v>3490</v>
      </c>
      <c r="E1042">
        <v>35</v>
      </c>
      <c r="F1042" s="19" t="s">
        <v>3531</v>
      </c>
      <c r="G1042">
        <v>35</v>
      </c>
      <c r="H1042" s="9">
        <f>(((ABS(G1042-E1042))/E1042))</f>
        <v>0</v>
      </c>
      <c r="I1042" s="9">
        <f>IF(G1042&lt;=80,0.07,IF(AND(G1042&gt;80,G1042&lt;=250),0.06,IF(AND(G1042&gt;250,G1042&gt;=500),0.04,IF(G1042&gt;500,0.03,0))))</f>
        <v>7.0000000000000007E-2</v>
      </c>
      <c r="J1042" t="str">
        <f>IF(ABS(H1042)&lt;=I1042,"Dentro del rango","Supera el rango")</f>
        <v>Dentro del rango</v>
      </c>
      <c r="K1042" s="37">
        <v>1</v>
      </c>
      <c r="L1042" s="37">
        <v>1</v>
      </c>
      <c r="M1042" s="37">
        <v>1</v>
      </c>
      <c r="N1042" s="37">
        <v>1</v>
      </c>
      <c r="O1042" s="37">
        <v>1</v>
      </c>
      <c r="P1042" s="37">
        <v>1</v>
      </c>
      <c r="Q1042">
        <v>1</v>
      </c>
      <c r="R1042">
        <v>1</v>
      </c>
      <c r="S1042">
        <v>1</v>
      </c>
      <c r="T1042">
        <v>0</v>
      </c>
      <c r="U1042" s="28" t="s">
        <v>3532</v>
      </c>
      <c r="V1042" t="s">
        <v>353</v>
      </c>
      <c r="W1042" s="9">
        <f>(((ABS(G1042-F1042))/F1042))</f>
        <v>0.29832839369887676</v>
      </c>
      <c r="X1042" s="9">
        <f>IF(F1042&lt;=80,0.07,IF(AND(F1042&gt;80,F1042&lt;=250),0.06,IF(AND(F1042&gt;250,F1042&gt;=500),0.04,IF(F1042&gt;500,0.03,0))))</f>
        <v>0.04</v>
      </c>
      <c r="Y1042" t="str">
        <f>IF(ABS(W1042)&lt;=X1042,"Dentro del rango","Supera el rango")</f>
        <v>Supera el rango</v>
      </c>
      <c r="Z1042">
        <f>AVERAGE(K1042,L1042,M1042,N1042,O1042,P1042,Q1042,R1042,S1042,T1042)</f>
        <v>0.9</v>
      </c>
      <c r="AA1042" t="str">
        <f>IF(Z1042=1,"Aprobado","Ajustar")</f>
        <v>Ajustar</v>
      </c>
    </row>
    <row r="1043" spans="1:27">
      <c r="A1043">
        <v>1042</v>
      </c>
      <c r="B1043" s="1" t="s">
        <v>3533</v>
      </c>
      <c r="C1043" s="1" t="s">
        <v>3393</v>
      </c>
      <c r="D1043" s="1" t="s">
        <v>3490</v>
      </c>
      <c r="E1043">
        <v>20</v>
      </c>
      <c r="F1043" t="s">
        <v>3534</v>
      </c>
      <c r="G1043">
        <v>20</v>
      </c>
      <c r="H1043" s="9">
        <f>(((ABS(G1043-E1043))/E1043))</f>
        <v>0</v>
      </c>
      <c r="I1043" s="9">
        <f>IF(G1043&lt;=80,0.07,IF(AND(G1043&gt;80,G1043&lt;=250),0.06,IF(AND(G1043&gt;250,G1043&gt;=500),0.04,IF(G1043&gt;500,0.03,0))))</f>
        <v>7.0000000000000007E-2</v>
      </c>
      <c r="J1043" t="str">
        <f>IF(ABS(H1043)&lt;=I1043,"Dentro del rango","Supera el rango")</f>
        <v>Dentro del rango</v>
      </c>
      <c r="K1043" s="37">
        <v>1</v>
      </c>
      <c r="L1043" s="37">
        <v>1</v>
      </c>
      <c r="M1043" s="37">
        <v>1</v>
      </c>
      <c r="N1043" s="37">
        <v>1</v>
      </c>
      <c r="O1043" s="37">
        <v>1</v>
      </c>
      <c r="P1043" s="37">
        <v>1</v>
      </c>
      <c r="Q1043">
        <v>0</v>
      </c>
      <c r="R1043">
        <v>0</v>
      </c>
      <c r="S1043">
        <v>0</v>
      </c>
      <c r="T1043">
        <v>0</v>
      </c>
      <c r="U1043" t="s">
        <v>3488</v>
      </c>
      <c r="V1043" t="s">
        <v>353</v>
      </c>
      <c r="W1043" s="9">
        <f>(((ABS(G1043-F1043))/F1043))</f>
        <v>1.4663820061141688E-2</v>
      </c>
      <c r="X1043" s="9">
        <f>IF(F1043&lt;=80,0.07,IF(AND(F1043&gt;80,F1043&lt;=250),0.06,IF(AND(F1043&gt;250,F1043&gt;=500),0.04,IF(F1043&gt;500,0.03,0))))</f>
        <v>0.04</v>
      </c>
      <c r="Y1043" t="str">
        <f>IF(ABS(W1043)&lt;=X1043,"Dentro del rango","Supera el rango")</f>
        <v>Dentro del rango</v>
      </c>
      <c r="Z1043">
        <f>AVERAGE(K1043,L1043,M1043,N1043,O1043,P1043,Q1043,R1043,S1043,T1043)</f>
        <v>0.6</v>
      </c>
      <c r="AA1043" t="str">
        <f>IF(Z1043=1,"Aprobado","Ajustar")</f>
        <v>Ajustar</v>
      </c>
    </row>
    <row r="1044" spans="1:27">
      <c r="A1044">
        <v>1043</v>
      </c>
      <c r="B1044" s="1" t="s">
        <v>3535</v>
      </c>
      <c r="C1044" s="1" t="s">
        <v>3393</v>
      </c>
      <c r="D1044" s="1" t="s">
        <v>3490</v>
      </c>
      <c r="E1044">
        <v>37</v>
      </c>
      <c r="F1044" t="s">
        <v>3536</v>
      </c>
      <c r="G1044">
        <v>37</v>
      </c>
      <c r="H1044" s="9">
        <f>(((ABS(G1044-E1044))/E1044))</f>
        <v>0</v>
      </c>
      <c r="I1044" s="9">
        <f>IF(G1044&lt;=80,0.07,IF(AND(G1044&gt;80,G1044&lt;=250),0.06,IF(AND(G1044&gt;250,G1044&gt;=500),0.04,IF(G1044&gt;500,0.03,0))))</f>
        <v>7.0000000000000007E-2</v>
      </c>
      <c r="J1044" t="str">
        <f>IF(ABS(H1044)&lt;=I1044,"Dentro del rango","Supera el rango")</f>
        <v>Dentro del rango</v>
      </c>
      <c r="K1044" s="37">
        <v>1</v>
      </c>
      <c r="L1044" s="37">
        <v>1</v>
      </c>
      <c r="M1044" s="37">
        <v>1</v>
      </c>
      <c r="N1044" s="37">
        <v>1</v>
      </c>
      <c r="O1044" s="37">
        <v>1</v>
      </c>
      <c r="P1044" s="37">
        <v>1</v>
      </c>
      <c r="Q1044">
        <v>0</v>
      </c>
      <c r="R1044">
        <v>0</v>
      </c>
      <c r="S1044">
        <v>0</v>
      </c>
      <c r="T1044">
        <v>0</v>
      </c>
      <c r="U1044" t="s">
        <v>3480</v>
      </c>
      <c r="V1044" t="s">
        <v>353</v>
      </c>
      <c r="W1044" s="9">
        <f>(((ABS(G1044-F1044))/F1044))</f>
        <v>1.8977839510326206E-3</v>
      </c>
      <c r="X1044" s="9">
        <f>IF(F1044&lt;=80,0.07,IF(AND(F1044&gt;80,F1044&lt;=250),0.06,IF(AND(F1044&gt;250,F1044&gt;=500),0.04,IF(F1044&gt;500,0.03,0))))</f>
        <v>0.04</v>
      </c>
      <c r="Y1044" t="str">
        <f>IF(ABS(W1044)&lt;=X1044,"Dentro del rango","Supera el rango")</f>
        <v>Dentro del rango</v>
      </c>
      <c r="Z1044">
        <f>AVERAGE(K1044,L1044,M1044,N1044,O1044,P1044,Q1044,R1044,S1044,T1044)</f>
        <v>0.6</v>
      </c>
      <c r="AA1044" t="str">
        <f>IF(Z1044=1,"Aprobado","Ajustar")</f>
        <v>Ajustar</v>
      </c>
    </row>
    <row r="1045" spans="1:27">
      <c r="A1045">
        <v>1044</v>
      </c>
      <c r="B1045" s="1" t="s">
        <v>3537</v>
      </c>
      <c r="C1045" s="1" t="s">
        <v>3393</v>
      </c>
      <c r="D1045" s="1" t="s">
        <v>3538</v>
      </c>
      <c r="E1045">
        <v>29</v>
      </c>
      <c r="F1045" s="19" t="s">
        <v>3539</v>
      </c>
      <c r="G1045">
        <v>29</v>
      </c>
      <c r="H1045" s="9">
        <f>(((ABS(G1045-E1045))/E1045))</f>
        <v>0</v>
      </c>
      <c r="I1045" s="9">
        <f>IF(G1045&lt;=80,0.07,IF(AND(G1045&gt;80,G1045&lt;=250),0.06,IF(AND(G1045&gt;250,G1045&gt;=500),0.04,IF(G1045&gt;500,0.03,0))))</f>
        <v>7.0000000000000007E-2</v>
      </c>
      <c r="J1045" t="str">
        <f>IF(ABS(H1045)&lt;=I1045,"Dentro del rango","Supera el rango")</f>
        <v>Dentro del rango</v>
      </c>
      <c r="K1045" s="37">
        <v>1</v>
      </c>
      <c r="L1045" s="37">
        <v>1</v>
      </c>
      <c r="M1045" s="37">
        <v>1</v>
      </c>
      <c r="N1045" s="37">
        <v>1</v>
      </c>
      <c r="O1045" s="37">
        <v>1</v>
      </c>
      <c r="P1045" s="37">
        <v>1</v>
      </c>
      <c r="Q1045">
        <v>0</v>
      </c>
      <c r="R1045">
        <v>0</v>
      </c>
      <c r="S1045">
        <v>0</v>
      </c>
      <c r="T1045">
        <v>0</v>
      </c>
      <c r="U1045" s="28" t="s">
        <v>3540</v>
      </c>
      <c r="V1045" t="s">
        <v>353</v>
      </c>
      <c r="W1045" s="9">
        <f>(((ABS(G1045-F1045))/F1045))</f>
        <v>0.32117298218844514</v>
      </c>
      <c r="X1045" s="9">
        <f>IF(F1045&lt;=80,0.07,IF(AND(F1045&gt;80,F1045&lt;=250),0.06,IF(AND(F1045&gt;250,F1045&gt;=500),0.04,IF(F1045&gt;500,0.03,0))))</f>
        <v>0.04</v>
      </c>
      <c r="Y1045" t="str">
        <f>IF(ABS(W1045)&lt;=X1045,"Dentro del rango","Supera el rango")</f>
        <v>Supera el rango</v>
      </c>
      <c r="Z1045">
        <f>AVERAGE(K1045,L1045,M1045,N1045,O1045,P1045,Q1045,R1045,S1045,T1045)</f>
        <v>0.6</v>
      </c>
      <c r="AA1045" t="str">
        <f>IF(Z1045=1,"Aprobado","Ajustar")</f>
        <v>Ajustar</v>
      </c>
    </row>
    <row r="1046" spans="1:27">
      <c r="A1046">
        <v>1045</v>
      </c>
      <c r="B1046" s="1" t="s">
        <v>3541</v>
      </c>
      <c r="C1046" s="1" t="s">
        <v>3393</v>
      </c>
      <c r="D1046" s="1" t="s">
        <v>3490</v>
      </c>
      <c r="E1046">
        <v>62</v>
      </c>
      <c r="F1046" t="s">
        <v>3542</v>
      </c>
      <c r="G1046">
        <v>62</v>
      </c>
      <c r="H1046" s="9">
        <f>(((ABS(G1046-E1046))/E1046))</f>
        <v>0</v>
      </c>
      <c r="I1046" s="9">
        <f>IF(G1046&lt;=80,0.07,IF(AND(G1046&gt;80,G1046&lt;=250),0.06,IF(AND(G1046&gt;250,G1046&gt;=500),0.04,IF(G1046&gt;500,0.03,0))))</f>
        <v>7.0000000000000007E-2</v>
      </c>
      <c r="J1046" t="str">
        <f>IF(ABS(H1046)&lt;=I1046,"Dentro del rango","Supera el rango")</f>
        <v>Dentro del rango</v>
      </c>
      <c r="K1046" s="37">
        <v>1</v>
      </c>
      <c r="L1046" s="37">
        <v>1</v>
      </c>
      <c r="M1046" s="37">
        <v>1</v>
      </c>
      <c r="N1046" s="37">
        <v>1</v>
      </c>
      <c r="O1046" s="37">
        <v>1</v>
      </c>
      <c r="P1046" s="37">
        <v>1</v>
      </c>
      <c r="Q1046">
        <v>0</v>
      </c>
      <c r="R1046">
        <v>0</v>
      </c>
      <c r="S1046">
        <v>0</v>
      </c>
      <c r="T1046">
        <v>0</v>
      </c>
      <c r="U1046" t="s">
        <v>3543</v>
      </c>
      <c r="V1046" t="s">
        <v>353</v>
      </c>
      <c r="W1046" s="9">
        <f>(((ABS(G1046-F1046))/F1046))</f>
        <v>3.0246668959872651E-2</v>
      </c>
      <c r="X1046" s="9">
        <f>IF(F1046&lt;=80,0.07,IF(AND(F1046&gt;80,F1046&lt;=250),0.06,IF(AND(F1046&gt;250,F1046&gt;=500),0.04,IF(F1046&gt;500,0.03,0))))</f>
        <v>0.04</v>
      </c>
      <c r="Y1046" t="str">
        <f>IF(ABS(W1046)&lt;=X1046,"Dentro del rango","Supera el rango")</f>
        <v>Dentro del rango</v>
      </c>
      <c r="Z1046">
        <f>AVERAGE(K1046,L1046,M1046,N1046,O1046,P1046,Q1046,R1046,S1046,T1046)</f>
        <v>0.6</v>
      </c>
      <c r="AA1046" t="str">
        <f>IF(Z1046=1,"Aprobado","Ajustar")</f>
        <v>Ajustar</v>
      </c>
    </row>
    <row r="1047" spans="1:27">
      <c r="A1047">
        <v>1046</v>
      </c>
      <c r="B1047" s="1" t="s">
        <v>3544</v>
      </c>
      <c r="C1047" s="1" t="s">
        <v>3393</v>
      </c>
      <c r="D1047" s="1" t="s">
        <v>3500</v>
      </c>
      <c r="E1047">
        <v>88</v>
      </c>
      <c r="F1047" s="19" t="s">
        <v>3545</v>
      </c>
      <c r="G1047">
        <v>88</v>
      </c>
      <c r="H1047" s="9">
        <f>(((ABS(G1047-E1047))/E1047))</f>
        <v>0</v>
      </c>
      <c r="I1047" s="9">
        <f>IF(G1047&lt;=80,0.07,IF(AND(G1047&gt;80,G1047&lt;=250),0.06,IF(AND(G1047&gt;250,G1047&gt;=500),0.04,IF(G1047&gt;500,0.03,0))))</f>
        <v>0.06</v>
      </c>
      <c r="J1047" t="str">
        <f>IF(ABS(H1047)&lt;=I1047,"Dentro del rango","Supera el rango")</f>
        <v>Dentro del rango</v>
      </c>
      <c r="K1047" s="37">
        <v>1</v>
      </c>
      <c r="L1047" s="37">
        <v>1</v>
      </c>
      <c r="M1047" s="37">
        <v>1</v>
      </c>
      <c r="N1047" s="37">
        <v>1</v>
      </c>
      <c r="O1047" s="37">
        <v>1</v>
      </c>
      <c r="P1047" s="37">
        <v>1</v>
      </c>
      <c r="Q1047">
        <v>0</v>
      </c>
      <c r="R1047">
        <v>0</v>
      </c>
      <c r="S1047">
        <v>0</v>
      </c>
      <c r="T1047">
        <v>0</v>
      </c>
      <c r="U1047" s="28" t="s">
        <v>3546</v>
      </c>
      <c r="V1047" t="s">
        <v>353</v>
      </c>
      <c r="W1047" s="9">
        <f>(((ABS(G1047-F1047))/F1047))</f>
        <v>0.64676214655969766</v>
      </c>
      <c r="X1047" s="9">
        <f>IF(F1047&lt;=80,0.07,IF(AND(F1047&gt;80,F1047&lt;=250),0.06,IF(AND(F1047&gt;250,F1047&gt;=500),0.04,IF(F1047&gt;500,0.03,0))))</f>
        <v>0.04</v>
      </c>
      <c r="Y1047" t="str">
        <f>IF(ABS(W1047)&lt;=X1047,"Dentro del rango","Supera el rango")</f>
        <v>Supera el rango</v>
      </c>
      <c r="Z1047">
        <f>AVERAGE(K1047,L1047,M1047,N1047,O1047,P1047,Q1047,R1047,S1047,T1047)</f>
        <v>0.6</v>
      </c>
      <c r="AA1047" t="str">
        <f>IF(Z1047=1,"Aprobado","Ajustar")</f>
        <v>Ajustar</v>
      </c>
    </row>
    <row r="1048" spans="1:27">
      <c r="A1048">
        <v>1047</v>
      </c>
      <c r="B1048" s="1" t="s">
        <v>3547</v>
      </c>
      <c r="C1048" s="1" t="s">
        <v>3393</v>
      </c>
      <c r="D1048" s="1" t="s">
        <v>3517</v>
      </c>
      <c r="E1048">
        <v>43</v>
      </c>
      <c r="F1048" t="s">
        <v>3548</v>
      </c>
      <c r="G1048">
        <v>43</v>
      </c>
      <c r="H1048" s="9">
        <f>(((ABS(G1048-E1048))/E1048))</f>
        <v>0</v>
      </c>
      <c r="I1048" s="9">
        <f>IF(G1048&lt;=80,0.07,IF(AND(G1048&gt;80,G1048&lt;=250),0.06,IF(AND(G1048&gt;250,G1048&gt;=500),0.04,IF(G1048&gt;500,0.03,0))))</f>
        <v>7.0000000000000007E-2</v>
      </c>
      <c r="J1048" t="str">
        <f>IF(ABS(H1048)&lt;=I1048,"Dentro del rango","Supera el rango")</f>
        <v>Dentro del rango</v>
      </c>
      <c r="K1048" s="37">
        <v>1</v>
      </c>
      <c r="L1048" s="37">
        <v>1</v>
      </c>
      <c r="M1048" s="37">
        <v>1</v>
      </c>
      <c r="N1048" s="37">
        <v>1</v>
      </c>
      <c r="O1048" s="37">
        <v>1</v>
      </c>
      <c r="P1048" s="37">
        <v>1</v>
      </c>
      <c r="Q1048">
        <v>1</v>
      </c>
      <c r="R1048">
        <v>1</v>
      </c>
      <c r="S1048">
        <v>1</v>
      </c>
      <c r="T1048">
        <v>0</v>
      </c>
      <c r="U1048" t="s">
        <v>3444</v>
      </c>
      <c r="V1048" t="s">
        <v>353</v>
      </c>
      <c r="W1048" s="9">
        <f>(((ABS(G1048-F1048))/F1048))</f>
        <v>1.1425029899794876E-2</v>
      </c>
      <c r="X1048" s="9">
        <f>IF(F1048&lt;=80,0.07,IF(AND(F1048&gt;80,F1048&lt;=250),0.06,IF(AND(F1048&gt;250,F1048&gt;=500),0.04,IF(F1048&gt;500,0.03,0))))</f>
        <v>0.04</v>
      </c>
      <c r="Y1048" t="str">
        <f>IF(ABS(W1048)&lt;=X1048,"Dentro del rango","Supera el rango")</f>
        <v>Dentro del rango</v>
      </c>
      <c r="Z1048">
        <f>AVERAGE(K1048,L1048,M1048,N1048,O1048,P1048,Q1048,R1048,S1048,T1048)</f>
        <v>0.9</v>
      </c>
      <c r="AA1048" t="str">
        <f>IF(Z1048=1,"Aprobado","Ajustar")</f>
        <v>Ajustar</v>
      </c>
    </row>
    <row r="1049" spans="1:27">
      <c r="A1049">
        <v>1048</v>
      </c>
      <c r="B1049" s="1" t="s">
        <v>3549</v>
      </c>
      <c r="C1049" s="1" t="s">
        <v>3393</v>
      </c>
      <c r="D1049" s="1" t="s">
        <v>3511</v>
      </c>
      <c r="E1049">
        <v>54</v>
      </c>
      <c r="F1049" t="s">
        <v>3550</v>
      </c>
      <c r="G1049">
        <v>54</v>
      </c>
      <c r="H1049" s="9">
        <f>(((ABS(G1049-E1049))/E1049))</f>
        <v>0</v>
      </c>
      <c r="I1049" s="9">
        <f>IF(G1049&lt;=80,0.07,IF(AND(G1049&gt;80,G1049&lt;=250),0.06,IF(AND(G1049&gt;250,G1049&gt;=500),0.04,IF(G1049&gt;500,0.03,0))))</f>
        <v>7.0000000000000007E-2</v>
      </c>
      <c r="J1049" t="str">
        <f>IF(ABS(H1049)&lt;=I1049,"Dentro del rango","Supera el rango")</f>
        <v>Dentro del rango</v>
      </c>
      <c r="K1049" s="37">
        <v>1</v>
      </c>
      <c r="L1049" s="37">
        <v>1</v>
      </c>
      <c r="M1049" s="37">
        <v>1</v>
      </c>
      <c r="N1049" s="37">
        <v>1</v>
      </c>
      <c r="O1049" s="37">
        <v>1</v>
      </c>
      <c r="P1049" s="37">
        <v>1</v>
      </c>
      <c r="Q1049">
        <v>0</v>
      </c>
      <c r="R1049">
        <v>0</v>
      </c>
      <c r="S1049">
        <v>0</v>
      </c>
      <c r="T1049">
        <v>0</v>
      </c>
      <c r="U1049" t="s">
        <v>3551</v>
      </c>
      <c r="V1049" t="s">
        <v>353</v>
      </c>
      <c r="W1049" s="9">
        <f>(((ABS(G1049-F1049))/F1049))</f>
        <v>1.1348419619661755E-3</v>
      </c>
      <c r="X1049" s="9">
        <f>IF(F1049&lt;=80,0.07,IF(AND(F1049&gt;80,F1049&lt;=250),0.06,IF(AND(F1049&gt;250,F1049&gt;=500),0.04,IF(F1049&gt;500,0.03,0))))</f>
        <v>0.04</v>
      </c>
      <c r="Y1049" t="str">
        <f>IF(ABS(W1049)&lt;=X1049,"Dentro del rango","Supera el rango")</f>
        <v>Dentro del rango</v>
      </c>
      <c r="Z1049">
        <f>AVERAGE(K1049,L1049,M1049,N1049,O1049,P1049,Q1049,R1049,S1049,T1049)</f>
        <v>0.6</v>
      </c>
      <c r="AA1049" t="str">
        <f>IF(Z1049=1,"Aprobado","Ajustar")</f>
        <v>Ajustar</v>
      </c>
    </row>
    <row r="1050" spans="1:27">
      <c r="A1050">
        <v>1049</v>
      </c>
      <c r="B1050" s="1" t="s">
        <v>3552</v>
      </c>
      <c r="C1050" s="1" t="s">
        <v>3393</v>
      </c>
      <c r="D1050" s="1" t="s">
        <v>3553</v>
      </c>
      <c r="E1050">
        <v>46</v>
      </c>
      <c r="F1050" t="s">
        <v>3554</v>
      </c>
      <c r="G1050">
        <v>46</v>
      </c>
      <c r="H1050" s="9">
        <f>(((ABS(G1050-E1050))/E1050))</f>
        <v>0</v>
      </c>
      <c r="I1050" s="9">
        <f>IF(G1050&lt;=80,0.07,IF(AND(G1050&gt;80,G1050&lt;=250),0.06,IF(AND(G1050&gt;250,G1050&gt;=500),0.04,IF(G1050&gt;500,0.03,0))))</f>
        <v>7.0000000000000007E-2</v>
      </c>
      <c r="J1050" t="str">
        <f>IF(ABS(H1050)&lt;=I1050,"Dentro del rango","Supera el rango")</f>
        <v>Dentro del rango</v>
      </c>
      <c r="K1050" s="37">
        <v>1</v>
      </c>
      <c r="L1050" s="37">
        <v>1</v>
      </c>
      <c r="M1050" s="37">
        <v>1</v>
      </c>
      <c r="N1050" s="37">
        <v>1</v>
      </c>
      <c r="O1050" s="37">
        <v>1</v>
      </c>
      <c r="P1050" s="37">
        <v>1</v>
      </c>
      <c r="Q1050">
        <v>0</v>
      </c>
      <c r="R1050">
        <v>0</v>
      </c>
      <c r="S1050">
        <v>0</v>
      </c>
      <c r="T1050">
        <v>0</v>
      </c>
      <c r="U1050" t="s">
        <v>3555</v>
      </c>
      <c r="V1050" t="s">
        <v>353</v>
      </c>
      <c r="W1050" s="9">
        <f>(((ABS(G1050-F1050))/F1050))</f>
        <v>6.1009198644018875E-3</v>
      </c>
      <c r="X1050" s="9">
        <f>IF(F1050&lt;=80,0.07,IF(AND(F1050&gt;80,F1050&lt;=250),0.06,IF(AND(F1050&gt;250,F1050&gt;=500),0.04,IF(F1050&gt;500,0.03,0))))</f>
        <v>0.04</v>
      </c>
      <c r="Y1050" t="str">
        <f>IF(ABS(W1050)&lt;=X1050,"Dentro del rango","Supera el rango")</f>
        <v>Dentro del rango</v>
      </c>
      <c r="Z1050">
        <f>AVERAGE(K1050,L1050,M1050,N1050,O1050,P1050,Q1050,R1050,S1050,T1050)</f>
        <v>0.6</v>
      </c>
      <c r="AA1050" t="str">
        <f>IF(Z1050=1,"Aprobado","Ajustar")</f>
        <v>Ajustar</v>
      </c>
    </row>
    <row r="1051" spans="1:27">
      <c r="A1051">
        <v>1050</v>
      </c>
      <c r="B1051" s="1" t="s">
        <v>3556</v>
      </c>
      <c r="C1051" s="1" t="s">
        <v>3393</v>
      </c>
      <c r="D1051" s="1" t="s">
        <v>3511</v>
      </c>
      <c r="E1051">
        <v>46</v>
      </c>
      <c r="F1051" t="s">
        <v>3557</v>
      </c>
      <c r="G1051">
        <v>45</v>
      </c>
      <c r="H1051" s="9">
        <f>(((ABS(G1051-E1051))/E1051))</f>
        <v>2.1739130434782608E-2</v>
      </c>
      <c r="I1051" s="9">
        <f>IF(G1051&lt;=80,0.07,IF(AND(G1051&gt;80,G1051&lt;=250),0.06,IF(AND(G1051&gt;250,G1051&gt;=500),0.04,IF(G1051&gt;500,0.03,0))))</f>
        <v>7.0000000000000007E-2</v>
      </c>
      <c r="J1051" t="str">
        <f>IF(ABS(H1051)&lt;=I1051,"Dentro del rango","Supera el rango")</f>
        <v>Dentro del rango</v>
      </c>
      <c r="K1051" s="37">
        <v>1</v>
      </c>
      <c r="L1051" s="37">
        <v>1</v>
      </c>
      <c r="M1051" s="37">
        <v>1</v>
      </c>
      <c r="N1051" s="37">
        <v>1</v>
      </c>
      <c r="O1051" s="37">
        <v>1</v>
      </c>
      <c r="P1051" s="37">
        <v>1</v>
      </c>
      <c r="Q1051">
        <v>1</v>
      </c>
      <c r="R1051">
        <v>1</v>
      </c>
      <c r="S1051">
        <v>1</v>
      </c>
      <c r="T1051">
        <v>0</v>
      </c>
      <c r="U1051" t="s">
        <v>3444</v>
      </c>
      <c r="V1051" t="s">
        <v>353</v>
      </c>
      <c r="W1051" s="9">
        <f>(((ABS(G1051-F1051))/F1051))</f>
        <v>1.3610660422515245E-2</v>
      </c>
      <c r="X1051" s="9">
        <f>IF(F1051&lt;=80,0.07,IF(AND(F1051&gt;80,F1051&lt;=250),0.06,IF(AND(F1051&gt;250,F1051&gt;=500),0.04,IF(F1051&gt;500,0.03,0))))</f>
        <v>0.04</v>
      </c>
      <c r="Y1051" t="str">
        <f>IF(ABS(W1051)&lt;=X1051,"Dentro del rango","Supera el rango")</f>
        <v>Dentro del rango</v>
      </c>
      <c r="Z1051">
        <f>AVERAGE(K1051,L1051,M1051,N1051,O1051,P1051,Q1051,R1051,S1051,T1051)</f>
        <v>0.9</v>
      </c>
      <c r="AA1051" t="str">
        <f>IF(Z1051=1,"Aprobado","Ajustar")</f>
        <v>Ajustar</v>
      </c>
    </row>
    <row r="1052" spans="1:27">
      <c r="A1052">
        <v>1051</v>
      </c>
      <c r="B1052" s="1" t="s">
        <v>3558</v>
      </c>
      <c r="C1052" s="1" t="s">
        <v>3393</v>
      </c>
      <c r="D1052" s="1" t="s">
        <v>3511</v>
      </c>
      <c r="E1052">
        <v>34</v>
      </c>
      <c r="F1052" t="s">
        <v>3559</v>
      </c>
      <c r="G1052">
        <v>34</v>
      </c>
      <c r="H1052" s="9">
        <f>(((ABS(G1052-E1052))/E1052))</f>
        <v>0</v>
      </c>
      <c r="I1052" s="9">
        <f>IF(G1052&lt;=80,0.07,IF(AND(G1052&gt;80,G1052&lt;=250),0.06,IF(AND(G1052&gt;250,G1052&gt;=500),0.04,IF(G1052&gt;500,0.03,0))))</f>
        <v>7.0000000000000007E-2</v>
      </c>
      <c r="J1052" t="str">
        <f>IF(ABS(H1052)&lt;=I1052,"Dentro del rango","Supera el rango")</f>
        <v>Dentro del rango</v>
      </c>
      <c r="K1052" s="37">
        <v>1</v>
      </c>
      <c r="L1052" s="37">
        <v>1</v>
      </c>
      <c r="M1052" s="37">
        <v>1</v>
      </c>
      <c r="N1052" s="37">
        <v>1</v>
      </c>
      <c r="O1052" s="37">
        <v>1</v>
      </c>
      <c r="P1052" s="37">
        <v>1</v>
      </c>
      <c r="Q1052">
        <v>1</v>
      </c>
      <c r="R1052">
        <v>1</v>
      </c>
      <c r="S1052">
        <v>1</v>
      </c>
      <c r="T1052">
        <v>0</v>
      </c>
      <c r="U1052" t="s">
        <v>3560</v>
      </c>
      <c r="V1052" t="s">
        <v>353</v>
      </c>
      <c r="W1052" s="9">
        <f>(((ABS(G1052-F1052))/F1052))</f>
        <v>8.4435940014800656E-4</v>
      </c>
      <c r="X1052" s="9">
        <f>IF(F1052&lt;=80,0.07,IF(AND(F1052&gt;80,F1052&lt;=250),0.06,IF(AND(F1052&gt;250,F1052&gt;=500),0.04,IF(F1052&gt;500,0.03,0))))</f>
        <v>0.04</v>
      </c>
      <c r="Y1052" t="str">
        <f>IF(ABS(W1052)&lt;=X1052,"Dentro del rango","Supera el rango")</f>
        <v>Dentro del rango</v>
      </c>
      <c r="Z1052">
        <f>AVERAGE(K1052,L1052,M1052,N1052,O1052,P1052,Q1052,R1052,S1052,T1052)</f>
        <v>0.9</v>
      </c>
      <c r="AA1052" t="str">
        <f>IF(Z1052=1,"Aprobado","Ajustar")</f>
        <v>Ajustar</v>
      </c>
    </row>
    <row r="1053" spans="1:27">
      <c r="A1053">
        <v>1052</v>
      </c>
      <c r="B1053" s="1" t="s">
        <v>3561</v>
      </c>
      <c r="C1053" s="1" t="s">
        <v>3393</v>
      </c>
      <c r="D1053" s="1" t="s">
        <v>3562</v>
      </c>
      <c r="E1053">
        <v>31</v>
      </c>
      <c r="F1053" t="s">
        <v>3563</v>
      </c>
      <c r="G1053">
        <v>31</v>
      </c>
      <c r="H1053" s="9">
        <f>(((ABS(G1053-E1053))/E1053))</f>
        <v>0</v>
      </c>
      <c r="I1053" s="9">
        <f>IF(G1053&lt;=80,0.07,IF(AND(G1053&gt;80,G1053&lt;=250),0.06,IF(AND(G1053&gt;250,G1053&gt;=500),0.04,IF(G1053&gt;500,0.03,0))))</f>
        <v>7.0000000000000007E-2</v>
      </c>
      <c r="J1053" t="str">
        <f>IF(ABS(H1053)&lt;=I1053,"Dentro del rango","Supera el rango")</f>
        <v>Dentro del rango</v>
      </c>
      <c r="K1053" s="37">
        <v>1</v>
      </c>
      <c r="L1053" s="37">
        <v>1</v>
      </c>
      <c r="M1053" s="37">
        <v>1</v>
      </c>
      <c r="N1053" s="37">
        <v>1</v>
      </c>
      <c r="O1053" s="37">
        <v>1</v>
      </c>
      <c r="P1053" s="37">
        <v>1</v>
      </c>
      <c r="Q1053">
        <v>0</v>
      </c>
      <c r="R1053">
        <v>0</v>
      </c>
      <c r="S1053">
        <v>0</v>
      </c>
      <c r="T1053">
        <v>0</v>
      </c>
      <c r="U1053" t="s">
        <v>3564</v>
      </c>
      <c r="V1053" t="s">
        <v>353</v>
      </c>
      <c r="W1053" s="9">
        <f>(((ABS(G1053-F1053))/F1053))</f>
        <v>5.1566900677346558E-3</v>
      </c>
      <c r="X1053" s="9">
        <f>IF(F1053&lt;=80,0.07,IF(AND(F1053&gt;80,F1053&lt;=250),0.06,IF(AND(F1053&gt;250,F1053&gt;=500),0.04,IF(F1053&gt;500,0.03,0))))</f>
        <v>0.04</v>
      </c>
      <c r="Y1053" t="str">
        <f>IF(ABS(W1053)&lt;=X1053,"Dentro del rango","Supera el rango")</f>
        <v>Dentro del rango</v>
      </c>
      <c r="Z1053">
        <f>AVERAGE(K1053,L1053,M1053,N1053,O1053,P1053,Q1053,R1053,S1053,T1053)</f>
        <v>0.6</v>
      </c>
      <c r="AA1053" t="str">
        <f>IF(Z1053=1,"Aprobado","Ajustar")</f>
        <v>Ajustar</v>
      </c>
    </row>
    <row r="1054" spans="1:27">
      <c r="A1054">
        <v>1053</v>
      </c>
      <c r="B1054" s="1" t="s">
        <v>3565</v>
      </c>
      <c r="C1054" s="1" t="s">
        <v>3393</v>
      </c>
      <c r="D1054" s="1" t="s">
        <v>3562</v>
      </c>
      <c r="E1054">
        <v>29</v>
      </c>
      <c r="F1054" t="s">
        <v>3566</v>
      </c>
      <c r="G1054">
        <v>29</v>
      </c>
      <c r="H1054" s="9">
        <f>(((ABS(G1054-E1054))/E1054))</f>
        <v>0</v>
      </c>
      <c r="I1054" s="9">
        <f>IF(G1054&lt;=80,0.07,IF(AND(G1054&gt;80,G1054&lt;=250),0.06,IF(AND(G1054&gt;250,G1054&gt;=500),0.04,IF(G1054&gt;500,0.03,0))))</f>
        <v>7.0000000000000007E-2</v>
      </c>
      <c r="J1054" t="str">
        <f>IF(ABS(H1054)&lt;=I1054,"Dentro del rango","Supera el rango")</f>
        <v>Dentro del rango</v>
      </c>
      <c r="K1054" s="37">
        <v>1</v>
      </c>
      <c r="L1054" s="37">
        <v>1</v>
      </c>
      <c r="M1054" s="37">
        <v>1</v>
      </c>
      <c r="N1054" s="37">
        <v>0</v>
      </c>
      <c r="O1054" s="37">
        <v>1</v>
      </c>
      <c r="P1054" s="37">
        <v>1</v>
      </c>
      <c r="Q1054">
        <v>1</v>
      </c>
      <c r="R1054">
        <v>1</v>
      </c>
      <c r="S1054">
        <v>1</v>
      </c>
      <c r="T1054">
        <v>0</v>
      </c>
      <c r="U1054" t="s">
        <v>3567</v>
      </c>
      <c r="V1054" t="s">
        <v>353</v>
      </c>
      <c r="W1054" s="9">
        <f>(((ABS(G1054-F1054))/F1054))</f>
        <v>2.8323790230566403E-3</v>
      </c>
      <c r="X1054" s="9">
        <f>IF(F1054&lt;=80,0.07,IF(AND(F1054&gt;80,F1054&lt;=250),0.06,IF(AND(F1054&gt;250,F1054&gt;=500),0.04,IF(F1054&gt;500,0.03,0))))</f>
        <v>0.04</v>
      </c>
      <c r="Y1054" t="str">
        <f>IF(ABS(W1054)&lt;=X1054,"Dentro del rango","Supera el rango")</f>
        <v>Dentro del rango</v>
      </c>
      <c r="Z1054">
        <f>AVERAGE(K1054,L1054,M1054,N1054,O1054,P1054,Q1054,R1054,S1054,T1054)</f>
        <v>0.8</v>
      </c>
      <c r="AA1054" t="str">
        <f>IF(Z1054=1,"Aprobado","Ajustar")</f>
        <v>Ajustar</v>
      </c>
    </row>
    <row r="1055" spans="1:27">
      <c r="A1055">
        <v>1054</v>
      </c>
      <c r="B1055" s="1" t="s">
        <v>3568</v>
      </c>
      <c r="C1055" s="1" t="s">
        <v>3393</v>
      </c>
      <c r="D1055" s="1" t="s">
        <v>3569</v>
      </c>
      <c r="E1055">
        <v>99</v>
      </c>
      <c r="F1055" t="s">
        <v>3570</v>
      </c>
      <c r="G1055">
        <v>99</v>
      </c>
      <c r="H1055" s="9">
        <f>(((ABS(G1055-E1055))/E1055))</f>
        <v>0</v>
      </c>
      <c r="I1055" s="9">
        <f>IF(G1055&lt;=80,0.07,IF(AND(G1055&gt;80,G1055&lt;=250),0.06,IF(AND(G1055&gt;250,G1055&gt;=500),0.04,IF(G1055&gt;500,0.03,0))))</f>
        <v>0.06</v>
      </c>
      <c r="J1055" t="str">
        <f>IF(ABS(H1055)&lt;=I1055,"Dentro del rango","Supera el rango")</f>
        <v>Dentro del rango</v>
      </c>
      <c r="K1055" s="37">
        <v>1</v>
      </c>
      <c r="L1055" s="37">
        <v>1</v>
      </c>
      <c r="M1055" s="37">
        <v>1</v>
      </c>
      <c r="N1055" s="37">
        <v>1</v>
      </c>
      <c r="O1055" s="37">
        <v>1</v>
      </c>
      <c r="P1055" s="37">
        <v>1</v>
      </c>
      <c r="Q1055">
        <v>1</v>
      </c>
      <c r="R1055">
        <v>1</v>
      </c>
      <c r="S1055">
        <v>1</v>
      </c>
      <c r="T1055">
        <v>0</v>
      </c>
      <c r="U1055" t="s">
        <v>3571</v>
      </c>
      <c r="V1055" t="s">
        <v>353</v>
      </c>
      <c r="W1055" s="9">
        <f>(((ABS(G1055-F1055))/F1055))</f>
        <v>4.4059841047579176E-3</v>
      </c>
      <c r="X1055" s="9">
        <f>IF(F1055&lt;=80,0.07,IF(AND(F1055&gt;80,F1055&lt;=250),0.06,IF(AND(F1055&gt;250,F1055&gt;=500),0.04,IF(F1055&gt;500,0.03,0))))</f>
        <v>0.04</v>
      </c>
      <c r="Y1055" t="str">
        <f>IF(ABS(W1055)&lt;=X1055,"Dentro del rango","Supera el rango")</f>
        <v>Dentro del rango</v>
      </c>
      <c r="Z1055">
        <f>AVERAGE(K1055,L1055,M1055,N1055,O1055,P1055,Q1055,R1055,S1055,T1055)</f>
        <v>0.9</v>
      </c>
      <c r="AA1055" t="str">
        <f>IF(Z1055=1,"Aprobado","Ajustar")</f>
        <v>Ajustar</v>
      </c>
    </row>
    <row r="1056" spans="1:27">
      <c r="A1056">
        <v>1055</v>
      </c>
      <c r="B1056" s="1" t="s">
        <v>3572</v>
      </c>
      <c r="C1056" s="1" t="s">
        <v>3393</v>
      </c>
      <c r="D1056" s="1" t="s">
        <v>3490</v>
      </c>
      <c r="E1056">
        <v>49</v>
      </c>
      <c r="F1056" t="s">
        <v>3573</v>
      </c>
      <c r="G1056">
        <v>48</v>
      </c>
      <c r="H1056" s="9">
        <f>(((ABS(G1056-E1056))/E1056))</f>
        <v>2.0408163265306121E-2</v>
      </c>
      <c r="I1056" s="9">
        <f>IF(G1056&lt;=80,0.07,IF(AND(G1056&gt;80,G1056&lt;=250),0.06,IF(AND(G1056&gt;250,G1056&gt;=500),0.04,IF(G1056&gt;500,0.03,0))))</f>
        <v>7.0000000000000007E-2</v>
      </c>
      <c r="J1056" t="str">
        <f>IF(ABS(H1056)&lt;=I1056,"Dentro del rango","Supera el rango")</f>
        <v>Dentro del rango</v>
      </c>
      <c r="K1056" s="37">
        <v>1</v>
      </c>
      <c r="L1056" s="37">
        <v>1</v>
      </c>
      <c r="M1056" s="37">
        <v>1</v>
      </c>
      <c r="N1056" s="37">
        <v>1</v>
      </c>
      <c r="O1056" s="37">
        <v>1</v>
      </c>
      <c r="P1056" s="37">
        <v>1</v>
      </c>
      <c r="Q1056">
        <v>1</v>
      </c>
      <c r="R1056">
        <v>1</v>
      </c>
      <c r="S1056">
        <v>1</v>
      </c>
      <c r="T1056">
        <v>0</v>
      </c>
      <c r="U1056" t="s">
        <v>3574</v>
      </c>
      <c r="V1056" t="s">
        <v>353</v>
      </c>
      <c r="W1056" s="9">
        <f>(((ABS(G1056-F1056))/F1056))</f>
        <v>2.0214985652579353E-2</v>
      </c>
      <c r="X1056" s="9">
        <f>IF(F1056&lt;=80,0.07,IF(AND(F1056&gt;80,F1056&lt;=250),0.06,IF(AND(F1056&gt;250,F1056&gt;=500),0.04,IF(F1056&gt;500,0.03,0))))</f>
        <v>0.04</v>
      </c>
      <c r="Y1056" t="str">
        <f>IF(ABS(W1056)&lt;=X1056,"Dentro del rango","Supera el rango")</f>
        <v>Dentro del rango</v>
      </c>
      <c r="Z1056">
        <f>AVERAGE(K1056,L1056,M1056,N1056,O1056,P1056,Q1056,R1056,S1056,T1056)</f>
        <v>0.9</v>
      </c>
      <c r="AA1056" t="str">
        <f>IF(Z1056=1,"Aprobado","Ajustar")</f>
        <v>Ajustar</v>
      </c>
    </row>
    <row r="1057" spans="1:27">
      <c r="A1057">
        <v>1056</v>
      </c>
      <c r="B1057" s="1" t="s">
        <v>3575</v>
      </c>
      <c r="C1057" s="1" t="s">
        <v>3393</v>
      </c>
      <c r="D1057" s="1" t="s">
        <v>3576</v>
      </c>
      <c r="E1057">
        <v>45</v>
      </c>
      <c r="F1057" s="19" t="s">
        <v>3577</v>
      </c>
      <c r="G1057">
        <v>45</v>
      </c>
      <c r="H1057" s="9">
        <f>(((ABS(G1057-E1057))/E1057))</f>
        <v>0</v>
      </c>
      <c r="I1057" s="9">
        <f>IF(G1057&lt;=80,0.07,IF(AND(G1057&gt;80,G1057&lt;=250),0.06,IF(AND(G1057&gt;250,G1057&gt;=500),0.04,IF(G1057&gt;500,0.03,0))))</f>
        <v>7.0000000000000007E-2</v>
      </c>
      <c r="J1057" t="str">
        <f>IF(ABS(H1057)&lt;=I1057,"Dentro del rango","Supera el rango")</f>
        <v>Dentro del rango</v>
      </c>
      <c r="K1057" s="37">
        <v>1</v>
      </c>
      <c r="L1057" s="37">
        <v>1</v>
      </c>
      <c r="M1057" s="37">
        <v>1</v>
      </c>
      <c r="N1057" s="37">
        <v>1</v>
      </c>
      <c r="O1057" s="37">
        <v>1</v>
      </c>
      <c r="P1057" s="37">
        <v>1</v>
      </c>
      <c r="Q1057">
        <v>1</v>
      </c>
      <c r="R1057">
        <v>1</v>
      </c>
      <c r="S1057">
        <v>1</v>
      </c>
      <c r="T1057">
        <v>0</v>
      </c>
      <c r="U1057" s="28" t="s">
        <v>3578</v>
      </c>
      <c r="V1057" t="s">
        <v>353</v>
      </c>
      <c r="W1057" s="9">
        <f>(((ABS(G1057-F1057))/F1057))</f>
        <v>0.17937545110415309</v>
      </c>
      <c r="X1057" s="9">
        <f>IF(F1057&lt;=80,0.07,IF(AND(F1057&gt;80,F1057&lt;=250),0.06,IF(AND(F1057&gt;250,F1057&gt;=500),0.04,IF(F1057&gt;500,0.03,0))))</f>
        <v>0.04</v>
      </c>
      <c r="Y1057" t="str">
        <f>IF(ABS(W1057)&lt;=X1057,"Dentro del rango","Supera el rango")</f>
        <v>Supera el rango</v>
      </c>
      <c r="Z1057">
        <f>AVERAGE(K1057,L1057,M1057,N1057,O1057,P1057,Q1057,R1057,S1057,T1057)</f>
        <v>0.9</v>
      </c>
      <c r="AA1057" t="str">
        <f>IF(Z1057=1,"Aprobado","Ajustar")</f>
        <v>Ajustar</v>
      </c>
    </row>
    <row r="1058" spans="1:27">
      <c r="A1058">
        <v>1057</v>
      </c>
      <c r="B1058" s="1" t="s">
        <v>3579</v>
      </c>
      <c r="C1058" s="1" t="s">
        <v>3393</v>
      </c>
      <c r="D1058" s="1" t="s">
        <v>3500</v>
      </c>
      <c r="E1058">
        <v>64</v>
      </c>
      <c r="F1058" s="19" t="s">
        <v>3580</v>
      </c>
      <c r="G1058">
        <v>64</v>
      </c>
      <c r="H1058" s="9">
        <f>(((ABS(G1058-E1058))/E1058))</f>
        <v>0</v>
      </c>
      <c r="I1058" s="9">
        <f>IF(G1058&lt;=80,0.07,IF(AND(G1058&gt;80,G1058&lt;=250),0.06,IF(AND(G1058&gt;250,G1058&gt;=500),0.04,IF(G1058&gt;500,0.03,0))))</f>
        <v>7.0000000000000007E-2</v>
      </c>
      <c r="J1058" t="str">
        <f>IF(ABS(H1058)&lt;=I1058,"Dentro del rango","Supera el rango")</f>
        <v>Dentro del rango</v>
      </c>
      <c r="K1058" s="37">
        <v>1</v>
      </c>
      <c r="L1058" s="37">
        <v>1</v>
      </c>
      <c r="M1058" s="37">
        <v>1</v>
      </c>
      <c r="N1058" s="37">
        <v>1</v>
      </c>
      <c r="O1058" s="37">
        <v>0</v>
      </c>
      <c r="P1058" s="37">
        <v>1</v>
      </c>
      <c r="Q1058">
        <v>0</v>
      </c>
      <c r="R1058">
        <v>0</v>
      </c>
      <c r="S1058">
        <v>0</v>
      </c>
      <c r="T1058">
        <v>0</v>
      </c>
      <c r="U1058" s="28" t="s">
        <v>3581</v>
      </c>
      <c r="V1058" t="s">
        <v>353</v>
      </c>
      <c r="W1058" s="9">
        <f>(((ABS(G1058-F1058))/F1058))</f>
        <v>0.16435727878431744</v>
      </c>
      <c r="X1058" s="9">
        <f>IF(F1058&lt;=80,0.07,IF(AND(F1058&gt;80,F1058&lt;=250),0.06,IF(AND(F1058&gt;250,F1058&gt;=500),0.04,IF(F1058&gt;500,0.03,0))))</f>
        <v>0.04</v>
      </c>
      <c r="Y1058" t="str">
        <f>IF(ABS(W1058)&lt;=X1058,"Dentro del rango","Supera el rango")</f>
        <v>Supera el rango</v>
      </c>
      <c r="Z1058">
        <f>AVERAGE(K1058,L1058,M1058,N1058,O1058,P1058,Q1058,R1058,S1058,T1058)</f>
        <v>0.5</v>
      </c>
      <c r="AA1058" t="str">
        <f>IF(Z1058=1,"Aprobado","Ajustar")</f>
        <v>Ajustar</v>
      </c>
    </row>
    <row r="1059" spans="1:27">
      <c r="A1059">
        <v>1058</v>
      </c>
      <c r="B1059" s="1" t="s">
        <v>3582</v>
      </c>
      <c r="C1059" s="1" t="s">
        <v>3393</v>
      </c>
      <c r="D1059" s="1" t="s">
        <v>3583</v>
      </c>
      <c r="E1059">
        <v>22</v>
      </c>
      <c r="F1059" s="19" t="s">
        <v>3584</v>
      </c>
      <c r="G1059">
        <v>22</v>
      </c>
      <c r="H1059" s="9">
        <f>(((ABS(G1059-E1059))/E1059))</f>
        <v>0</v>
      </c>
      <c r="I1059" s="9">
        <f>IF(G1059&lt;=80,0.07,IF(AND(G1059&gt;80,G1059&lt;=250),0.06,IF(AND(G1059&gt;250,G1059&gt;=500),0.04,IF(G1059&gt;500,0.03,0))))</f>
        <v>7.0000000000000007E-2</v>
      </c>
      <c r="J1059" t="str">
        <f>IF(ABS(H1059)&lt;=I1059,"Dentro del rango","Supera el rango")</f>
        <v>Dentro del rango</v>
      </c>
      <c r="K1059" s="37">
        <v>1</v>
      </c>
      <c r="L1059" s="37">
        <v>1</v>
      </c>
      <c r="M1059" s="37">
        <v>1</v>
      </c>
      <c r="N1059" s="37">
        <v>1</v>
      </c>
      <c r="O1059" s="37">
        <v>0</v>
      </c>
      <c r="P1059" s="37">
        <v>1</v>
      </c>
      <c r="Q1059">
        <v>0</v>
      </c>
      <c r="R1059">
        <v>0</v>
      </c>
      <c r="S1059">
        <v>0</v>
      </c>
      <c r="T1059">
        <v>0</v>
      </c>
      <c r="U1059" s="28" t="s">
        <v>3585</v>
      </c>
      <c r="V1059" t="s">
        <v>353</v>
      </c>
      <c r="W1059" s="9">
        <f>(((ABS(G1059-F1059))/F1059))</f>
        <v>0.80125458584716924</v>
      </c>
      <c r="X1059" s="9">
        <f>IF(F1059&lt;=80,0.07,IF(AND(F1059&gt;80,F1059&lt;=250),0.06,IF(AND(F1059&gt;250,F1059&gt;=500),0.04,IF(F1059&gt;500,0.03,0))))</f>
        <v>0.04</v>
      </c>
      <c r="Y1059" t="str">
        <f>IF(ABS(W1059)&lt;=X1059,"Dentro del rango","Supera el rango")</f>
        <v>Supera el rango</v>
      </c>
      <c r="Z1059">
        <f>AVERAGE(K1059,L1059,M1059,N1059,O1059,P1059,Q1059,R1059,S1059,T1059)</f>
        <v>0.5</v>
      </c>
      <c r="AA1059" t="str">
        <f>IF(Z1059=1,"Aprobado","Ajustar")</f>
        <v>Ajustar</v>
      </c>
    </row>
    <row r="1060" spans="1:27">
      <c r="A1060">
        <v>1059</v>
      </c>
      <c r="B1060" s="1" t="s">
        <v>3586</v>
      </c>
      <c r="C1060" s="1" t="s">
        <v>3393</v>
      </c>
      <c r="D1060" s="1" t="s">
        <v>3490</v>
      </c>
      <c r="E1060">
        <v>52</v>
      </c>
      <c r="F1060" t="s">
        <v>3587</v>
      </c>
      <c r="G1060">
        <v>50</v>
      </c>
      <c r="H1060" s="9">
        <f>(((ABS(G1060-E1060))/E1060))</f>
        <v>3.8461538461538464E-2</v>
      </c>
      <c r="I1060" s="9">
        <f>IF(G1060&lt;=80,0.07,IF(AND(G1060&gt;80,G1060&lt;=250),0.06,IF(AND(G1060&gt;250,G1060&gt;=500),0.04,IF(G1060&gt;500,0.03,0))))</f>
        <v>7.0000000000000007E-2</v>
      </c>
      <c r="J1060" t="str">
        <f>IF(ABS(H1060)&lt;=I1060,"Dentro del rango","Supera el rango")</f>
        <v>Dentro del rango</v>
      </c>
      <c r="K1060" s="37">
        <v>1</v>
      </c>
      <c r="L1060" s="37">
        <v>1</v>
      </c>
      <c r="M1060" s="37">
        <v>1</v>
      </c>
      <c r="N1060" s="37">
        <v>1</v>
      </c>
      <c r="O1060" s="37">
        <v>1</v>
      </c>
      <c r="P1060" s="37">
        <v>1</v>
      </c>
      <c r="Q1060">
        <v>0</v>
      </c>
      <c r="R1060">
        <v>0</v>
      </c>
      <c r="S1060">
        <v>0</v>
      </c>
      <c r="T1060">
        <v>0</v>
      </c>
      <c r="U1060" t="s">
        <v>3543</v>
      </c>
      <c r="V1060" t="s">
        <v>353</v>
      </c>
      <c r="W1060" s="9">
        <f>(((ABS(G1060-F1060))/F1060))</f>
        <v>1.606047103428631E-2</v>
      </c>
      <c r="X1060" s="9">
        <f>IF(F1060&lt;=80,0.07,IF(AND(F1060&gt;80,F1060&lt;=250),0.06,IF(AND(F1060&gt;250,F1060&gt;=500),0.04,IF(F1060&gt;500,0.03,0))))</f>
        <v>0.04</v>
      </c>
      <c r="Y1060" t="str">
        <f>IF(ABS(W1060)&lt;=X1060,"Dentro del rango","Supera el rango")</f>
        <v>Dentro del rango</v>
      </c>
      <c r="Z1060">
        <f>AVERAGE(K1060,L1060,M1060,N1060,O1060,P1060,Q1060,R1060,S1060,T1060)</f>
        <v>0.6</v>
      </c>
      <c r="AA1060" t="str">
        <f>IF(Z1060=1,"Aprobado","Ajustar")</f>
        <v>Ajustar</v>
      </c>
    </row>
    <row r="1061" spans="1:27">
      <c r="A1061">
        <v>1060</v>
      </c>
      <c r="B1061" s="1" t="s">
        <v>3588</v>
      </c>
      <c r="C1061" s="1" t="s">
        <v>3393</v>
      </c>
      <c r="D1061" s="1" t="s">
        <v>3589</v>
      </c>
      <c r="E1061">
        <v>39</v>
      </c>
      <c r="F1061" s="19" t="s">
        <v>3590</v>
      </c>
      <c r="G1061">
        <v>39</v>
      </c>
      <c r="H1061" s="9">
        <f>(((ABS(G1061-E1061))/E1061))</f>
        <v>0</v>
      </c>
      <c r="I1061" s="9">
        <f>IF(G1061&lt;=80,0.07,IF(AND(G1061&gt;80,G1061&lt;=250),0.06,IF(AND(G1061&gt;250,G1061&gt;=500),0.04,IF(G1061&gt;500,0.03,0))))</f>
        <v>7.0000000000000007E-2</v>
      </c>
      <c r="J1061" t="str">
        <f>IF(ABS(H1061)&lt;=I1061,"Dentro del rango","Supera el rango")</f>
        <v>Dentro del rango</v>
      </c>
      <c r="K1061" s="37">
        <v>1</v>
      </c>
      <c r="L1061" s="37">
        <v>1</v>
      </c>
      <c r="M1061" s="37">
        <v>1</v>
      </c>
      <c r="N1061" s="37">
        <v>1</v>
      </c>
      <c r="O1061" s="37">
        <v>1</v>
      </c>
      <c r="P1061" s="37">
        <v>1</v>
      </c>
      <c r="Q1061">
        <v>0</v>
      </c>
      <c r="R1061">
        <v>0</v>
      </c>
      <c r="S1061">
        <v>0</v>
      </c>
      <c r="T1061">
        <v>0</v>
      </c>
      <c r="U1061" s="28" t="s">
        <v>3591</v>
      </c>
      <c r="V1061" t="s">
        <v>353</v>
      </c>
      <c r="W1061" s="9">
        <f>(((ABS(G1061-F1061))/F1061))</f>
        <v>0.18675154394854401</v>
      </c>
      <c r="X1061" s="9">
        <f>IF(F1061&lt;=80,0.07,IF(AND(F1061&gt;80,F1061&lt;=250),0.06,IF(AND(F1061&gt;250,F1061&gt;=500),0.04,IF(F1061&gt;500,0.03,0))))</f>
        <v>0.04</v>
      </c>
      <c r="Y1061" t="str">
        <f>IF(ABS(W1061)&lt;=X1061,"Dentro del rango","Supera el rango")</f>
        <v>Supera el rango</v>
      </c>
      <c r="Z1061">
        <f>AVERAGE(K1061,L1061,M1061,N1061,O1061,P1061,Q1061,R1061,S1061,T1061)</f>
        <v>0.6</v>
      </c>
      <c r="AA1061" t="str">
        <f>IF(Z1061=1,"Aprobado","Ajustar")</f>
        <v>Ajustar</v>
      </c>
    </row>
    <row r="1062" spans="1:27">
      <c r="A1062">
        <v>1061</v>
      </c>
      <c r="B1062" s="1" t="s">
        <v>3592</v>
      </c>
      <c r="C1062" s="1" t="s">
        <v>3393</v>
      </c>
      <c r="D1062" s="1" t="s">
        <v>3593</v>
      </c>
      <c r="E1062">
        <v>43</v>
      </c>
      <c r="F1062" s="19" t="s">
        <v>3594</v>
      </c>
      <c r="G1062">
        <v>43</v>
      </c>
      <c r="H1062" s="9">
        <f>(((ABS(G1062-E1062))/E1062))</f>
        <v>0</v>
      </c>
      <c r="I1062" s="9">
        <f>IF(G1062&lt;=80,0.07,IF(AND(G1062&gt;80,G1062&lt;=250),0.06,IF(AND(G1062&gt;250,G1062&gt;=500),0.04,IF(G1062&gt;500,0.03,0))))</f>
        <v>7.0000000000000007E-2</v>
      </c>
      <c r="J1062" t="str">
        <f>IF(ABS(H1062)&lt;=I1062,"Dentro del rango","Supera el rango")</f>
        <v>Dentro del rango</v>
      </c>
      <c r="K1062" s="37">
        <v>1</v>
      </c>
      <c r="L1062" s="37">
        <v>1</v>
      </c>
      <c r="M1062" s="37">
        <v>1</v>
      </c>
      <c r="N1062" s="37">
        <v>1</v>
      </c>
      <c r="O1062" s="37">
        <v>0</v>
      </c>
      <c r="P1062" s="37">
        <v>1</v>
      </c>
      <c r="Q1062">
        <v>0</v>
      </c>
      <c r="R1062">
        <v>0</v>
      </c>
      <c r="S1062">
        <v>0</v>
      </c>
      <c r="T1062">
        <v>0</v>
      </c>
      <c r="U1062" s="28" t="s">
        <v>3595</v>
      </c>
      <c r="V1062" t="s">
        <v>353</v>
      </c>
      <c r="W1062" s="9">
        <f>(((ABS(G1062-F1062))/F1062))</f>
        <v>0.42487576815030209</v>
      </c>
      <c r="X1062" s="9">
        <f>IF(F1062&lt;=80,0.07,IF(AND(F1062&gt;80,F1062&lt;=250),0.06,IF(AND(F1062&gt;250,F1062&gt;=500),0.04,IF(F1062&gt;500,0.03,0))))</f>
        <v>0.04</v>
      </c>
      <c r="Y1062" t="str">
        <f>IF(ABS(W1062)&lt;=X1062,"Dentro del rango","Supera el rango")</f>
        <v>Supera el rango</v>
      </c>
      <c r="Z1062">
        <f>AVERAGE(K1062,L1062,M1062,N1062,O1062,P1062,Q1062,R1062,S1062,T1062)</f>
        <v>0.5</v>
      </c>
      <c r="AA1062" t="str">
        <f>IF(Z1062=1,"Aprobado","Ajustar")</f>
        <v>Ajustar</v>
      </c>
    </row>
    <row r="1063" spans="1:27">
      <c r="A1063">
        <v>1062</v>
      </c>
      <c r="B1063" s="1" t="s">
        <v>3596</v>
      </c>
      <c r="C1063" s="1" t="s">
        <v>3393</v>
      </c>
      <c r="D1063" s="1" t="s">
        <v>3597</v>
      </c>
      <c r="E1063">
        <v>41</v>
      </c>
      <c r="F1063" s="19" t="s">
        <v>3598</v>
      </c>
      <c r="G1063">
        <v>41</v>
      </c>
      <c r="H1063" s="9">
        <f>(((ABS(G1063-E1063))/E1063))</f>
        <v>0</v>
      </c>
      <c r="I1063" s="9">
        <f>IF(G1063&lt;=80,0.07,IF(AND(G1063&gt;80,G1063&lt;=250),0.06,IF(AND(G1063&gt;250,G1063&gt;=500),0.04,IF(G1063&gt;500,0.03,0))))</f>
        <v>7.0000000000000007E-2</v>
      </c>
      <c r="J1063" t="str">
        <f>IF(ABS(H1063)&lt;=I1063,"Dentro del rango","Supera el rango")</f>
        <v>Dentro del rango</v>
      </c>
      <c r="K1063" s="37">
        <v>1</v>
      </c>
      <c r="L1063" s="37">
        <v>1</v>
      </c>
      <c r="M1063" s="37">
        <v>1</v>
      </c>
      <c r="N1063" s="37">
        <v>1</v>
      </c>
      <c r="O1063" s="37">
        <v>1</v>
      </c>
      <c r="P1063" s="37">
        <v>1</v>
      </c>
      <c r="Q1063">
        <v>1</v>
      </c>
      <c r="R1063">
        <v>1</v>
      </c>
      <c r="S1063">
        <v>1</v>
      </c>
      <c r="T1063">
        <v>0</v>
      </c>
      <c r="U1063" s="28" t="s">
        <v>3599</v>
      </c>
      <c r="V1063" t="s">
        <v>353</v>
      </c>
      <c r="W1063" s="9">
        <f>(((ABS(G1063-F1063))/F1063))</f>
        <v>0.20012301717811909</v>
      </c>
      <c r="X1063" s="9">
        <f>IF(F1063&lt;=80,0.07,IF(AND(F1063&gt;80,F1063&lt;=250),0.06,IF(AND(F1063&gt;250,F1063&gt;=500),0.04,IF(F1063&gt;500,0.03,0))))</f>
        <v>0.04</v>
      </c>
      <c r="Y1063" t="str">
        <f>IF(ABS(W1063)&lt;=X1063,"Dentro del rango","Supera el rango")</f>
        <v>Supera el rango</v>
      </c>
      <c r="Z1063">
        <f>AVERAGE(K1063,L1063,M1063,N1063,O1063,P1063,Q1063,R1063,S1063,T1063)</f>
        <v>0.9</v>
      </c>
      <c r="AA1063" t="str">
        <f>IF(Z1063=1,"Aprobado","Ajustar")</f>
        <v>Ajustar</v>
      </c>
    </row>
    <row r="1064" spans="1:27">
      <c r="A1064">
        <v>1063</v>
      </c>
      <c r="B1064" s="1" t="s">
        <v>3600</v>
      </c>
      <c r="C1064" s="1" t="s">
        <v>3393</v>
      </c>
      <c r="D1064" s="1" t="s">
        <v>3500</v>
      </c>
      <c r="E1064">
        <v>48</v>
      </c>
      <c r="F1064" s="19" t="s">
        <v>3601</v>
      </c>
      <c r="G1064">
        <v>48</v>
      </c>
      <c r="H1064" s="9">
        <f>(((ABS(G1064-E1064))/E1064))</f>
        <v>0</v>
      </c>
      <c r="I1064" s="9">
        <f>IF(G1064&lt;=80,0.07,IF(AND(G1064&gt;80,G1064&lt;=250),0.06,IF(AND(G1064&gt;250,G1064&gt;=500),0.04,IF(G1064&gt;500,0.03,0))))</f>
        <v>7.0000000000000007E-2</v>
      </c>
      <c r="J1064" t="str">
        <f>IF(ABS(H1064)&lt;=I1064,"Dentro del rango","Supera el rango")</f>
        <v>Dentro del rango</v>
      </c>
      <c r="K1064" s="37">
        <v>1</v>
      </c>
      <c r="L1064" s="37">
        <v>1</v>
      </c>
      <c r="M1064" s="37">
        <v>1</v>
      </c>
      <c r="N1064" s="37">
        <v>0</v>
      </c>
      <c r="O1064" s="37">
        <v>1</v>
      </c>
      <c r="P1064" s="37">
        <v>1</v>
      </c>
      <c r="Q1064">
        <v>0</v>
      </c>
      <c r="R1064">
        <v>0</v>
      </c>
      <c r="S1064">
        <v>0</v>
      </c>
      <c r="T1064">
        <v>0</v>
      </c>
      <c r="U1064" s="28" t="s">
        <v>3602</v>
      </c>
      <c r="V1064" t="s">
        <v>353</v>
      </c>
      <c r="W1064" s="9">
        <f>(((ABS(G1064-F1064))/F1064))</f>
        <v>0.25673120286848899</v>
      </c>
      <c r="X1064" s="9">
        <f>IF(F1064&lt;=80,0.07,IF(AND(F1064&gt;80,F1064&lt;=250),0.06,IF(AND(F1064&gt;250,F1064&gt;=500),0.04,IF(F1064&gt;500,0.03,0))))</f>
        <v>0.04</v>
      </c>
      <c r="Y1064" t="str">
        <f>IF(ABS(W1064)&lt;=X1064,"Dentro del rango","Supera el rango")</f>
        <v>Supera el rango</v>
      </c>
      <c r="Z1064">
        <f>AVERAGE(K1064,L1064,M1064,N1064,O1064,P1064,Q1064,R1064,S1064,T1064)</f>
        <v>0.5</v>
      </c>
      <c r="AA1064" t="str">
        <f>IF(Z1064=1,"Aprobado","Ajustar")</f>
        <v>Ajustar</v>
      </c>
    </row>
    <row r="1065" spans="1:27">
      <c r="A1065">
        <v>1064</v>
      </c>
      <c r="B1065" s="1" t="s">
        <v>3603</v>
      </c>
      <c r="C1065" s="1" t="s">
        <v>3393</v>
      </c>
      <c r="D1065" s="1" t="s">
        <v>3604</v>
      </c>
      <c r="E1065">
        <v>41</v>
      </c>
      <c r="F1065" s="19" t="s">
        <v>3605</v>
      </c>
      <c r="G1065">
        <v>41</v>
      </c>
      <c r="H1065" s="9">
        <f>(((ABS(G1065-E1065))/E1065))</f>
        <v>0</v>
      </c>
      <c r="I1065" s="9">
        <f>IF(G1065&lt;=80,0.07,IF(AND(G1065&gt;80,G1065&lt;=250),0.06,IF(AND(G1065&gt;250,G1065&gt;=500),0.04,IF(G1065&gt;500,0.03,0))))</f>
        <v>7.0000000000000007E-2</v>
      </c>
      <c r="J1065" t="str">
        <f>IF(ABS(H1065)&lt;=I1065,"Dentro del rango","Supera el rango")</f>
        <v>Dentro del rango</v>
      </c>
      <c r="K1065" s="37">
        <v>1</v>
      </c>
      <c r="L1065" s="37">
        <v>1</v>
      </c>
      <c r="M1065" s="37">
        <v>1</v>
      </c>
      <c r="N1065" s="37">
        <v>1</v>
      </c>
      <c r="O1065" s="37">
        <v>1</v>
      </c>
      <c r="P1065" s="37">
        <v>1</v>
      </c>
      <c r="Q1065">
        <v>0</v>
      </c>
      <c r="R1065">
        <v>0</v>
      </c>
      <c r="S1065">
        <v>0</v>
      </c>
      <c r="T1065">
        <v>0</v>
      </c>
      <c r="U1065" s="28" t="s">
        <v>3606</v>
      </c>
      <c r="V1065" t="s">
        <v>353</v>
      </c>
      <c r="W1065" s="9">
        <f>(((ABS(G1065-F1065))/F1065))</f>
        <v>0.10762227696923282</v>
      </c>
      <c r="X1065" s="9">
        <f>IF(F1065&lt;=80,0.07,IF(AND(F1065&gt;80,F1065&lt;=250),0.06,IF(AND(F1065&gt;250,F1065&gt;=500),0.04,IF(F1065&gt;500,0.03,0))))</f>
        <v>0.04</v>
      </c>
      <c r="Y1065" t="str">
        <f>IF(ABS(W1065)&lt;=X1065,"Dentro del rango","Supera el rango")</f>
        <v>Supera el rango</v>
      </c>
      <c r="Z1065">
        <f>AVERAGE(K1065,L1065,M1065,N1065,O1065,P1065,Q1065,R1065,S1065,T1065)</f>
        <v>0.6</v>
      </c>
      <c r="AA1065" t="str">
        <f>IF(Z1065=1,"Aprobado","Ajustar")</f>
        <v>Ajustar</v>
      </c>
    </row>
    <row r="1066" spans="1:27">
      <c r="A1066">
        <v>1065</v>
      </c>
      <c r="B1066" s="1" t="s">
        <v>3607</v>
      </c>
      <c r="C1066" s="1" t="s">
        <v>3393</v>
      </c>
      <c r="D1066" s="1" t="s">
        <v>3490</v>
      </c>
      <c r="E1066">
        <v>49</v>
      </c>
      <c r="F1066" s="19" t="s">
        <v>3608</v>
      </c>
      <c r="G1066">
        <v>49</v>
      </c>
      <c r="H1066" s="9">
        <f>(((ABS(G1066-E1066))/E1066))</f>
        <v>0</v>
      </c>
      <c r="I1066" s="9">
        <f>IF(G1066&lt;=80,0.07,IF(AND(G1066&gt;80,G1066&lt;=250),0.06,IF(AND(G1066&gt;250,G1066&gt;=500),0.04,IF(G1066&gt;500,0.03,0))))</f>
        <v>7.0000000000000007E-2</v>
      </c>
      <c r="J1066" t="str">
        <f>IF(ABS(H1066)&lt;=I1066,"Dentro del rango","Supera el rango")</f>
        <v>Dentro del rango</v>
      </c>
      <c r="K1066" s="37">
        <v>1</v>
      </c>
      <c r="L1066" s="37">
        <v>1</v>
      </c>
      <c r="M1066" s="37">
        <v>1</v>
      </c>
      <c r="N1066" s="37">
        <v>1</v>
      </c>
      <c r="O1066" s="37">
        <v>1</v>
      </c>
      <c r="P1066" s="37">
        <v>1</v>
      </c>
      <c r="Q1066">
        <v>0</v>
      </c>
      <c r="R1066">
        <v>0</v>
      </c>
      <c r="S1066">
        <v>0</v>
      </c>
      <c r="T1066">
        <v>0</v>
      </c>
      <c r="U1066" s="28" t="s">
        <v>3609</v>
      </c>
      <c r="V1066" t="s">
        <v>353</v>
      </c>
      <c r="W1066" s="9">
        <f>(((ABS(G1066-F1066))/F1066))</f>
        <v>0.13539518008526127</v>
      </c>
      <c r="X1066" s="9">
        <f>IF(F1066&lt;=80,0.07,IF(AND(F1066&gt;80,F1066&lt;=250),0.06,IF(AND(F1066&gt;250,F1066&gt;=500),0.04,IF(F1066&gt;500,0.03,0))))</f>
        <v>0.04</v>
      </c>
      <c r="Y1066" t="str">
        <f>IF(ABS(W1066)&lt;=X1066,"Dentro del rango","Supera el rango")</f>
        <v>Supera el rango</v>
      </c>
      <c r="Z1066">
        <f>AVERAGE(K1066,L1066,M1066,N1066,O1066,P1066,Q1066,R1066,S1066,T1066)</f>
        <v>0.6</v>
      </c>
      <c r="AA1066" t="str">
        <f>IF(Z1066=1,"Aprobado","Ajustar")</f>
        <v>Ajustar</v>
      </c>
    </row>
    <row r="1067" spans="1:27">
      <c r="A1067">
        <v>1066</v>
      </c>
      <c r="B1067" s="1" t="s">
        <v>3610</v>
      </c>
      <c r="C1067" s="1" t="s">
        <v>3393</v>
      </c>
      <c r="D1067" s="1" t="s">
        <v>3490</v>
      </c>
      <c r="E1067">
        <v>46</v>
      </c>
      <c r="F1067" s="19" t="s">
        <v>3611</v>
      </c>
      <c r="G1067">
        <v>46</v>
      </c>
      <c r="H1067" s="9">
        <f>(((ABS(G1067-E1067))/E1067))</f>
        <v>0</v>
      </c>
      <c r="I1067" s="9">
        <f>IF(G1067&lt;=80,0.07,IF(AND(G1067&gt;80,G1067&lt;=250),0.06,IF(AND(G1067&gt;250,G1067&gt;=500),0.04,IF(G1067&gt;500,0.03,0))))</f>
        <v>7.0000000000000007E-2</v>
      </c>
      <c r="J1067" t="str">
        <f>IF(ABS(H1067)&lt;=I1067,"Dentro del rango","Supera el rango")</f>
        <v>Dentro del rango</v>
      </c>
      <c r="K1067" s="37">
        <v>1</v>
      </c>
      <c r="L1067" s="37">
        <v>1</v>
      </c>
      <c r="M1067" s="37">
        <v>1</v>
      </c>
      <c r="N1067" s="37">
        <v>1</v>
      </c>
      <c r="O1067" s="37">
        <v>1</v>
      </c>
      <c r="P1067" s="37">
        <v>1</v>
      </c>
      <c r="Q1067">
        <v>0</v>
      </c>
      <c r="R1067">
        <v>0</v>
      </c>
      <c r="S1067">
        <v>0</v>
      </c>
      <c r="T1067">
        <v>0</v>
      </c>
      <c r="U1067" s="28" t="s">
        <v>3612</v>
      </c>
      <c r="V1067" t="s">
        <v>353</v>
      </c>
      <c r="W1067" s="9">
        <f>(((ABS(G1067-F1067))/F1067))</f>
        <v>0.20022634289951297</v>
      </c>
      <c r="X1067" s="9">
        <f>IF(F1067&lt;=80,0.07,IF(AND(F1067&gt;80,F1067&lt;=250),0.06,IF(AND(F1067&gt;250,F1067&gt;=500),0.04,IF(F1067&gt;500,0.03,0))))</f>
        <v>0.04</v>
      </c>
      <c r="Y1067" t="str">
        <f>IF(ABS(W1067)&lt;=X1067,"Dentro del rango","Supera el rango")</f>
        <v>Supera el rango</v>
      </c>
      <c r="Z1067">
        <f>AVERAGE(K1067,L1067,M1067,N1067,O1067,P1067,Q1067,R1067,S1067,T1067)</f>
        <v>0.6</v>
      </c>
      <c r="AA1067" t="str">
        <f>IF(Z1067=1,"Aprobado","Ajustar")</f>
        <v>Ajustar</v>
      </c>
    </row>
    <row r="1068" spans="1:27">
      <c r="A1068">
        <v>1067</v>
      </c>
      <c r="B1068" s="1" t="s">
        <v>3613</v>
      </c>
      <c r="C1068" s="1" t="s">
        <v>3393</v>
      </c>
      <c r="D1068" s="1" t="s">
        <v>3490</v>
      </c>
      <c r="E1068">
        <v>29</v>
      </c>
      <c r="F1068" s="19" t="s">
        <v>3614</v>
      </c>
      <c r="G1068">
        <v>29</v>
      </c>
      <c r="H1068" s="9">
        <f>(((ABS(G1068-E1068))/E1068))</f>
        <v>0</v>
      </c>
      <c r="I1068" s="9">
        <f>IF(G1068&lt;=80,0.07,IF(AND(G1068&gt;80,G1068&lt;=250),0.06,IF(AND(G1068&gt;250,G1068&gt;=500),0.04,IF(G1068&gt;500,0.03,0))))</f>
        <v>7.0000000000000007E-2</v>
      </c>
      <c r="J1068" t="str">
        <f>IF(ABS(H1068)&lt;=I1068,"Dentro del rango","Supera el rango")</f>
        <v>Dentro del rango</v>
      </c>
      <c r="K1068" s="37">
        <v>1</v>
      </c>
      <c r="L1068" s="37">
        <v>1</v>
      </c>
      <c r="M1068" s="37">
        <v>1</v>
      </c>
      <c r="N1068" s="37">
        <v>1</v>
      </c>
      <c r="O1068" s="37">
        <v>1</v>
      </c>
      <c r="P1068" s="37">
        <v>1</v>
      </c>
      <c r="Q1068">
        <v>0</v>
      </c>
      <c r="R1068">
        <v>0</v>
      </c>
      <c r="S1068">
        <v>0</v>
      </c>
      <c r="T1068">
        <v>0</v>
      </c>
      <c r="U1068" s="28" t="s">
        <v>3615</v>
      </c>
      <c r="V1068" t="s">
        <v>353</v>
      </c>
      <c r="W1068" s="9">
        <f>(((ABS(G1068-F1068))/F1068))</f>
        <v>0.32114887640541495</v>
      </c>
      <c r="X1068" s="9">
        <f>IF(F1068&lt;=80,0.07,IF(AND(F1068&gt;80,F1068&lt;=250),0.06,IF(AND(F1068&gt;250,F1068&gt;=500),0.04,IF(F1068&gt;500,0.03,0))))</f>
        <v>0.04</v>
      </c>
      <c r="Y1068" t="str">
        <f>IF(ABS(W1068)&lt;=X1068,"Dentro del rango","Supera el rango")</f>
        <v>Supera el rango</v>
      </c>
      <c r="Z1068">
        <f>AVERAGE(K1068,L1068,M1068,N1068,O1068,P1068,Q1068,R1068,S1068,T1068)</f>
        <v>0.6</v>
      </c>
      <c r="AA1068" t="str">
        <f>IF(Z1068=1,"Aprobado","Ajustar")</f>
        <v>Ajustar</v>
      </c>
    </row>
    <row r="1069" spans="1:27">
      <c r="A1069">
        <v>1068</v>
      </c>
      <c r="B1069" s="1" t="s">
        <v>3616</v>
      </c>
      <c r="C1069" s="1" t="s">
        <v>3393</v>
      </c>
      <c r="D1069" s="1" t="s">
        <v>3617</v>
      </c>
      <c r="E1069">
        <v>35</v>
      </c>
      <c r="F1069" t="s">
        <v>3618</v>
      </c>
      <c r="G1069">
        <v>34</v>
      </c>
      <c r="H1069" s="9">
        <f>(((ABS(G1069-E1069))/E1069))</f>
        <v>2.8571428571428571E-2</v>
      </c>
      <c r="I1069" s="9">
        <f>IF(G1069&lt;=80,0.07,IF(AND(G1069&gt;80,G1069&lt;=250),0.06,IF(AND(G1069&gt;250,G1069&gt;=500),0.04,IF(G1069&gt;500,0.03,0))))</f>
        <v>7.0000000000000007E-2</v>
      </c>
      <c r="J1069" t="str">
        <f>IF(ABS(H1069)&lt;=I1069,"Dentro del rango","Supera el rango")</f>
        <v>Dentro del rango</v>
      </c>
      <c r="K1069" s="37">
        <v>1</v>
      </c>
      <c r="L1069" s="37">
        <v>1</v>
      </c>
      <c r="M1069" s="37">
        <v>1</v>
      </c>
      <c r="N1069" s="37">
        <v>1</v>
      </c>
      <c r="O1069" s="37">
        <v>1</v>
      </c>
      <c r="P1069" s="37">
        <v>1</v>
      </c>
      <c r="Q1069">
        <v>1</v>
      </c>
      <c r="R1069">
        <v>1</v>
      </c>
      <c r="S1069">
        <v>1</v>
      </c>
      <c r="T1069">
        <v>0</v>
      </c>
      <c r="U1069" t="s">
        <v>3619</v>
      </c>
      <c r="V1069" t="s">
        <v>353</v>
      </c>
      <c r="W1069" s="9">
        <f>(((ABS(G1069-F1069))/F1069))</f>
        <v>1.8255680004481415E-2</v>
      </c>
      <c r="X1069" s="9">
        <f>IF(F1069&lt;=80,0.07,IF(AND(F1069&gt;80,F1069&lt;=250),0.06,IF(AND(F1069&gt;250,F1069&gt;=500),0.04,IF(F1069&gt;500,0.03,0))))</f>
        <v>0.04</v>
      </c>
      <c r="Y1069" t="str">
        <f>IF(ABS(W1069)&lt;=X1069,"Dentro del rango","Supera el rango")</f>
        <v>Dentro del rango</v>
      </c>
      <c r="Z1069">
        <f>AVERAGE(K1069,L1069,M1069,N1069,O1069,P1069,Q1069,R1069,S1069,T1069)</f>
        <v>0.9</v>
      </c>
      <c r="AA1069" t="str">
        <f>IF(Z1069=1,"Aprobado","Ajustar")</f>
        <v>Ajustar</v>
      </c>
    </row>
    <row r="1070" spans="1:27">
      <c r="A1070">
        <v>1069</v>
      </c>
      <c r="B1070" s="1" t="s">
        <v>3620</v>
      </c>
      <c r="C1070" s="1" t="s">
        <v>3393</v>
      </c>
      <c r="D1070" s="1" t="s">
        <v>3569</v>
      </c>
      <c r="E1070">
        <v>44</v>
      </c>
      <c r="F1070" t="s">
        <v>3621</v>
      </c>
      <c r="G1070">
        <v>44</v>
      </c>
      <c r="H1070" s="9">
        <f>(((ABS(G1070-E1070))/E1070))</f>
        <v>0</v>
      </c>
      <c r="I1070" s="9">
        <f>IF(G1070&lt;=80,0.07,IF(AND(G1070&gt;80,G1070&lt;=250),0.06,IF(AND(G1070&gt;250,G1070&gt;=500),0.04,IF(G1070&gt;500,0.03,0))))</f>
        <v>7.0000000000000007E-2</v>
      </c>
      <c r="J1070" t="str">
        <f>IF(ABS(H1070)&lt;=I1070,"Dentro del rango","Supera el rango")</f>
        <v>Dentro del rango</v>
      </c>
      <c r="K1070" s="37">
        <v>1</v>
      </c>
      <c r="L1070" s="37">
        <v>1</v>
      </c>
      <c r="M1070" s="37">
        <v>1</v>
      </c>
      <c r="N1070" s="37">
        <v>1</v>
      </c>
      <c r="O1070" s="37">
        <v>1</v>
      </c>
      <c r="P1070" s="37">
        <v>1</v>
      </c>
      <c r="Q1070">
        <v>0</v>
      </c>
      <c r="R1070">
        <v>0</v>
      </c>
      <c r="S1070">
        <v>0</v>
      </c>
      <c r="T1070">
        <v>0</v>
      </c>
      <c r="U1070" t="s">
        <v>3622</v>
      </c>
      <c r="V1070" t="s">
        <v>353</v>
      </c>
      <c r="W1070" s="9">
        <f>(((ABS(G1070-F1070))/F1070))</f>
        <v>6.3923986633188119E-3</v>
      </c>
      <c r="X1070" s="9">
        <f>IF(F1070&lt;=80,0.07,IF(AND(F1070&gt;80,F1070&lt;=250),0.06,IF(AND(F1070&gt;250,F1070&gt;=500),0.04,IF(F1070&gt;500,0.03,0))))</f>
        <v>0.04</v>
      </c>
      <c r="Y1070" t="str">
        <f>IF(ABS(W1070)&lt;=X1070,"Dentro del rango","Supera el rango")</f>
        <v>Dentro del rango</v>
      </c>
      <c r="Z1070">
        <f>AVERAGE(K1070,L1070,M1070,N1070,O1070,P1070,Q1070,R1070,S1070,T1070)</f>
        <v>0.6</v>
      </c>
      <c r="AA1070" t="str">
        <f>IF(Z1070=1,"Aprobado","Ajustar")</f>
        <v>Ajustar</v>
      </c>
    </row>
    <row r="1071" spans="1:27">
      <c r="A1071">
        <v>1070</v>
      </c>
      <c r="B1071" s="1" t="s">
        <v>3623</v>
      </c>
      <c r="C1071" s="1" t="s">
        <v>3393</v>
      </c>
      <c r="D1071" s="1" t="s">
        <v>3624</v>
      </c>
      <c r="E1071">
        <v>104</v>
      </c>
      <c r="F1071" t="s">
        <v>3625</v>
      </c>
      <c r="G1071">
        <v>104</v>
      </c>
      <c r="H1071" s="9">
        <f>(((ABS(G1071-E1071))/E1071))</f>
        <v>0</v>
      </c>
      <c r="I1071" s="9">
        <f>IF(G1071&lt;=80,0.07,IF(AND(G1071&gt;80,G1071&lt;=250),0.06,IF(AND(G1071&gt;250,G1071&gt;=500),0.04,IF(G1071&gt;500,0.03,0))))</f>
        <v>0.06</v>
      </c>
      <c r="J1071" t="str">
        <f>IF(ABS(H1071)&lt;=I1071,"Dentro del rango","Supera el rango")</f>
        <v>Dentro del rango</v>
      </c>
      <c r="K1071" s="37">
        <v>1</v>
      </c>
      <c r="L1071" s="37">
        <v>1</v>
      </c>
      <c r="M1071" s="37">
        <v>1</v>
      </c>
      <c r="N1071" s="37">
        <v>1</v>
      </c>
      <c r="O1071" s="37">
        <v>1</v>
      </c>
      <c r="P1071" s="37">
        <v>1</v>
      </c>
      <c r="Q1071">
        <v>1</v>
      </c>
      <c r="R1071">
        <v>1</v>
      </c>
      <c r="S1071">
        <v>1</v>
      </c>
      <c r="T1071">
        <v>0</v>
      </c>
      <c r="U1071" t="s">
        <v>3626</v>
      </c>
      <c r="V1071" t="s">
        <v>353</v>
      </c>
      <c r="W1071" s="9">
        <f>(((ABS(G1071-F1071))/F1071))</f>
        <v>1.8542860816346676E-4</v>
      </c>
      <c r="X1071" s="9">
        <f>IF(F1071&lt;=80,0.07,IF(AND(F1071&gt;80,F1071&lt;=250),0.06,IF(AND(F1071&gt;250,F1071&gt;=500),0.04,IF(F1071&gt;500,0.03,0))))</f>
        <v>0.04</v>
      </c>
      <c r="Y1071" t="str">
        <f>IF(ABS(W1071)&lt;=X1071,"Dentro del rango","Supera el rango")</f>
        <v>Dentro del rango</v>
      </c>
      <c r="Z1071">
        <f>AVERAGE(K1071,L1071,M1071,N1071,O1071,P1071,Q1071,R1071,S1071,T1071)</f>
        <v>0.9</v>
      </c>
      <c r="AA1071" t="str">
        <f>IF(Z1071=1,"Aprobado","Ajustar")</f>
        <v>Ajustar</v>
      </c>
    </row>
    <row r="1072" spans="1:27">
      <c r="A1072">
        <v>1071</v>
      </c>
      <c r="B1072" s="1" t="s">
        <v>3627</v>
      </c>
      <c r="C1072" s="1" t="s">
        <v>3393</v>
      </c>
      <c r="D1072" s="1" t="s">
        <v>3628</v>
      </c>
      <c r="E1072">
        <v>50</v>
      </c>
      <c r="F1072" t="s">
        <v>3629</v>
      </c>
      <c r="G1072">
        <v>50</v>
      </c>
      <c r="H1072" s="9">
        <f>(((ABS(G1072-E1072))/E1072))</f>
        <v>0</v>
      </c>
      <c r="I1072" s="9">
        <f>IF(G1072&lt;=80,0.07,IF(AND(G1072&gt;80,G1072&lt;=250),0.06,IF(AND(G1072&gt;250,G1072&gt;=500),0.04,IF(G1072&gt;500,0.03,0))))</f>
        <v>7.0000000000000007E-2</v>
      </c>
      <c r="J1072" t="str">
        <f>IF(ABS(H1072)&lt;=I1072,"Dentro del rango","Supera el rango")</f>
        <v>Dentro del rango</v>
      </c>
      <c r="K1072" s="37">
        <v>1</v>
      </c>
      <c r="L1072" s="37">
        <v>1</v>
      </c>
      <c r="M1072" s="37">
        <v>1</v>
      </c>
      <c r="N1072" s="37">
        <v>1</v>
      </c>
      <c r="O1072" s="37">
        <v>1</v>
      </c>
      <c r="P1072" s="37">
        <v>1</v>
      </c>
      <c r="Q1072">
        <v>0</v>
      </c>
      <c r="R1072">
        <v>0</v>
      </c>
      <c r="S1072">
        <v>0</v>
      </c>
      <c r="T1072">
        <v>0</v>
      </c>
      <c r="U1072" t="s">
        <v>3630</v>
      </c>
      <c r="V1072" t="s">
        <v>353</v>
      </c>
      <c r="W1072" s="9">
        <f>(((ABS(G1072-F1072))/F1072))</f>
        <v>3.1388764314476962E-3</v>
      </c>
      <c r="X1072" s="9">
        <f>IF(F1072&lt;=80,0.07,IF(AND(F1072&gt;80,F1072&lt;=250),0.06,IF(AND(F1072&gt;250,F1072&gt;=500),0.04,IF(F1072&gt;500,0.03,0))))</f>
        <v>0.04</v>
      </c>
      <c r="Y1072" t="str">
        <f>IF(ABS(W1072)&lt;=X1072,"Dentro del rango","Supera el rango")</f>
        <v>Dentro del rango</v>
      </c>
      <c r="Z1072">
        <f>AVERAGE(K1072,L1072,M1072,N1072,O1072,P1072,Q1072,R1072,S1072,T1072)</f>
        <v>0.6</v>
      </c>
      <c r="AA1072" t="str">
        <f>IF(Z1072=1,"Aprobado","Ajustar")</f>
        <v>Ajustar</v>
      </c>
    </row>
    <row r="1073" spans="1:27">
      <c r="A1073">
        <v>1072</v>
      </c>
      <c r="B1073" s="1" t="s">
        <v>3631</v>
      </c>
      <c r="C1073" s="1" t="s">
        <v>3393</v>
      </c>
      <c r="D1073" s="1" t="s">
        <v>3490</v>
      </c>
      <c r="E1073">
        <v>43</v>
      </c>
      <c r="F1073" t="s">
        <v>3632</v>
      </c>
      <c r="G1073">
        <v>43</v>
      </c>
      <c r="H1073" s="9">
        <f>(((ABS(G1073-E1073))/E1073))</f>
        <v>0</v>
      </c>
      <c r="I1073" s="9">
        <f>IF(G1073&lt;=80,0.07,IF(AND(G1073&gt;80,G1073&lt;=250),0.06,IF(AND(G1073&gt;250,G1073&gt;=500),0.04,IF(G1073&gt;500,0.03,0))))</f>
        <v>7.0000000000000007E-2</v>
      </c>
      <c r="J1073" t="str">
        <f>IF(ABS(H1073)&lt;=I1073,"Dentro del rango","Supera el rango")</f>
        <v>Dentro del rango</v>
      </c>
      <c r="K1073" s="37">
        <v>1</v>
      </c>
      <c r="L1073" s="37">
        <v>1</v>
      </c>
      <c r="M1073" s="37">
        <v>1</v>
      </c>
      <c r="N1073" s="37">
        <v>1</v>
      </c>
      <c r="O1073" s="37">
        <v>1</v>
      </c>
      <c r="P1073" s="37">
        <v>1</v>
      </c>
      <c r="Q1073">
        <v>0</v>
      </c>
      <c r="R1073">
        <v>0</v>
      </c>
      <c r="S1073">
        <v>0</v>
      </c>
      <c r="T1073">
        <v>0</v>
      </c>
      <c r="U1073" t="s">
        <v>3633</v>
      </c>
      <c r="V1073" t="s">
        <v>353</v>
      </c>
      <c r="W1073" s="9">
        <f>(((ABS(G1073-F1073))/F1073))</f>
        <v>7.4822543433316333E-2</v>
      </c>
      <c r="X1073" s="9">
        <f>IF(F1073&lt;=80,0.07,IF(AND(F1073&gt;80,F1073&lt;=250),0.06,IF(AND(F1073&gt;250,F1073&gt;=500),0.04,IF(F1073&gt;500,0.03,0))))</f>
        <v>0.04</v>
      </c>
      <c r="Y1073" t="str">
        <f>IF(ABS(W1073)&lt;=X1073,"Dentro del rango","Supera el rango")</f>
        <v>Supera el rango</v>
      </c>
      <c r="Z1073">
        <f>AVERAGE(K1073,L1073,M1073,N1073,O1073,P1073,Q1073,R1073,S1073,T1073)</f>
        <v>0.6</v>
      </c>
      <c r="AA1073" t="str">
        <f>IF(Z1073=1,"Aprobado","Ajustar")</f>
        <v>Ajustar</v>
      </c>
    </row>
    <row r="1074" spans="1:27">
      <c r="A1074">
        <v>1073</v>
      </c>
      <c r="B1074" s="1" t="s">
        <v>3634</v>
      </c>
      <c r="C1074" s="1" t="s">
        <v>3393</v>
      </c>
      <c r="D1074" s="1" t="s">
        <v>3500</v>
      </c>
      <c r="E1074">
        <v>14</v>
      </c>
      <c r="F1074" t="s">
        <v>3635</v>
      </c>
      <c r="G1074">
        <v>14</v>
      </c>
      <c r="H1074" s="9">
        <f>(((ABS(G1074-E1074))/E1074))</f>
        <v>0</v>
      </c>
      <c r="I1074" s="9">
        <f>IF(G1074&lt;=80,0.07,IF(AND(G1074&gt;80,G1074&lt;=250),0.06,IF(AND(G1074&gt;250,G1074&gt;=500),0.04,IF(G1074&gt;500,0.03,0))))</f>
        <v>7.0000000000000007E-2</v>
      </c>
      <c r="J1074" t="str">
        <f>IF(ABS(H1074)&lt;=I1074,"Dentro del rango","Supera el rango")</f>
        <v>Dentro del rango</v>
      </c>
      <c r="K1074" s="37">
        <v>1</v>
      </c>
      <c r="L1074" s="37">
        <v>1</v>
      </c>
      <c r="M1074" s="37">
        <v>1</v>
      </c>
      <c r="N1074" s="37">
        <v>1</v>
      </c>
      <c r="O1074" s="37">
        <v>1</v>
      </c>
      <c r="P1074" s="37">
        <v>1</v>
      </c>
      <c r="Q1074">
        <v>0</v>
      </c>
      <c r="R1074">
        <v>0</v>
      </c>
      <c r="S1074">
        <v>0</v>
      </c>
      <c r="T1074">
        <v>0</v>
      </c>
      <c r="U1074" t="s">
        <v>3636</v>
      </c>
      <c r="V1074" t="s">
        <v>353</v>
      </c>
      <c r="W1074" s="9">
        <f>(((ABS(G1074-F1074))/F1074))</f>
        <v>1.5551127879556868E-2</v>
      </c>
      <c r="X1074" s="9">
        <f>IF(F1074&lt;=80,0.07,IF(AND(F1074&gt;80,F1074&lt;=250),0.06,IF(AND(F1074&gt;250,F1074&gt;=500),0.04,IF(F1074&gt;500,0.03,0))))</f>
        <v>0.04</v>
      </c>
      <c r="Y1074" t="str">
        <f>IF(ABS(W1074)&lt;=X1074,"Dentro del rango","Supera el rango")</f>
        <v>Dentro del rango</v>
      </c>
      <c r="Z1074">
        <f>AVERAGE(K1074,L1074,M1074,N1074,O1074,P1074,Q1074,R1074,S1074,T1074)</f>
        <v>0.6</v>
      </c>
      <c r="AA1074" t="str">
        <f>IF(Z1074=1,"Aprobado","Ajustar")</f>
        <v>Ajustar</v>
      </c>
    </row>
    <row r="1075" spans="1:27">
      <c r="A1075">
        <v>1074</v>
      </c>
      <c r="B1075" s="1" t="s">
        <v>3637</v>
      </c>
      <c r="C1075" s="1" t="s">
        <v>3393</v>
      </c>
      <c r="D1075" s="1" t="s">
        <v>3638</v>
      </c>
      <c r="E1075">
        <v>2293</v>
      </c>
      <c r="F1075" t="s">
        <v>3639</v>
      </c>
      <c r="G1075">
        <v>2293</v>
      </c>
      <c r="H1075" s="9">
        <f>(((ABS(G1075-E1075))/E1075))</f>
        <v>0</v>
      </c>
      <c r="I1075" s="9">
        <f>IF(G1075&lt;=80,0.07,IF(AND(G1075&gt;80,G1075&lt;=250),0.06,IF(AND(G1075&gt;250,G1075&gt;=500),0.04,IF(G1075&gt;500,0.03,0))))</f>
        <v>0.04</v>
      </c>
      <c r="J1075" t="str">
        <f>IF(ABS(H1075)&lt;=I1075,"Dentro del rango","Supera el rango")</f>
        <v>Dentro del rango</v>
      </c>
      <c r="K1075" s="37">
        <v>1</v>
      </c>
      <c r="L1075" s="37">
        <v>1</v>
      </c>
      <c r="M1075" s="37">
        <v>1</v>
      </c>
      <c r="N1075" s="37">
        <v>0</v>
      </c>
      <c r="O1075" s="37">
        <v>0</v>
      </c>
      <c r="P1075" s="37">
        <v>1</v>
      </c>
      <c r="Q1075">
        <v>0</v>
      </c>
      <c r="R1075">
        <v>0</v>
      </c>
      <c r="S1075">
        <v>0</v>
      </c>
      <c r="T1075">
        <v>0</v>
      </c>
      <c r="U1075" t="s">
        <v>3640</v>
      </c>
      <c r="V1075" t="s">
        <v>353</v>
      </c>
      <c r="W1075" s="9">
        <f>(((ABS(G1075-F1075))/F1075))</f>
        <v>1.1382728433042335E-2</v>
      </c>
      <c r="X1075" s="9">
        <f>IF(F1075&lt;=80,0.07,IF(AND(F1075&gt;80,F1075&lt;=250),0.06,IF(AND(F1075&gt;250,F1075&gt;=500),0.04,IF(F1075&gt;500,0.03,0))))</f>
        <v>0.04</v>
      </c>
      <c r="Y1075" t="str">
        <f>IF(ABS(W1075)&lt;=X1075,"Dentro del rango","Supera el rango")</f>
        <v>Dentro del rango</v>
      </c>
      <c r="Z1075">
        <f>AVERAGE(K1075,L1075,M1075,N1075,O1075,P1075,Q1075,R1075,S1075,T1075)</f>
        <v>0.4</v>
      </c>
      <c r="AA1075" t="str">
        <f>IF(Z1075=1,"Aprobado","Ajustar")</f>
        <v>Ajustar</v>
      </c>
    </row>
    <row r="1076" spans="1:27">
      <c r="A1076">
        <v>1075</v>
      </c>
      <c r="B1076" s="1" t="s">
        <v>3641</v>
      </c>
      <c r="C1076" s="1" t="s">
        <v>3393</v>
      </c>
      <c r="D1076" s="1" t="s">
        <v>3490</v>
      </c>
      <c r="E1076">
        <v>45</v>
      </c>
      <c r="F1076" t="s">
        <v>3642</v>
      </c>
      <c r="G1076">
        <v>45</v>
      </c>
      <c r="H1076" s="9">
        <f>(((ABS(G1076-E1076))/E1076))</f>
        <v>0</v>
      </c>
      <c r="I1076" s="9">
        <f>IF(G1076&lt;=80,0.07,IF(AND(G1076&gt;80,G1076&lt;=250),0.06,IF(AND(G1076&gt;250,G1076&gt;=500),0.04,IF(G1076&gt;500,0.03,0))))</f>
        <v>7.0000000000000007E-2</v>
      </c>
      <c r="J1076" t="str">
        <f>IF(ABS(H1076)&lt;=I1076,"Dentro del rango","Supera el rango")</f>
        <v>Dentro del rango</v>
      </c>
      <c r="K1076" s="37">
        <v>1</v>
      </c>
      <c r="L1076" s="37">
        <v>1</v>
      </c>
      <c r="M1076" s="37">
        <v>1</v>
      </c>
      <c r="N1076" s="37">
        <v>1</v>
      </c>
      <c r="O1076" s="37">
        <v>1</v>
      </c>
      <c r="P1076" s="37">
        <v>1</v>
      </c>
      <c r="Q1076">
        <v>0</v>
      </c>
      <c r="R1076">
        <v>0</v>
      </c>
      <c r="S1076">
        <v>0</v>
      </c>
      <c r="T1076">
        <v>0</v>
      </c>
      <c r="U1076" t="s">
        <v>3643</v>
      </c>
      <c r="V1076" t="s">
        <v>353</v>
      </c>
      <c r="W1076" s="9">
        <f>(((ABS(G1076-F1076))/F1076))</f>
        <v>4.4432305195580793E-2</v>
      </c>
      <c r="X1076" s="9">
        <f>IF(F1076&lt;=80,0.07,IF(AND(F1076&gt;80,F1076&lt;=250),0.06,IF(AND(F1076&gt;250,F1076&gt;=500),0.04,IF(F1076&gt;500,0.03,0))))</f>
        <v>0.04</v>
      </c>
      <c r="Y1076" t="str">
        <f>IF(ABS(W1076)&lt;=X1076,"Dentro del rango","Supera el rango")</f>
        <v>Supera el rango</v>
      </c>
      <c r="Z1076">
        <f>AVERAGE(K1076,L1076,M1076,N1076,O1076,P1076,Q1076,R1076,S1076,T1076)</f>
        <v>0.6</v>
      </c>
      <c r="AA1076" t="str">
        <f>IF(Z1076=1,"Aprobado","Ajustar")</f>
        <v>Ajustar</v>
      </c>
    </row>
    <row r="1077" spans="1:27">
      <c r="A1077">
        <v>1076</v>
      </c>
      <c r="B1077" s="1" t="s">
        <v>3644</v>
      </c>
      <c r="C1077" s="1" t="s">
        <v>3393</v>
      </c>
      <c r="D1077" s="1" t="s">
        <v>3490</v>
      </c>
      <c r="E1077">
        <v>44</v>
      </c>
      <c r="F1077" t="s">
        <v>3645</v>
      </c>
      <c r="G1077">
        <v>44</v>
      </c>
      <c r="H1077" s="9">
        <f>(((ABS(G1077-E1077))/E1077))</f>
        <v>0</v>
      </c>
      <c r="I1077" s="9">
        <f>IF(G1077&lt;=80,0.07,IF(AND(G1077&gt;80,G1077&lt;=250),0.06,IF(AND(G1077&gt;250,G1077&gt;=500),0.04,IF(G1077&gt;500,0.03,0))))</f>
        <v>7.0000000000000007E-2</v>
      </c>
      <c r="J1077" t="str">
        <f>IF(ABS(H1077)&lt;=I1077,"Dentro del rango","Supera el rango")</f>
        <v>Dentro del rango</v>
      </c>
      <c r="K1077" s="37">
        <v>1</v>
      </c>
      <c r="L1077" s="37">
        <v>1</v>
      </c>
      <c r="M1077" s="37">
        <v>1</v>
      </c>
      <c r="N1077" s="37">
        <v>1</v>
      </c>
      <c r="O1077" s="37">
        <v>1</v>
      </c>
      <c r="P1077" s="37">
        <v>1</v>
      </c>
      <c r="Q1077">
        <v>0</v>
      </c>
      <c r="R1077">
        <v>0</v>
      </c>
      <c r="S1077">
        <v>0</v>
      </c>
      <c r="T1077">
        <v>0</v>
      </c>
      <c r="U1077" t="s">
        <v>3646</v>
      </c>
      <c r="V1077" t="s">
        <v>353</v>
      </c>
      <c r="W1077" s="9">
        <f>(((ABS(G1077-F1077))/F1077))</f>
        <v>6.7577930432258454E-3</v>
      </c>
      <c r="X1077" s="9">
        <f>IF(F1077&lt;=80,0.07,IF(AND(F1077&gt;80,F1077&lt;=250),0.06,IF(AND(F1077&gt;250,F1077&gt;=500),0.04,IF(F1077&gt;500,0.03,0))))</f>
        <v>0.04</v>
      </c>
      <c r="Y1077" t="str">
        <f>IF(ABS(W1077)&lt;=X1077,"Dentro del rango","Supera el rango")</f>
        <v>Dentro del rango</v>
      </c>
      <c r="Z1077">
        <f>AVERAGE(K1077,L1077,M1077,N1077,O1077,P1077,Q1077,R1077,S1077,T1077)</f>
        <v>0.6</v>
      </c>
      <c r="AA1077" t="str">
        <f>IF(Z1077=1,"Aprobado","Ajustar")</f>
        <v>Ajustar</v>
      </c>
    </row>
    <row r="1078" spans="1:27">
      <c r="A1078">
        <v>1077</v>
      </c>
      <c r="B1078" s="1" t="s">
        <v>3647</v>
      </c>
      <c r="C1078" s="1" t="s">
        <v>3393</v>
      </c>
      <c r="D1078" s="1" t="s">
        <v>3648</v>
      </c>
      <c r="E1078">
        <v>47</v>
      </c>
      <c r="F1078" s="19" t="s">
        <v>3649</v>
      </c>
      <c r="G1078">
        <v>47</v>
      </c>
      <c r="H1078" s="9">
        <f>(((ABS(G1078-E1078))/E1078))</f>
        <v>0</v>
      </c>
      <c r="I1078" s="9">
        <f>IF(G1078&lt;=80,0.07,IF(AND(G1078&gt;80,G1078&lt;=250),0.06,IF(AND(G1078&gt;250,G1078&gt;=500),0.04,IF(G1078&gt;500,0.03,0))))</f>
        <v>7.0000000000000007E-2</v>
      </c>
      <c r="J1078" t="str">
        <f>IF(ABS(H1078)&lt;=I1078,"Dentro del rango","Supera el rango")</f>
        <v>Dentro del rango</v>
      </c>
      <c r="K1078" s="37">
        <v>1</v>
      </c>
      <c r="L1078" s="37">
        <v>1</v>
      </c>
      <c r="M1078" s="37">
        <v>1</v>
      </c>
      <c r="N1078" s="37">
        <v>1</v>
      </c>
      <c r="O1078" s="37">
        <v>1</v>
      </c>
      <c r="P1078" s="37">
        <v>1</v>
      </c>
      <c r="Q1078">
        <v>0</v>
      </c>
      <c r="R1078">
        <v>0</v>
      </c>
      <c r="S1078">
        <v>0</v>
      </c>
      <c r="T1078">
        <v>0</v>
      </c>
      <c r="U1078" s="28" t="s">
        <v>3650</v>
      </c>
      <c r="V1078" t="s">
        <v>353</v>
      </c>
      <c r="W1078" s="9">
        <f>(((ABS(G1078-F1078))/F1078))</f>
        <v>0.17470494348581994</v>
      </c>
      <c r="X1078" s="9">
        <f>IF(F1078&lt;=80,0.07,IF(AND(F1078&gt;80,F1078&lt;=250),0.06,IF(AND(F1078&gt;250,F1078&gt;=500),0.04,IF(F1078&gt;500,0.03,0))))</f>
        <v>0.04</v>
      </c>
      <c r="Y1078" t="str">
        <f>IF(ABS(W1078)&lt;=X1078,"Dentro del rango","Supera el rango")</f>
        <v>Supera el rango</v>
      </c>
      <c r="Z1078">
        <f>AVERAGE(K1078,L1078,M1078,N1078,O1078,P1078,Q1078,R1078,S1078,T1078)</f>
        <v>0.6</v>
      </c>
      <c r="AA1078" t="str">
        <f>IF(Z1078=1,"Aprobado","Ajustar")</f>
        <v>Ajustar</v>
      </c>
    </row>
    <row r="1079" spans="1:27">
      <c r="A1079">
        <v>1078</v>
      </c>
      <c r="B1079" s="1" t="s">
        <v>3651</v>
      </c>
      <c r="C1079" s="1" t="s">
        <v>3393</v>
      </c>
      <c r="D1079" s="1" t="s">
        <v>3490</v>
      </c>
      <c r="E1079">
        <v>49</v>
      </c>
      <c r="F1079" t="s">
        <v>3652</v>
      </c>
      <c r="G1079">
        <v>49</v>
      </c>
      <c r="H1079" s="9">
        <f>(((ABS(G1079-E1079))/E1079))</f>
        <v>0</v>
      </c>
      <c r="I1079" s="9">
        <f>IF(G1079&lt;=80,0.07,IF(AND(G1079&gt;80,G1079&lt;=250),0.06,IF(AND(G1079&gt;250,G1079&gt;=500),0.04,IF(G1079&gt;500,0.03,0))))</f>
        <v>7.0000000000000007E-2</v>
      </c>
      <c r="J1079" t="str">
        <f>IF(ABS(H1079)&lt;=I1079,"Dentro del rango","Supera el rango")</f>
        <v>Dentro del rango</v>
      </c>
      <c r="K1079" s="37">
        <v>1</v>
      </c>
      <c r="L1079" s="37">
        <v>1</v>
      </c>
      <c r="M1079" s="37">
        <v>1</v>
      </c>
      <c r="N1079" s="37">
        <v>1</v>
      </c>
      <c r="O1079" s="37">
        <v>1</v>
      </c>
      <c r="P1079" s="37">
        <v>1</v>
      </c>
      <c r="Q1079">
        <v>0</v>
      </c>
      <c r="R1079">
        <v>0</v>
      </c>
      <c r="S1079">
        <v>0</v>
      </c>
      <c r="T1079">
        <v>0</v>
      </c>
      <c r="U1079" t="s">
        <v>3653</v>
      </c>
      <c r="V1079" t="s">
        <v>353</v>
      </c>
      <c r="W1079" s="9">
        <f>(((ABS(G1079-F1079))/F1079))</f>
        <v>2.3768819795961696E-2</v>
      </c>
      <c r="X1079" s="9">
        <f>IF(F1079&lt;=80,0.07,IF(AND(F1079&gt;80,F1079&lt;=250),0.06,IF(AND(F1079&gt;250,F1079&gt;=500),0.04,IF(F1079&gt;500,0.03,0))))</f>
        <v>0.04</v>
      </c>
      <c r="Y1079" t="str">
        <f>IF(ABS(W1079)&lt;=X1079,"Dentro del rango","Supera el rango")</f>
        <v>Dentro del rango</v>
      </c>
      <c r="Z1079">
        <f>AVERAGE(K1079,L1079,M1079,N1079,O1079,P1079,Q1079,R1079,S1079,T1079)</f>
        <v>0.6</v>
      </c>
      <c r="AA1079" t="str">
        <f>IF(Z1079=1,"Aprobado","Ajustar")</f>
        <v>Ajustar</v>
      </c>
    </row>
    <row r="1080" spans="1:27">
      <c r="A1080">
        <v>1079</v>
      </c>
      <c r="B1080" s="1" t="s">
        <v>3654</v>
      </c>
      <c r="C1080" s="1" t="s">
        <v>3393</v>
      </c>
      <c r="D1080" s="1" t="s">
        <v>3655</v>
      </c>
      <c r="E1080">
        <v>62</v>
      </c>
      <c r="F1080" s="19" t="s">
        <v>3656</v>
      </c>
      <c r="G1080">
        <v>61.94</v>
      </c>
      <c r="H1080" s="9">
        <f>(((ABS(G1080-E1080))/E1080))</f>
        <v>9.6774193548390761E-4</v>
      </c>
      <c r="I1080" s="9">
        <f>IF(G1080&lt;=80,0.07,IF(AND(G1080&gt;80,G1080&lt;=250),0.06,IF(AND(G1080&gt;250,G1080&gt;=500),0.04,IF(G1080&gt;500,0.03,0))))</f>
        <v>7.0000000000000007E-2</v>
      </c>
      <c r="J1080" t="str">
        <f>IF(ABS(H1080)&lt;=I1080,"Dentro del rango","Supera el rango")</f>
        <v>Dentro del rango</v>
      </c>
      <c r="K1080" s="37">
        <v>1</v>
      </c>
      <c r="L1080" s="37">
        <v>1</v>
      </c>
      <c r="M1080" s="37">
        <v>1</v>
      </c>
      <c r="N1080" s="37">
        <v>1</v>
      </c>
      <c r="O1080" s="37">
        <v>0</v>
      </c>
      <c r="P1080" s="37">
        <v>1</v>
      </c>
      <c r="Q1080">
        <v>0</v>
      </c>
      <c r="R1080">
        <v>0</v>
      </c>
      <c r="S1080">
        <v>0</v>
      </c>
      <c r="T1080">
        <v>0</v>
      </c>
      <c r="U1080" s="28" t="s">
        <v>3657</v>
      </c>
      <c r="V1080" t="s">
        <v>353</v>
      </c>
      <c r="W1080" s="9">
        <f>(((ABS(G1080-F1080))/F1080))</f>
        <v>0.35140141461226659</v>
      </c>
      <c r="X1080" s="9">
        <f>IF(F1080&lt;=80,0.07,IF(AND(F1080&gt;80,F1080&lt;=250),0.06,IF(AND(F1080&gt;250,F1080&gt;=500),0.04,IF(F1080&gt;500,0.03,0))))</f>
        <v>0.04</v>
      </c>
      <c r="Y1080" t="str">
        <f>IF(ABS(W1080)&lt;=X1080,"Dentro del rango","Supera el rango")</f>
        <v>Supera el rango</v>
      </c>
      <c r="Z1080">
        <f>AVERAGE(K1080,L1080,M1080,N1080,O1080,P1080,Q1080,R1080,S1080,T1080)</f>
        <v>0.5</v>
      </c>
      <c r="AA1080" t="str">
        <f>IF(Z1080=1,"Aprobado","Ajustar")</f>
        <v>Ajustar</v>
      </c>
    </row>
    <row r="1081" spans="1:27">
      <c r="A1081">
        <v>1080</v>
      </c>
      <c r="B1081" s="1" t="s">
        <v>3658</v>
      </c>
      <c r="C1081" s="1" t="s">
        <v>3393</v>
      </c>
      <c r="D1081" s="1" t="s">
        <v>3490</v>
      </c>
      <c r="E1081">
        <v>56</v>
      </c>
      <c r="F1081" s="19" t="s">
        <v>3659</v>
      </c>
      <c r="G1081">
        <v>56</v>
      </c>
      <c r="H1081" s="9">
        <f>(((ABS(G1081-E1081))/E1081))</f>
        <v>0</v>
      </c>
      <c r="I1081" s="9">
        <f>IF(G1081&lt;=80,0.07,IF(AND(G1081&gt;80,G1081&lt;=250),0.06,IF(AND(G1081&gt;250,G1081&gt;=500),0.04,IF(G1081&gt;500,0.03,0))))</f>
        <v>7.0000000000000007E-2</v>
      </c>
      <c r="J1081" t="str">
        <f>IF(ABS(H1081)&lt;=I1081,"Dentro del rango","Supera el rango")</f>
        <v>Dentro del rango</v>
      </c>
      <c r="K1081" s="37">
        <v>1</v>
      </c>
      <c r="L1081" s="37">
        <v>1</v>
      </c>
      <c r="M1081" s="37">
        <v>1</v>
      </c>
      <c r="N1081" s="37">
        <v>1</v>
      </c>
      <c r="O1081" s="37">
        <v>1</v>
      </c>
      <c r="P1081" s="37">
        <v>1</v>
      </c>
      <c r="Q1081">
        <v>1</v>
      </c>
      <c r="R1081">
        <v>1</v>
      </c>
      <c r="S1081">
        <v>1</v>
      </c>
      <c r="T1081">
        <v>0</v>
      </c>
      <c r="U1081" s="28" t="s">
        <v>3660</v>
      </c>
      <c r="V1081" t="s">
        <v>353</v>
      </c>
      <c r="W1081" s="9">
        <f>(((ABS(G1081-F1081))/F1081))</f>
        <v>0.12001870085972284</v>
      </c>
      <c r="X1081" s="9">
        <f>IF(F1081&lt;=80,0.07,IF(AND(F1081&gt;80,F1081&lt;=250),0.06,IF(AND(F1081&gt;250,F1081&gt;=500),0.04,IF(F1081&gt;500,0.03,0))))</f>
        <v>0.04</v>
      </c>
      <c r="Y1081" t="str">
        <f>IF(ABS(W1081)&lt;=X1081,"Dentro del rango","Supera el rango")</f>
        <v>Supera el rango</v>
      </c>
      <c r="Z1081">
        <f>AVERAGE(K1081,L1081,M1081,N1081,O1081,P1081,Q1081,R1081,S1081,T1081)</f>
        <v>0.9</v>
      </c>
      <c r="AA1081" t="str">
        <f>IF(Z1081=1,"Aprobado","Ajustar")</f>
        <v>Ajustar</v>
      </c>
    </row>
    <row r="1082" spans="1:27">
      <c r="A1082">
        <v>1081</v>
      </c>
      <c r="B1082" s="1" t="s">
        <v>3661</v>
      </c>
      <c r="C1082" s="1" t="s">
        <v>3393</v>
      </c>
      <c r="D1082" s="1" t="s">
        <v>3662</v>
      </c>
      <c r="E1082">
        <v>3918</v>
      </c>
      <c r="F1082" t="s">
        <v>3663</v>
      </c>
      <c r="G1082">
        <v>3918</v>
      </c>
      <c r="H1082" s="9">
        <f>(((ABS(G1082-E1082))/E1082))</f>
        <v>0</v>
      </c>
      <c r="I1082" s="9">
        <f>IF(G1082&lt;=80,0.07,IF(AND(G1082&gt;80,G1082&lt;=250),0.06,IF(AND(G1082&gt;250,G1082&gt;=500),0.04,IF(G1082&gt;500,0.03,0))))</f>
        <v>0.04</v>
      </c>
      <c r="J1082" t="str">
        <f>IF(ABS(H1082)&lt;=I1082,"Dentro del rango","Supera el rango")</f>
        <v>Dentro del rango</v>
      </c>
      <c r="K1082" s="37">
        <v>1</v>
      </c>
      <c r="L1082" s="37">
        <v>1</v>
      </c>
      <c r="M1082" s="37">
        <v>1</v>
      </c>
      <c r="N1082" s="37">
        <v>1</v>
      </c>
      <c r="O1082" s="37">
        <v>1</v>
      </c>
      <c r="P1082" s="37">
        <v>1</v>
      </c>
      <c r="Q1082">
        <v>0</v>
      </c>
      <c r="R1082">
        <v>0</v>
      </c>
      <c r="S1082">
        <v>0</v>
      </c>
      <c r="T1082">
        <v>0</v>
      </c>
      <c r="U1082" t="s">
        <v>3640</v>
      </c>
      <c r="V1082" t="s">
        <v>353</v>
      </c>
      <c r="W1082" s="9">
        <f>(((ABS(G1082-F1082))/F1082))</f>
        <v>2.2181225629779717E-2</v>
      </c>
      <c r="X1082" s="9">
        <f>IF(F1082&lt;=80,0.07,IF(AND(F1082&gt;80,F1082&lt;=250),0.06,IF(AND(F1082&gt;250,F1082&gt;=500),0.04,IF(F1082&gt;500,0.03,0))))</f>
        <v>0.04</v>
      </c>
      <c r="Y1082" t="str">
        <f>IF(ABS(W1082)&lt;=X1082,"Dentro del rango","Supera el rango")</f>
        <v>Dentro del rango</v>
      </c>
      <c r="Z1082">
        <f>AVERAGE(K1082,L1082,M1082,N1082,O1082,P1082,Q1082,R1082,S1082,T1082)</f>
        <v>0.6</v>
      </c>
      <c r="AA1082" t="str">
        <f>IF(Z1082=1,"Aprobado","Ajustar")</f>
        <v>Ajustar</v>
      </c>
    </row>
    <row r="1083" spans="1:27">
      <c r="A1083">
        <v>1082</v>
      </c>
      <c r="B1083" s="1" t="s">
        <v>3664</v>
      </c>
      <c r="C1083" s="1" t="s">
        <v>3393</v>
      </c>
      <c r="D1083" s="1" t="s">
        <v>3500</v>
      </c>
      <c r="E1083">
        <v>40</v>
      </c>
      <c r="F1083" t="s">
        <v>3665</v>
      </c>
      <c r="G1083">
        <v>40</v>
      </c>
      <c r="H1083" s="9">
        <f>(((ABS(G1083-E1083))/E1083))</f>
        <v>0</v>
      </c>
      <c r="I1083" s="9">
        <f>IF(G1083&lt;=80,0.07,IF(AND(G1083&gt;80,G1083&lt;=250),0.06,IF(AND(G1083&gt;250,G1083&gt;=500),0.04,IF(G1083&gt;500,0.03,0))))</f>
        <v>7.0000000000000007E-2</v>
      </c>
      <c r="J1083" t="str">
        <f>IF(ABS(H1083)&lt;=I1083,"Dentro del rango","Supera el rango")</f>
        <v>Dentro del rango</v>
      </c>
      <c r="K1083" s="37">
        <v>1</v>
      </c>
      <c r="L1083" s="37">
        <v>1</v>
      </c>
      <c r="M1083" s="37">
        <v>1</v>
      </c>
      <c r="N1083" s="37">
        <v>1</v>
      </c>
      <c r="O1083" s="37">
        <v>1</v>
      </c>
      <c r="P1083" s="37">
        <v>1</v>
      </c>
      <c r="Q1083">
        <v>0</v>
      </c>
      <c r="R1083">
        <v>0</v>
      </c>
      <c r="S1083">
        <v>0</v>
      </c>
      <c r="T1083">
        <v>0</v>
      </c>
      <c r="U1083" t="s">
        <v>3666</v>
      </c>
      <c r="V1083" t="s">
        <v>353</v>
      </c>
      <c r="W1083" s="9">
        <f>(((ABS(G1083-F1083))/F1083))</f>
        <v>1.9565435212593716E-2</v>
      </c>
      <c r="X1083" s="9">
        <f>IF(F1083&lt;=80,0.07,IF(AND(F1083&gt;80,F1083&lt;=250),0.06,IF(AND(F1083&gt;250,F1083&gt;=500),0.04,IF(F1083&gt;500,0.03,0))))</f>
        <v>0.04</v>
      </c>
      <c r="Y1083" t="str">
        <f>IF(ABS(W1083)&lt;=X1083,"Dentro del rango","Supera el rango")</f>
        <v>Dentro del rango</v>
      </c>
      <c r="Z1083">
        <f>AVERAGE(K1083,L1083,M1083,N1083,O1083,P1083,Q1083,R1083,S1083,T1083)</f>
        <v>0.6</v>
      </c>
      <c r="AA1083" t="str">
        <f>IF(Z1083=1,"Aprobado","Ajustar")</f>
        <v>Ajustar</v>
      </c>
    </row>
    <row r="1084" spans="1:27">
      <c r="A1084">
        <v>1083</v>
      </c>
      <c r="B1084" s="1" t="s">
        <v>3667</v>
      </c>
      <c r="C1084" s="1" t="s">
        <v>3393</v>
      </c>
      <c r="D1084" s="1" t="s">
        <v>3668</v>
      </c>
      <c r="E1084">
        <v>2783</v>
      </c>
      <c r="F1084" t="s">
        <v>3669</v>
      </c>
      <c r="G1084">
        <v>2783</v>
      </c>
      <c r="H1084" s="9">
        <f>(((ABS(G1084-E1084))/E1084))</f>
        <v>0</v>
      </c>
      <c r="I1084" s="9">
        <f>IF(G1084&lt;=80,0.07,IF(AND(G1084&gt;80,G1084&lt;=250),0.06,IF(AND(G1084&gt;250,G1084&gt;=500),0.04,IF(G1084&gt;500,0.03,0))))</f>
        <v>0.04</v>
      </c>
      <c r="J1084" t="str">
        <f>IF(ABS(H1084)&lt;=I1084,"Dentro del rango","Supera el rango")</f>
        <v>Dentro del rango</v>
      </c>
      <c r="K1084" s="37">
        <v>1</v>
      </c>
      <c r="L1084" s="37">
        <v>1</v>
      </c>
      <c r="M1084" s="37">
        <v>1</v>
      </c>
      <c r="N1084" s="37">
        <v>1</v>
      </c>
      <c r="O1084" s="37">
        <v>1</v>
      </c>
      <c r="P1084" s="37">
        <v>1</v>
      </c>
      <c r="Q1084">
        <v>0</v>
      </c>
      <c r="R1084">
        <v>0</v>
      </c>
      <c r="S1084">
        <v>0</v>
      </c>
      <c r="T1084">
        <v>0</v>
      </c>
      <c r="U1084" t="s">
        <v>3640</v>
      </c>
      <c r="V1084" t="s">
        <v>353</v>
      </c>
      <c r="W1084" s="9">
        <f>(((ABS(G1084-F1084))/F1084))</f>
        <v>2.8231683445005496E-4</v>
      </c>
      <c r="X1084" s="9">
        <f>IF(F1084&lt;=80,0.07,IF(AND(F1084&gt;80,F1084&lt;=250),0.06,IF(AND(F1084&gt;250,F1084&gt;=500),0.04,IF(F1084&gt;500,0.03,0))))</f>
        <v>0.04</v>
      </c>
      <c r="Y1084" t="str">
        <f>IF(ABS(W1084)&lt;=X1084,"Dentro del rango","Supera el rango")</f>
        <v>Dentro del rango</v>
      </c>
      <c r="Z1084">
        <f>AVERAGE(K1084,L1084,M1084,N1084,O1084,P1084,Q1084,R1084,S1084,T1084)</f>
        <v>0.6</v>
      </c>
      <c r="AA1084" t="str">
        <f>IF(Z1084=1,"Aprobado","Ajustar")</f>
        <v>Ajustar</v>
      </c>
    </row>
    <row r="1085" spans="1:27">
      <c r="A1085">
        <v>1084</v>
      </c>
      <c r="B1085" s="1" t="s">
        <v>3670</v>
      </c>
      <c r="C1085" s="1" t="s">
        <v>3393</v>
      </c>
      <c r="D1085" s="1" t="s">
        <v>3511</v>
      </c>
      <c r="E1085">
        <v>55</v>
      </c>
      <c r="F1085" t="s">
        <v>3671</v>
      </c>
      <c r="G1085">
        <v>55</v>
      </c>
      <c r="H1085" s="9">
        <f>(((ABS(G1085-E1085))/E1085))</f>
        <v>0</v>
      </c>
      <c r="I1085" s="9">
        <f>IF(G1085&lt;=80,0.07,IF(AND(G1085&gt;80,G1085&lt;=250),0.06,IF(AND(G1085&gt;250,G1085&gt;=500),0.04,IF(G1085&gt;500,0.03,0))))</f>
        <v>7.0000000000000007E-2</v>
      </c>
      <c r="J1085" t="str">
        <f>IF(ABS(H1085)&lt;=I1085,"Dentro del rango","Supera el rango")</f>
        <v>Dentro del rango</v>
      </c>
      <c r="K1085" s="37">
        <v>1</v>
      </c>
      <c r="L1085" s="37">
        <v>1</v>
      </c>
      <c r="M1085" s="37">
        <v>1</v>
      </c>
      <c r="N1085" s="37">
        <v>1</v>
      </c>
      <c r="O1085" s="37">
        <v>1</v>
      </c>
      <c r="P1085" s="37">
        <v>1</v>
      </c>
      <c r="Q1085">
        <v>1</v>
      </c>
      <c r="R1085">
        <v>1</v>
      </c>
      <c r="S1085">
        <v>1</v>
      </c>
      <c r="T1085">
        <v>0</v>
      </c>
      <c r="U1085" t="s">
        <v>3672</v>
      </c>
      <c r="V1085" t="s">
        <v>353</v>
      </c>
      <c r="W1085" s="9">
        <f>(((ABS(G1085-F1085))/F1085))</f>
        <v>8.6060207536613337E-3</v>
      </c>
      <c r="X1085" s="9">
        <f>IF(F1085&lt;=80,0.07,IF(AND(F1085&gt;80,F1085&lt;=250),0.06,IF(AND(F1085&gt;250,F1085&gt;=500),0.04,IF(F1085&gt;500,0.03,0))))</f>
        <v>0.04</v>
      </c>
      <c r="Y1085" t="str">
        <f>IF(ABS(W1085)&lt;=X1085,"Dentro del rango","Supera el rango")</f>
        <v>Dentro del rango</v>
      </c>
      <c r="Z1085">
        <f>AVERAGE(K1085,L1085,M1085,N1085,O1085,P1085,Q1085,R1085,S1085,T1085)</f>
        <v>0.9</v>
      </c>
      <c r="AA1085" t="str">
        <f>IF(Z1085=1,"Aprobado","Ajustar")</f>
        <v>Ajustar</v>
      </c>
    </row>
    <row r="1086" spans="1:27">
      <c r="A1086">
        <v>1085</v>
      </c>
      <c r="B1086" s="1" t="s">
        <v>3673</v>
      </c>
      <c r="C1086" s="1" t="s">
        <v>3393</v>
      </c>
      <c r="D1086" s="1" t="s">
        <v>3674</v>
      </c>
      <c r="E1086">
        <v>24</v>
      </c>
      <c r="F1086" t="s">
        <v>3675</v>
      </c>
      <c r="G1086">
        <v>24</v>
      </c>
      <c r="H1086" s="9">
        <f>(((ABS(G1086-E1086))/E1086))</f>
        <v>0</v>
      </c>
      <c r="I1086" s="9">
        <f>IF(G1086&lt;=80,0.07,IF(AND(G1086&gt;80,G1086&lt;=250),0.06,IF(AND(G1086&gt;250,G1086&gt;=500),0.04,IF(G1086&gt;500,0.03,0))))</f>
        <v>7.0000000000000007E-2</v>
      </c>
      <c r="J1086" t="str">
        <f>IF(ABS(H1086)&lt;=I1086,"Dentro del rango","Supera el rango")</f>
        <v>Dentro del rango</v>
      </c>
      <c r="K1086" s="37">
        <v>1</v>
      </c>
      <c r="L1086" s="37">
        <v>1</v>
      </c>
      <c r="M1086" s="37">
        <v>1</v>
      </c>
      <c r="N1086" s="37">
        <v>1</v>
      </c>
      <c r="O1086" s="37">
        <v>1</v>
      </c>
      <c r="P1086" s="37">
        <v>1</v>
      </c>
      <c r="Q1086">
        <v>0</v>
      </c>
      <c r="R1086">
        <v>0</v>
      </c>
      <c r="S1086">
        <v>0</v>
      </c>
      <c r="T1086">
        <v>0</v>
      </c>
      <c r="U1086" t="s">
        <v>3676</v>
      </c>
      <c r="V1086" t="s">
        <v>353</v>
      </c>
      <c r="W1086" s="9">
        <f>(((ABS(G1086-F1086))/F1086))</f>
        <v>1.4618989499164105E-2</v>
      </c>
      <c r="X1086" s="9">
        <f>IF(F1086&lt;=80,0.07,IF(AND(F1086&gt;80,F1086&lt;=250),0.06,IF(AND(F1086&gt;250,F1086&gt;=500),0.04,IF(F1086&gt;500,0.03,0))))</f>
        <v>0.04</v>
      </c>
      <c r="Y1086" t="str">
        <f>IF(ABS(W1086)&lt;=X1086,"Dentro del rango","Supera el rango")</f>
        <v>Dentro del rango</v>
      </c>
      <c r="Z1086">
        <f>AVERAGE(K1086,L1086,M1086,N1086,O1086,P1086,Q1086,R1086,S1086,T1086)</f>
        <v>0.6</v>
      </c>
      <c r="AA1086" t="str">
        <f>IF(Z1086=1,"Aprobado","Ajustar")</f>
        <v>Ajustar</v>
      </c>
    </row>
    <row r="1087" spans="1:27">
      <c r="A1087">
        <v>1086</v>
      </c>
      <c r="B1087" s="1" t="s">
        <v>3677</v>
      </c>
      <c r="C1087" s="1" t="s">
        <v>3393</v>
      </c>
      <c r="D1087" s="1" t="s">
        <v>3511</v>
      </c>
      <c r="E1087">
        <v>70</v>
      </c>
      <c r="F1087" t="s">
        <v>3678</v>
      </c>
      <c r="G1087">
        <v>70</v>
      </c>
      <c r="H1087" s="9">
        <f>(((ABS(G1087-E1087))/E1087))</f>
        <v>0</v>
      </c>
      <c r="I1087" s="9">
        <f>IF(G1087&lt;=80,0.07,IF(AND(G1087&gt;80,G1087&lt;=250),0.06,IF(AND(G1087&gt;250,G1087&gt;=500),0.04,IF(G1087&gt;500,0.03,0))))</f>
        <v>7.0000000000000007E-2</v>
      </c>
      <c r="J1087" t="str">
        <f>IF(ABS(H1087)&lt;=I1087,"Dentro del rango","Supera el rango")</f>
        <v>Dentro del rango</v>
      </c>
      <c r="K1087" s="37">
        <v>1</v>
      </c>
      <c r="L1087" s="37">
        <v>1</v>
      </c>
      <c r="M1087" s="37">
        <v>1</v>
      </c>
      <c r="N1087" s="37">
        <v>1</v>
      </c>
      <c r="O1087" s="37">
        <v>1</v>
      </c>
      <c r="P1087" s="37">
        <v>1</v>
      </c>
      <c r="Q1087">
        <v>0</v>
      </c>
      <c r="R1087">
        <v>0</v>
      </c>
      <c r="S1087">
        <v>0</v>
      </c>
      <c r="T1087">
        <v>0</v>
      </c>
      <c r="U1087" t="s">
        <v>3679</v>
      </c>
      <c r="V1087" t="s">
        <v>353</v>
      </c>
      <c r="W1087" s="9">
        <f>(((ABS(G1087-F1087))/F1087))</f>
        <v>1.5971734343815438E-4</v>
      </c>
      <c r="X1087" s="9">
        <f>IF(F1087&lt;=80,0.07,IF(AND(F1087&gt;80,F1087&lt;=250),0.06,IF(AND(F1087&gt;250,F1087&gt;=500),0.04,IF(F1087&gt;500,0.03,0))))</f>
        <v>0.04</v>
      </c>
      <c r="Y1087" t="str">
        <f>IF(ABS(W1087)&lt;=X1087,"Dentro del rango","Supera el rango")</f>
        <v>Dentro del rango</v>
      </c>
      <c r="Z1087">
        <f>AVERAGE(K1087,L1087,M1087,N1087,O1087,P1087,Q1087,R1087,S1087,T1087)</f>
        <v>0.6</v>
      </c>
      <c r="AA1087" t="str">
        <f>IF(Z1087=1,"Aprobado","Ajustar")</f>
        <v>Ajustar</v>
      </c>
    </row>
    <row r="1088" spans="1:27">
      <c r="A1088">
        <v>1087</v>
      </c>
      <c r="B1088" s="1" t="s">
        <v>3680</v>
      </c>
      <c r="C1088" s="1" t="s">
        <v>3393</v>
      </c>
      <c r="D1088" s="1" t="s">
        <v>3496</v>
      </c>
      <c r="E1088">
        <v>47</v>
      </c>
      <c r="F1088" t="s">
        <v>3681</v>
      </c>
      <c r="G1088">
        <v>47</v>
      </c>
      <c r="H1088" s="9">
        <f>(((ABS(G1088-E1088))/E1088))</f>
        <v>0</v>
      </c>
      <c r="I1088" s="9">
        <f>IF(G1088&lt;=80,0.07,IF(AND(G1088&gt;80,G1088&lt;=250),0.06,IF(AND(G1088&gt;250,G1088&gt;=500),0.04,IF(G1088&gt;500,0.03,0))))</f>
        <v>7.0000000000000007E-2</v>
      </c>
      <c r="J1088" t="str">
        <f>IF(ABS(H1088)&lt;=I1088,"Dentro del rango","Supera el rango")</f>
        <v>Dentro del rango</v>
      </c>
      <c r="K1088" s="37">
        <v>1</v>
      </c>
      <c r="L1088" s="37">
        <v>1</v>
      </c>
      <c r="M1088" s="37">
        <v>1</v>
      </c>
      <c r="N1088" s="37">
        <v>1</v>
      </c>
      <c r="O1088" s="37">
        <v>1</v>
      </c>
      <c r="P1088" s="37">
        <v>1</v>
      </c>
      <c r="Q1088">
        <v>0</v>
      </c>
      <c r="R1088">
        <v>0</v>
      </c>
      <c r="S1088">
        <v>0</v>
      </c>
      <c r="T1088">
        <v>0</v>
      </c>
      <c r="U1088" t="s">
        <v>3682</v>
      </c>
      <c r="V1088" t="s">
        <v>353</v>
      </c>
      <c r="W1088" s="9">
        <f>(((ABS(G1088-F1088))/F1088))</f>
        <v>4.1607435418975994E-3</v>
      </c>
      <c r="X1088" s="9">
        <f>IF(F1088&lt;=80,0.07,IF(AND(F1088&gt;80,F1088&lt;=250),0.06,IF(AND(F1088&gt;250,F1088&gt;=500),0.04,IF(F1088&gt;500,0.03,0))))</f>
        <v>0.04</v>
      </c>
      <c r="Y1088" t="str">
        <f>IF(ABS(W1088)&lt;=X1088,"Dentro del rango","Supera el rango")</f>
        <v>Dentro del rango</v>
      </c>
      <c r="Z1088">
        <f>AVERAGE(K1088,L1088,M1088,N1088,O1088,P1088,Q1088,R1088,S1088,T1088)</f>
        <v>0.6</v>
      </c>
      <c r="AA1088" t="str">
        <f>IF(Z1088=1,"Aprobado","Ajustar")</f>
        <v>Ajustar</v>
      </c>
    </row>
    <row r="1089" spans="1:27">
      <c r="A1089">
        <v>1088</v>
      </c>
      <c r="B1089" s="1" t="s">
        <v>3683</v>
      </c>
      <c r="C1089" s="1" t="s">
        <v>3393</v>
      </c>
      <c r="D1089" s="1" t="s">
        <v>3500</v>
      </c>
      <c r="E1089">
        <v>28</v>
      </c>
      <c r="F1089" s="19" t="s">
        <v>3684</v>
      </c>
      <c r="G1089">
        <v>28</v>
      </c>
      <c r="H1089" s="9">
        <f>(((ABS(G1089-E1089))/E1089))</f>
        <v>0</v>
      </c>
      <c r="I1089" s="9">
        <f>IF(G1089&lt;=80,0.07,IF(AND(G1089&gt;80,G1089&lt;=250),0.06,IF(AND(G1089&gt;250,G1089&gt;=500),0.04,IF(G1089&gt;500,0.03,0))))</f>
        <v>7.0000000000000007E-2</v>
      </c>
      <c r="J1089" t="str">
        <f>IF(ABS(H1089)&lt;=I1089,"Dentro del rango","Supera el rango")</f>
        <v>Dentro del rango</v>
      </c>
      <c r="K1089" s="37">
        <v>1</v>
      </c>
      <c r="L1089" s="37">
        <v>1</v>
      </c>
      <c r="M1089" s="37">
        <v>1</v>
      </c>
      <c r="N1089" s="37">
        <v>1</v>
      </c>
      <c r="O1089" s="37">
        <v>1</v>
      </c>
      <c r="P1089" s="37">
        <v>1</v>
      </c>
      <c r="Q1089">
        <v>0</v>
      </c>
      <c r="R1089">
        <v>0</v>
      </c>
      <c r="S1089">
        <v>0</v>
      </c>
      <c r="T1089">
        <v>0</v>
      </c>
      <c r="U1089" s="28" t="s">
        <v>3685</v>
      </c>
      <c r="V1089" t="s">
        <v>353</v>
      </c>
      <c r="W1089" s="9">
        <f>(((ABS(G1089-F1089))/F1089))</f>
        <v>0.12833369211658238</v>
      </c>
      <c r="X1089" s="9">
        <f>IF(F1089&lt;=80,0.07,IF(AND(F1089&gt;80,F1089&lt;=250),0.06,IF(AND(F1089&gt;250,F1089&gt;=500),0.04,IF(F1089&gt;500,0.03,0))))</f>
        <v>0.04</v>
      </c>
      <c r="Y1089" t="str">
        <f>IF(ABS(W1089)&lt;=X1089,"Dentro del rango","Supera el rango")</f>
        <v>Supera el rango</v>
      </c>
      <c r="Z1089">
        <f>AVERAGE(K1089,L1089,M1089,N1089,O1089,P1089,Q1089,R1089,S1089,T1089)</f>
        <v>0.6</v>
      </c>
      <c r="AA1089" t="str">
        <f>IF(Z1089=1,"Aprobado","Ajustar")</f>
        <v>Ajustar</v>
      </c>
    </row>
    <row r="1090" spans="1:27">
      <c r="A1090">
        <v>1089</v>
      </c>
      <c r="B1090" s="1" t="s">
        <v>3686</v>
      </c>
      <c r="C1090" s="1" t="s">
        <v>3393</v>
      </c>
      <c r="D1090" s="1" t="s">
        <v>3500</v>
      </c>
      <c r="E1090">
        <v>49</v>
      </c>
      <c r="F1090" s="19" t="s">
        <v>3687</v>
      </c>
      <c r="G1090">
        <v>49</v>
      </c>
      <c r="H1090" s="9">
        <f>(((ABS(G1090-E1090))/E1090))</f>
        <v>0</v>
      </c>
      <c r="I1090" s="9">
        <f>IF(G1090&lt;=80,0.07,IF(AND(G1090&gt;80,G1090&lt;=250),0.06,IF(AND(G1090&gt;250,G1090&gt;=500),0.04,IF(G1090&gt;500,0.03,0))))</f>
        <v>7.0000000000000007E-2</v>
      </c>
      <c r="J1090" t="str">
        <f>IF(ABS(H1090)&lt;=I1090,"Dentro del rango","Supera el rango")</f>
        <v>Dentro del rango</v>
      </c>
      <c r="K1090" s="37">
        <v>1</v>
      </c>
      <c r="L1090" s="37">
        <v>1</v>
      </c>
      <c r="M1090" s="37">
        <v>1</v>
      </c>
      <c r="N1090" s="37">
        <v>1</v>
      </c>
      <c r="O1090" s="37">
        <v>0</v>
      </c>
      <c r="P1090" s="37">
        <v>1</v>
      </c>
      <c r="Q1090">
        <v>0</v>
      </c>
      <c r="R1090">
        <v>0</v>
      </c>
      <c r="S1090">
        <v>0</v>
      </c>
      <c r="T1090">
        <v>0</v>
      </c>
      <c r="U1090" s="28" t="s">
        <v>3688</v>
      </c>
      <c r="V1090" t="s">
        <v>353</v>
      </c>
      <c r="W1090" s="9">
        <f>(((ABS(G1090-F1090))/F1090))</f>
        <v>0.12966930861764681</v>
      </c>
      <c r="X1090" s="9">
        <f>IF(F1090&lt;=80,0.07,IF(AND(F1090&gt;80,F1090&lt;=250),0.06,IF(AND(F1090&gt;250,F1090&gt;=500),0.04,IF(F1090&gt;500,0.03,0))))</f>
        <v>0.04</v>
      </c>
      <c r="Y1090" t="str">
        <f>IF(ABS(W1090)&lt;=X1090,"Dentro del rango","Supera el rango")</f>
        <v>Supera el rango</v>
      </c>
      <c r="Z1090">
        <f>AVERAGE(K1090,L1090,M1090,N1090,O1090,P1090,Q1090,R1090,S1090,T1090)</f>
        <v>0.5</v>
      </c>
      <c r="AA1090" t="str">
        <f>IF(Z1090=1,"Aprobado","Ajustar")</f>
        <v>Ajustar</v>
      </c>
    </row>
    <row r="1091" spans="1:27">
      <c r="A1091">
        <v>1090</v>
      </c>
      <c r="B1091" s="1" t="s">
        <v>3689</v>
      </c>
      <c r="C1091" s="1" t="s">
        <v>3393</v>
      </c>
      <c r="D1091" s="1" t="s">
        <v>3500</v>
      </c>
      <c r="E1091">
        <v>40</v>
      </c>
      <c r="F1091" s="19" t="s">
        <v>3690</v>
      </c>
      <c r="G1091">
        <v>40</v>
      </c>
      <c r="H1091" s="9">
        <f>(((ABS(G1091-E1091))/E1091))</f>
        <v>0</v>
      </c>
      <c r="I1091" s="9">
        <f>IF(G1091&lt;=80,0.07,IF(AND(G1091&gt;80,G1091&lt;=250),0.06,IF(AND(G1091&gt;250,G1091&gt;=500),0.04,IF(G1091&gt;500,0.03,0))))</f>
        <v>7.0000000000000007E-2</v>
      </c>
      <c r="J1091" t="str">
        <f>IF(ABS(H1091)&lt;=I1091,"Dentro del rango","Supera el rango")</f>
        <v>Dentro del rango</v>
      </c>
      <c r="K1091" s="37">
        <v>1</v>
      </c>
      <c r="L1091" s="37">
        <v>1</v>
      </c>
      <c r="M1091" s="37">
        <v>1</v>
      </c>
      <c r="N1091" s="37">
        <v>1</v>
      </c>
      <c r="O1091" s="37">
        <v>1</v>
      </c>
      <c r="P1091" s="37">
        <v>1</v>
      </c>
      <c r="Q1091">
        <v>0</v>
      </c>
      <c r="R1091">
        <v>0</v>
      </c>
      <c r="S1091">
        <v>0</v>
      </c>
      <c r="T1091">
        <v>0</v>
      </c>
      <c r="U1091" s="28" t="s">
        <v>3691</v>
      </c>
      <c r="V1091" t="s">
        <v>353</v>
      </c>
      <c r="W1091" s="9">
        <f>(((ABS(G1091-F1091))/F1091))</f>
        <v>0.18009332177811521</v>
      </c>
      <c r="X1091" s="9">
        <f>IF(F1091&lt;=80,0.07,IF(AND(F1091&gt;80,F1091&lt;=250),0.06,IF(AND(F1091&gt;250,F1091&gt;=500),0.04,IF(F1091&gt;500,0.03,0))))</f>
        <v>0.04</v>
      </c>
      <c r="Y1091" t="str">
        <f>IF(ABS(W1091)&lt;=X1091,"Dentro del rango","Supera el rango")</f>
        <v>Supera el rango</v>
      </c>
      <c r="Z1091">
        <f>AVERAGE(K1091,L1091,M1091,N1091,O1091,P1091,Q1091,R1091,S1091,T1091)</f>
        <v>0.6</v>
      </c>
      <c r="AA1091" t="str">
        <f>IF(Z1091=1,"Aprobado","Ajustar")</f>
        <v>Ajustar</v>
      </c>
    </row>
    <row r="1092" spans="1:27">
      <c r="A1092">
        <v>1091</v>
      </c>
      <c r="B1092" s="1" t="s">
        <v>3692</v>
      </c>
      <c r="C1092" s="1" t="s">
        <v>3393</v>
      </c>
      <c r="D1092" s="1" t="s">
        <v>3589</v>
      </c>
      <c r="E1092">
        <v>36</v>
      </c>
      <c r="F1092" t="s">
        <v>3693</v>
      </c>
      <c r="G1092">
        <v>36</v>
      </c>
      <c r="H1092" s="9">
        <f>(((ABS(G1092-E1092))/E1092))</f>
        <v>0</v>
      </c>
      <c r="I1092" s="9">
        <f>IF(G1092&lt;=80,0.07,IF(AND(G1092&gt;80,G1092&lt;=250),0.06,IF(AND(G1092&gt;250,G1092&gt;=500),0.04,IF(G1092&gt;500,0.03,0))))</f>
        <v>7.0000000000000007E-2</v>
      </c>
      <c r="J1092" t="str">
        <f>IF(ABS(H1092)&lt;=I1092,"Dentro del rango","Supera el rango")</f>
        <v>Dentro del rango</v>
      </c>
      <c r="K1092" s="37">
        <v>1</v>
      </c>
      <c r="L1092" s="37">
        <v>1</v>
      </c>
      <c r="M1092" s="37">
        <v>1</v>
      </c>
      <c r="N1092" s="37">
        <v>1</v>
      </c>
      <c r="O1092" s="37">
        <v>1</v>
      </c>
      <c r="P1092" s="37">
        <v>1</v>
      </c>
      <c r="Q1092">
        <v>1</v>
      </c>
      <c r="R1092">
        <v>1</v>
      </c>
      <c r="S1092">
        <v>1</v>
      </c>
      <c r="T1092">
        <v>0</v>
      </c>
      <c r="U1092" t="s">
        <v>3694</v>
      </c>
      <c r="V1092" t="s">
        <v>353</v>
      </c>
      <c r="W1092" s="9">
        <f>(((ABS(G1092-F1092))/F1092))</f>
        <v>1.0056232075009089E-2</v>
      </c>
      <c r="X1092" s="9">
        <f>IF(F1092&lt;=80,0.07,IF(AND(F1092&gt;80,F1092&lt;=250),0.06,IF(AND(F1092&gt;250,F1092&gt;=500),0.04,IF(F1092&gt;500,0.03,0))))</f>
        <v>0.04</v>
      </c>
      <c r="Y1092" t="str">
        <f>IF(ABS(W1092)&lt;=X1092,"Dentro del rango","Supera el rango")</f>
        <v>Dentro del rango</v>
      </c>
      <c r="Z1092">
        <f>AVERAGE(K1092,L1092,M1092,N1092,O1092,P1092,Q1092,R1092,S1092,T1092)</f>
        <v>0.9</v>
      </c>
      <c r="AA1092" t="str">
        <f>IF(Z1092=1,"Aprobado","Ajustar")</f>
        <v>Ajustar</v>
      </c>
    </row>
    <row r="1093" spans="1:27">
      <c r="A1093">
        <v>1092</v>
      </c>
      <c r="B1093" s="1" t="s">
        <v>3695</v>
      </c>
      <c r="C1093" s="1" t="s">
        <v>3393</v>
      </c>
      <c r="D1093" s="1" t="s">
        <v>3696</v>
      </c>
      <c r="E1093">
        <v>4345</v>
      </c>
      <c r="F1093" t="s">
        <v>3697</v>
      </c>
      <c r="G1093">
        <v>4345</v>
      </c>
      <c r="H1093" s="9">
        <f>(((ABS(G1093-E1093))/E1093))</f>
        <v>0</v>
      </c>
      <c r="I1093" s="9">
        <f>IF(G1093&lt;=80,0.07,IF(AND(G1093&gt;80,G1093&lt;=250),0.06,IF(AND(G1093&gt;250,G1093&gt;=500),0.04,IF(G1093&gt;500,0.03,0))))</f>
        <v>0.04</v>
      </c>
      <c r="J1093" t="str">
        <f>IF(ABS(H1093)&lt;=I1093,"Dentro del rango","Supera el rango")</f>
        <v>Dentro del rango</v>
      </c>
      <c r="K1093" s="37">
        <v>1</v>
      </c>
      <c r="L1093" s="37">
        <v>1</v>
      </c>
      <c r="M1093" s="37">
        <v>1</v>
      </c>
      <c r="N1093" s="37">
        <v>1</v>
      </c>
      <c r="O1093" s="37">
        <v>1</v>
      </c>
      <c r="P1093" s="37">
        <v>1</v>
      </c>
      <c r="Q1093">
        <v>0</v>
      </c>
      <c r="R1093">
        <v>0</v>
      </c>
      <c r="S1093">
        <v>0</v>
      </c>
      <c r="T1093">
        <v>0</v>
      </c>
      <c r="U1093" t="s">
        <v>3640</v>
      </c>
      <c r="V1093" t="s">
        <v>353</v>
      </c>
      <c r="W1093" s="9">
        <f>(((ABS(G1093-F1093))/F1093))</f>
        <v>4.7009527629818922E-5</v>
      </c>
      <c r="X1093" s="9">
        <f>IF(F1093&lt;=80,0.07,IF(AND(F1093&gt;80,F1093&lt;=250),0.06,IF(AND(F1093&gt;250,F1093&gt;=500),0.04,IF(F1093&gt;500,0.03,0))))</f>
        <v>0.04</v>
      </c>
      <c r="Y1093" t="str">
        <f>IF(ABS(W1093)&lt;=X1093,"Dentro del rango","Supera el rango")</f>
        <v>Dentro del rango</v>
      </c>
      <c r="Z1093">
        <f>AVERAGE(K1093,L1093,M1093,N1093,O1093,P1093,Q1093,R1093,S1093,T1093)</f>
        <v>0.6</v>
      </c>
      <c r="AA1093" t="str">
        <f>IF(Z1093=1,"Aprobado","Ajustar")</f>
        <v>Ajustar</v>
      </c>
    </row>
    <row r="1094" spans="1:27">
      <c r="A1094">
        <v>1093</v>
      </c>
      <c r="B1094" s="1" t="s">
        <v>3698</v>
      </c>
      <c r="C1094" s="1" t="s">
        <v>3393</v>
      </c>
      <c r="D1094" s="1" t="s">
        <v>3490</v>
      </c>
      <c r="E1094">
        <v>35</v>
      </c>
      <c r="F1094" s="19" t="s">
        <v>3699</v>
      </c>
      <c r="G1094">
        <v>35</v>
      </c>
      <c r="H1094" s="9">
        <f>(((ABS(G1094-E1094))/E1094))</f>
        <v>0</v>
      </c>
      <c r="I1094" s="9">
        <f>IF(G1094&lt;=80,0.07,IF(AND(G1094&gt;80,G1094&lt;=250),0.06,IF(AND(G1094&gt;250,G1094&gt;=500),0.04,IF(G1094&gt;500,0.03,0))))</f>
        <v>7.0000000000000007E-2</v>
      </c>
      <c r="J1094" t="str">
        <f>IF(ABS(H1094)&lt;=I1094,"Dentro del rango","Supera el rango")</f>
        <v>Dentro del rango</v>
      </c>
      <c r="K1094" s="37">
        <v>1</v>
      </c>
      <c r="L1094" s="37">
        <v>1</v>
      </c>
      <c r="M1094" s="37">
        <v>1</v>
      </c>
      <c r="N1094" s="37">
        <v>1</v>
      </c>
      <c r="O1094" s="37">
        <v>1</v>
      </c>
      <c r="P1094" s="37">
        <v>1</v>
      </c>
      <c r="Q1094">
        <v>1</v>
      </c>
      <c r="R1094">
        <v>1</v>
      </c>
      <c r="S1094">
        <v>1</v>
      </c>
      <c r="T1094">
        <v>0</v>
      </c>
      <c r="U1094" s="28" t="s">
        <v>3700</v>
      </c>
      <c r="V1094" t="s">
        <v>353</v>
      </c>
      <c r="W1094" s="9">
        <f>(((ABS(G1094-F1094))/F1094))</f>
        <v>0.121676842375047</v>
      </c>
      <c r="X1094" s="9">
        <f>IF(F1094&lt;=80,0.07,IF(AND(F1094&gt;80,F1094&lt;=250),0.06,IF(AND(F1094&gt;250,F1094&gt;=500),0.04,IF(F1094&gt;500,0.03,0))))</f>
        <v>0.04</v>
      </c>
      <c r="Y1094" t="str">
        <f>IF(ABS(W1094)&lt;=X1094,"Dentro del rango","Supera el rango")</f>
        <v>Supera el rango</v>
      </c>
      <c r="Z1094">
        <f>AVERAGE(K1094,L1094,M1094,N1094,O1094,P1094,Q1094,R1094,S1094,T1094)</f>
        <v>0.9</v>
      </c>
      <c r="AA1094" t="str">
        <f>IF(Z1094=1,"Aprobado","Ajustar")</f>
        <v>Ajustar</v>
      </c>
    </row>
    <row r="1095" spans="1:27">
      <c r="A1095">
        <v>1094</v>
      </c>
      <c r="B1095" s="1" t="s">
        <v>3701</v>
      </c>
      <c r="C1095" s="1" t="s">
        <v>3393</v>
      </c>
      <c r="D1095" s="1" t="s">
        <v>3589</v>
      </c>
      <c r="E1095">
        <v>25</v>
      </c>
      <c r="F1095" s="19" t="s">
        <v>3702</v>
      </c>
      <c r="G1095">
        <v>25</v>
      </c>
      <c r="H1095" s="9">
        <f>(((ABS(G1095-E1095))/E1095))</f>
        <v>0</v>
      </c>
      <c r="I1095" s="9">
        <f>IF(G1095&lt;=80,0.07,IF(AND(G1095&gt;80,G1095&lt;=250),0.06,IF(AND(G1095&gt;250,G1095&gt;=500),0.04,IF(G1095&gt;500,0.03,0))))</f>
        <v>7.0000000000000007E-2</v>
      </c>
      <c r="J1095" t="str">
        <f>IF(ABS(H1095)&lt;=I1095,"Dentro del rango","Supera el rango")</f>
        <v>Dentro del rango</v>
      </c>
      <c r="K1095" s="37">
        <v>1</v>
      </c>
      <c r="L1095" s="37">
        <v>1</v>
      </c>
      <c r="M1095" s="37">
        <v>1</v>
      </c>
      <c r="N1095" s="37">
        <v>1</v>
      </c>
      <c r="O1095" s="37">
        <v>1</v>
      </c>
      <c r="P1095" s="37">
        <v>1</v>
      </c>
      <c r="Q1095">
        <v>0</v>
      </c>
      <c r="R1095">
        <v>0</v>
      </c>
      <c r="S1095">
        <v>0</v>
      </c>
      <c r="T1095">
        <v>0</v>
      </c>
      <c r="U1095" s="28" t="s">
        <v>3703</v>
      </c>
      <c r="V1095" t="s">
        <v>353</v>
      </c>
      <c r="W1095" s="9">
        <f>(((ABS(G1095-F1095))/F1095))</f>
        <v>0.19694450876918926</v>
      </c>
      <c r="X1095" s="9">
        <f>IF(F1095&lt;=80,0.07,IF(AND(F1095&gt;80,F1095&lt;=250),0.06,IF(AND(F1095&gt;250,F1095&gt;=500),0.04,IF(F1095&gt;500,0.03,0))))</f>
        <v>0.04</v>
      </c>
      <c r="Y1095" t="str">
        <f>IF(ABS(W1095)&lt;=X1095,"Dentro del rango","Supera el rango")</f>
        <v>Supera el rango</v>
      </c>
      <c r="Z1095">
        <f>AVERAGE(K1095,L1095,M1095,N1095,O1095,P1095,Q1095,R1095,S1095,T1095)</f>
        <v>0.6</v>
      </c>
      <c r="AA1095" t="str">
        <f>IF(Z1095=1,"Aprobado","Ajustar")</f>
        <v>Ajustar</v>
      </c>
    </row>
    <row r="1096" spans="1:27">
      <c r="A1096">
        <v>1095</v>
      </c>
      <c r="B1096" s="1" t="s">
        <v>3704</v>
      </c>
      <c r="C1096" s="1" t="s">
        <v>3393</v>
      </c>
      <c r="D1096" s="1" t="s">
        <v>3655</v>
      </c>
      <c r="E1096">
        <v>32</v>
      </c>
      <c r="F1096" s="19" t="s">
        <v>3705</v>
      </c>
      <c r="G1096">
        <v>32</v>
      </c>
      <c r="H1096" s="9">
        <f>(((ABS(G1096-E1096))/E1096))</f>
        <v>0</v>
      </c>
      <c r="I1096" s="9">
        <f>IF(G1096&lt;=80,0.07,IF(AND(G1096&gt;80,G1096&lt;=250),0.06,IF(AND(G1096&gt;250,G1096&gt;=500),0.04,IF(G1096&gt;500,0.03,0))))</f>
        <v>7.0000000000000007E-2</v>
      </c>
      <c r="J1096" t="str">
        <f>IF(ABS(H1096)&lt;=I1096,"Dentro del rango","Supera el rango")</f>
        <v>Dentro del rango</v>
      </c>
      <c r="K1096" s="37">
        <v>1</v>
      </c>
      <c r="L1096" s="37">
        <v>1</v>
      </c>
      <c r="M1096" s="37">
        <v>1</v>
      </c>
      <c r="N1096" s="37">
        <v>1</v>
      </c>
      <c r="O1096" s="37">
        <v>1</v>
      </c>
      <c r="P1096" s="37">
        <v>1</v>
      </c>
      <c r="Q1096">
        <v>0</v>
      </c>
      <c r="R1096">
        <v>0</v>
      </c>
      <c r="S1096">
        <v>0</v>
      </c>
      <c r="T1096">
        <v>0</v>
      </c>
      <c r="U1096" s="28" t="s">
        <v>3706</v>
      </c>
      <c r="V1096" t="s">
        <v>353</v>
      </c>
      <c r="W1096" s="9">
        <f>(((ABS(G1096-F1096))/F1096))</f>
        <v>0.48344715279379785</v>
      </c>
      <c r="X1096" s="9">
        <f>IF(F1096&lt;=80,0.07,IF(AND(F1096&gt;80,F1096&lt;=250),0.06,IF(AND(F1096&gt;250,F1096&gt;=500),0.04,IF(F1096&gt;500,0.03,0))))</f>
        <v>0.04</v>
      </c>
      <c r="Y1096" t="str">
        <f>IF(ABS(W1096)&lt;=X1096,"Dentro del rango","Supera el rango")</f>
        <v>Supera el rango</v>
      </c>
      <c r="Z1096">
        <f>AVERAGE(K1096,L1096,M1096,N1096,O1096,P1096,Q1096,R1096,S1096,T1096)</f>
        <v>0.6</v>
      </c>
      <c r="AA1096" t="str">
        <f>IF(Z1096=1,"Aprobado","Ajustar")</f>
        <v>Ajustar</v>
      </c>
    </row>
    <row r="1097" spans="1:27">
      <c r="A1097">
        <v>1096</v>
      </c>
      <c r="B1097" s="1" t="s">
        <v>3707</v>
      </c>
      <c r="C1097" s="1" t="s">
        <v>3393</v>
      </c>
      <c r="D1097" s="1" t="s">
        <v>3500</v>
      </c>
      <c r="E1097">
        <v>32</v>
      </c>
      <c r="F1097" s="19" t="s">
        <v>3708</v>
      </c>
      <c r="G1097">
        <v>32</v>
      </c>
      <c r="H1097" s="9">
        <f>(((ABS(G1097-E1097))/E1097))</f>
        <v>0</v>
      </c>
      <c r="I1097" s="9">
        <f>IF(G1097&lt;=80,0.07,IF(AND(G1097&gt;80,G1097&lt;=250),0.06,IF(AND(G1097&gt;250,G1097&gt;=500),0.04,IF(G1097&gt;500,0.03,0))))</f>
        <v>7.0000000000000007E-2</v>
      </c>
      <c r="J1097" t="str">
        <f>IF(ABS(H1097)&lt;=I1097,"Dentro del rango","Supera el rango")</f>
        <v>Dentro del rango</v>
      </c>
      <c r="K1097" s="37">
        <v>1</v>
      </c>
      <c r="L1097" s="37">
        <v>1</v>
      </c>
      <c r="M1097" s="37">
        <v>1</v>
      </c>
      <c r="N1097" s="37">
        <v>1</v>
      </c>
      <c r="O1097" s="37">
        <v>1</v>
      </c>
      <c r="P1097" s="37">
        <v>1</v>
      </c>
      <c r="Q1097">
        <v>0</v>
      </c>
      <c r="R1097">
        <v>0</v>
      </c>
      <c r="S1097">
        <v>0</v>
      </c>
      <c r="T1097">
        <v>0</v>
      </c>
      <c r="U1097" s="28" t="s">
        <v>3709</v>
      </c>
      <c r="V1097" t="s">
        <v>353</v>
      </c>
      <c r="W1097" s="9">
        <f>(((ABS(G1097-F1097))/F1097))</f>
        <v>0.22997566145571943</v>
      </c>
      <c r="X1097" s="9">
        <f>IF(F1097&lt;=80,0.07,IF(AND(F1097&gt;80,F1097&lt;=250),0.06,IF(AND(F1097&gt;250,F1097&gt;=500),0.04,IF(F1097&gt;500,0.03,0))))</f>
        <v>0.04</v>
      </c>
      <c r="Y1097" t="str">
        <f>IF(ABS(W1097)&lt;=X1097,"Dentro del rango","Supera el rango")</f>
        <v>Supera el rango</v>
      </c>
      <c r="Z1097">
        <f>AVERAGE(K1097,L1097,M1097,N1097,O1097,P1097,Q1097,R1097,S1097,T1097)</f>
        <v>0.6</v>
      </c>
      <c r="AA1097" t="str">
        <f>IF(Z1097=1,"Aprobado","Ajustar")</f>
        <v>Ajustar</v>
      </c>
    </row>
    <row r="1098" spans="1:27">
      <c r="A1098">
        <v>1097</v>
      </c>
      <c r="B1098" s="1" t="s">
        <v>3710</v>
      </c>
      <c r="C1098" s="1" t="s">
        <v>3711</v>
      </c>
      <c r="D1098" s="1" t="s">
        <v>3712</v>
      </c>
      <c r="E1098">
        <v>60</v>
      </c>
      <c r="F1098" t="s">
        <v>3713</v>
      </c>
      <c r="G1098" s="13">
        <v>60</v>
      </c>
      <c r="H1098" s="9">
        <f>(((ABS(G1098-E1098))/E1098))</f>
        <v>0</v>
      </c>
      <c r="I1098" s="9">
        <f>IF(G1098&lt;=80,0.07,IF(AND(G1098&gt;80,G1098&lt;=250),0.06,IF(AND(G1098&gt;250,G1098&gt;=500),0.04,IF(G1098&gt;500,0.03,0))))</f>
        <v>7.0000000000000007E-2</v>
      </c>
      <c r="J1098" t="str">
        <f>IF(ABS(H1098)&lt;=I1098,"Dentro del rango","Supera el rango")</f>
        <v>Dentro del rango</v>
      </c>
      <c r="K1098" s="38">
        <v>1</v>
      </c>
      <c r="L1098" s="38">
        <v>0</v>
      </c>
      <c r="M1098" s="38">
        <v>1</v>
      </c>
      <c r="N1098" s="38">
        <v>1</v>
      </c>
      <c r="O1098" s="38">
        <v>0</v>
      </c>
      <c r="P1098" s="38">
        <v>1</v>
      </c>
      <c r="Q1098" s="13">
        <v>1</v>
      </c>
      <c r="R1098" s="13">
        <v>1</v>
      </c>
      <c r="S1098" s="13">
        <v>1</v>
      </c>
      <c r="T1098" s="13">
        <v>0</v>
      </c>
      <c r="U1098" s="13" t="s">
        <v>3714</v>
      </c>
      <c r="V1098" t="s">
        <v>353</v>
      </c>
      <c r="W1098" s="9">
        <f>(((ABS(G1098-F1098))/F1098))</f>
        <v>2.4375723459024194E-4</v>
      </c>
      <c r="X1098" s="9">
        <f>IF(F1098&lt;=80,0.07,IF(AND(F1098&gt;80,F1098&lt;=250),0.06,IF(AND(F1098&gt;250,F1098&gt;=500),0.04,IF(F1098&gt;500,0.03,0))))</f>
        <v>0.04</v>
      </c>
      <c r="Y1098" t="str">
        <f>IF(ABS(W1098)&lt;=X1098,"Dentro del rango","Supera el rango")</f>
        <v>Dentro del rango</v>
      </c>
      <c r="Z1098">
        <f>AVERAGE(K1098,L1098,M1098,N1098,O1098,P1098,Q1098,R1098,S1098,T1098)</f>
        <v>0.7</v>
      </c>
      <c r="AA1098" t="str">
        <f>IF(Z1098=1,"Aprobado","Ajustar")</f>
        <v>Ajustar</v>
      </c>
    </row>
    <row r="1099" spans="1:27">
      <c r="A1099">
        <v>1098</v>
      </c>
      <c r="B1099" s="1" t="s">
        <v>3715</v>
      </c>
      <c r="C1099" s="1" t="s">
        <v>3711</v>
      </c>
      <c r="D1099" s="1" t="s">
        <v>3716</v>
      </c>
      <c r="E1099">
        <v>35</v>
      </c>
      <c r="F1099" t="s">
        <v>3717</v>
      </c>
      <c r="G1099" s="13">
        <v>35</v>
      </c>
      <c r="H1099" s="9">
        <f>(((ABS(G1099-E1099))/E1099))</f>
        <v>0</v>
      </c>
      <c r="I1099" s="9">
        <f>IF(G1099&lt;=80,0.07,IF(AND(G1099&gt;80,G1099&lt;=250),0.06,IF(AND(G1099&gt;250,G1099&gt;=500),0.04,IF(G1099&gt;500,0.03,0))))</f>
        <v>7.0000000000000007E-2</v>
      </c>
      <c r="J1099" t="str">
        <f>IF(ABS(H1099)&lt;=I1099,"Dentro del rango","Supera el rango")</f>
        <v>Dentro del rango</v>
      </c>
      <c r="K1099" s="38">
        <v>1</v>
      </c>
      <c r="L1099" s="38">
        <v>1</v>
      </c>
      <c r="M1099" s="38">
        <v>1</v>
      </c>
      <c r="N1099" s="38">
        <v>1</v>
      </c>
      <c r="O1099" s="38">
        <v>0</v>
      </c>
      <c r="P1099" s="38">
        <v>1</v>
      </c>
      <c r="Q1099" s="13">
        <v>0</v>
      </c>
      <c r="R1099" s="13">
        <v>0</v>
      </c>
      <c r="S1099" s="13">
        <v>0</v>
      </c>
      <c r="T1099" s="13">
        <v>0</v>
      </c>
      <c r="U1099" s="13" t="s">
        <v>3718</v>
      </c>
      <c r="V1099" t="s">
        <v>353</v>
      </c>
      <c r="W1099" s="9">
        <f>(((ABS(G1099-F1099))/F1099))</f>
        <v>1.426461758166866E-2</v>
      </c>
      <c r="X1099" s="9">
        <f>IF(F1099&lt;=80,0.07,IF(AND(F1099&gt;80,F1099&lt;=250),0.06,IF(AND(F1099&gt;250,F1099&gt;=500),0.04,IF(F1099&gt;500,0.03,0))))</f>
        <v>0.04</v>
      </c>
      <c r="Y1099" t="str">
        <f>IF(ABS(W1099)&lt;=X1099,"Dentro del rango","Supera el rango")</f>
        <v>Dentro del rango</v>
      </c>
      <c r="Z1099">
        <f>AVERAGE(K1099,L1099,M1099,N1099,O1099,P1099,Q1099,R1099,S1099,T1099)</f>
        <v>0.5</v>
      </c>
      <c r="AA1099" t="str">
        <f>IF(Z1099=1,"Aprobado","Ajustar")</f>
        <v>Ajustar</v>
      </c>
    </row>
    <row r="1100" spans="1:27">
      <c r="A1100">
        <v>1099</v>
      </c>
      <c r="B1100" s="1" t="s">
        <v>3719</v>
      </c>
      <c r="C1100" s="1" t="s">
        <v>3711</v>
      </c>
      <c r="D1100" s="1" t="s">
        <v>3720</v>
      </c>
      <c r="E1100">
        <v>21</v>
      </c>
      <c r="F1100" t="s">
        <v>3721</v>
      </c>
      <c r="G1100" s="13">
        <v>20.6</v>
      </c>
      <c r="H1100" s="9">
        <f>(((ABS(G1100-E1100))/E1100))</f>
        <v>1.904761904761898E-2</v>
      </c>
      <c r="I1100" s="9">
        <f>IF(G1100&lt;=80,0.07,IF(AND(G1100&gt;80,G1100&lt;=250),0.06,IF(AND(G1100&gt;250,G1100&gt;=500),0.04,IF(G1100&gt;500,0.03,0))))</f>
        <v>7.0000000000000007E-2</v>
      </c>
      <c r="J1100" t="str">
        <f>IF(ABS(H1100)&lt;=I1100,"Dentro del rango","Supera el rango")</f>
        <v>Dentro del rango</v>
      </c>
      <c r="K1100" s="38">
        <v>1</v>
      </c>
      <c r="L1100" s="38">
        <v>1</v>
      </c>
      <c r="M1100" s="38">
        <v>0</v>
      </c>
      <c r="N1100" s="38">
        <v>1</v>
      </c>
      <c r="O1100" s="38">
        <v>0</v>
      </c>
      <c r="P1100" s="38">
        <v>1</v>
      </c>
      <c r="Q1100" s="13">
        <v>0</v>
      </c>
      <c r="R1100" s="13">
        <v>0</v>
      </c>
      <c r="S1100" s="13">
        <v>0</v>
      </c>
      <c r="T1100" s="13">
        <v>0</v>
      </c>
      <c r="U1100" s="13" t="s">
        <v>3722</v>
      </c>
      <c r="V1100" t="s">
        <v>353</v>
      </c>
      <c r="W1100" s="9">
        <f>(((ABS(G1100-F1100))/F1100))</f>
        <v>0.54686334850387919</v>
      </c>
      <c r="X1100" s="9">
        <f>IF(F1100&lt;=80,0.07,IF(AND(F1100&gt;80,F1100&lt;=250),0.06,IF(AND(F1100&gt;250,F1100&gt;=500),0.04,IF(F1100&gt;500,0.03,0))))</f>
        <v>0.04</v>
      </c>
      <c r="Y1100" t="str">
        <f>IF(ABS(W1100)&lt;=X1100,"Dentro del rango","Supera el rango")</f>
        <v>Supera el rango</v>
      </c>
      <c r="Z1100">
        <f>AVERAGE(K1100,L1100,M1100,N1100,O1100,P1100,Q1100,R1100,S1100,T1100)</f>
        <v>0.4</v>
      </c>
      <c r="AA1100" t="str">
        <f>IF(Z1100=1,"Aprobado","Ajustar")</f>
        <v>Ajustar</v>
      </c>
    </row>
    <row r="1101" spans="1:27">
      <c r="A1101">
        <v>1100</v>
      </c>
      <c r="B1101" s="1" t="s">
        <v>3723</v>
      </c>
      <c r="C1101" s="1" t="s">
        <v>3711</v>
      </c>
      <c r="D1101" s="1" t="s">
        <v>3724</v>
      </c>
      <c r="E1101">
        <v>56</v>
      </c>
      <c r="F1101" t="s">
        <v>3725</v>
      </c>
      <c r="G1101" s="13">
        <v>56</v>
      </c>
      <c r="H1101" s="9">
        <f>(((ABS(G1101-E1101))/E1101))</f>
        <v>0</v>
      </c>
      <c r="I1101" s="9">
        <f>IF(G1101&lt;=80,0.07,IF(AND(G1101&gt;80,G1101&lt;=250),0.06,IF(AND(G1101&gt;250,G1101&gt;=500),0.04,IF(G1101&gt;500,0.03,0))))</f>
        <v>7.0000000000000007E-2</v>
      </c>
      <c r="J1101" t="str">
        <f>IF(ABS(H1101)&lt;=I1101,"Dentro del rango","Supera el rango")</f>
        <v>Dentro del rango</v>
      </c>
      <c r="K1101" s="38">
        <v>1</v>
      </c>
      <c r="L1101" s="38">
        <v>1</v>
      </c>
      <c r="M1101" s="38">
        <v>1</v>
      </c>
      <c r="N1101" s="38">
        <v>1</v>
      </c>
      <c r="O1101" s="38">
        <v>0</v>
      </c>
      <c r="P1101" s="38">
        <v>1</v>
      </c>
      <c r="Q1101" s="13">
        <v>1</v>
      </c>
      <c r="R1101" s="13">
        <v>1</v>
      </c>
      <c r="S1101" s="13">
        <v>1</v>
      </c>
      <c r="T1101" s="13">
        <v>0</v>
      </c>
      <c r="U1101" s="13" t="s">
        <v>3726</v>
      </c>
      <c r="V1101" t="s">
        <v>353</v>
      </c>
      <c r="W1101" s="9">
        <f>(((ABS(G1101-F1101))/F1101))</f>
        <v>8.1659098311172469E-3</v>
      </c>
      <c r="X1101" s="9">
        <f>IF(F1101&lt;=80,0.07,IF(AND(F1101&gt;80,F1101&lt;=250),0.06,IF(AND(F1101&gt;250,F1101&gt;=500),0.04,IF(F1101&gt;500,0.03,0))))</f>
        <v>0.04</v>
      </c>
      <c r="Y1101" t="str">
        <f>IF(ABS(W1101)&lt;=X1101,"Dentro del rango","Supera el rango")</f>
        <v>Dentro del rango</v>
      </c>
      <c r="Z1101">
        <f>AVERAGE(K1101,L1101,M1101,N1101,O1101,P1101,Q1101,R1101,S1101,T1101)</f>
        <v>0.8</v>
      </c>
      <c r="AA1101" t="str">
        <f>IF(Z1101=1,"Aprobado","Ajustar")</f>
        <v>Ajustar</v>
      </c>
    </row>
    <row r="1102" spans="1:27">
      <c r="A1102">
        <v>1101</v>
      </c>
      <c r="B1102" s="1" t="s">
        <v>3727</v>
      </c>
      <c r="C1102" s="1" t="s">
        <v>3711</v>
      </c>
      <c r="D1102" s="1" t="s">
        <v>3728</v>
      </c>
      <c r="E1102">
        <v>54</v>
      </c>
      <c r="F1102" t="s">
        <v>3729</v>
      </c>
      <c r="G1102" s="13">
        <v>54</v>
      </c>
      <c r="H1102" s="9">
        <f>(((ABS(G1102-E1102))/E1102))</f>
        <v>0</v>
      </c>
      <c r="I1102" s="9">
        <f>IF(G1102&lt;=80,0.07,IF(AND(G1102&gt;80,G1102&lt;=250),0.06,IF(AND(G1102&gt;250,G1102&gt;=500),0.04,IF(G1102&gt;500,0.03,0))))</f>
        <v>7.0000000000000007E-2</v>
      </c>
      <c r="J1102" t="str">
        <f>IF(ABS(H1102)&lt;=I1102,"Dentro del rango","Supera el rango")</f>
        <v>Dentro del rango</v>
      </c>
      <c r="K1102" s="38">
        <v>1</v>
      </c>
      <c r="L1102" s="38">
        <v>1</v>
      </c>
      <c r="M1102" s="38">
        <v>1</v>
      </c>
      <c r="N1102" s="38">
        <v>1</v>
      </c>
      <c r="O1102" s="38">
        <v>0</v>
      </c>
      <c r="P1102" s="38">
        <v>1</v>
      </c>
      <c r="Q1102" s="13">
        <v>0</v>
      </c>
      <c r="R1102" s="13">
        <v>0</v>
      </c>
      <c r="S1102" s="13">
        <v>0</v>
      </c>
      <c r="T1102" s="13">
        <v>0</v>
      </c>
      <c r="U1102" s="13" t="s">
        <v>3730</v>
      </c>
      <c r="V1102" t="s">
        <v>353</v>
      </c>
      <c r="W1102" s="9">
        <f>(((ABS(G1102-F1102))/F1102))</f>
        <v>4.7407144596533975E-4</v>
      </c>
      <c r="X1102" s="9">
        <f>IF(F1102&lt;=80,0.07,IF(AND(F1102&gt;80,F1102&lt;=250),0.06,IF(AND(F1102&gt;250,F1102&gt;=500),0.04,IF(F1102&gt;500,0.03,0))))</f>
        <v>0.04</v>
      </c>
      <c r="Y1102" t="str">
        <f>IF(ABS(W1102)&lt;=X1102,"Dentro del rango","Supera el rango")</f>
        <v>Dentro del rango</v>
      </c>
      <c r="Z1102">
        <f>AVERAGE(K1102,L1102,M1102,N1102,O1102,P1102,Q1102,R1102,S1102,T1102)</f>
        <v>0.5</v>
      </c>
      <c r="AA1102" t="str">
        <f>IF(Z1102=1,"Aprobado","Ajustar")</f>
        <v>Ajustar</v>
      </c>
    </row>
    <row r="1103" spans="1:27">
      <c r="A1103">
        <v>1102</v>
      </c>
      <c r="B1103" s="1" t="s">
        <v>3731</v>
      </c>
      <c r="C1103" s="1" t="s">
        <v>3711</v>
      </c>
      <c r="D1103" s="1" t="s">
        <v>3732</v>
      </c>
      <c r="E1103">
        <v>48</v>
      </c>
      <c r="F1103" t="s">
        <v>3733</v>
      </c>
      <c r="G1103" s="13">
        <v>48</v>
      </c>
      <c r="H1103" s="9">
        <f>(((ABS(G1103-E1103))/E1103))</f>
        <v>0</v>
      </c>
      <c r="I1103" s="9">
        <f>IF(G1103&lt;=80,0.07,IF(AND(G1103&gt;80,G1103&lt;=250),0.06,IF(AND(G1103&gt;250,G1103&gt;=500),0.04,IF(G1103&gt;500,0.03,0))))</f>
        <v>7.0000000000000007E-2</v>
      </c>
      <c r="J1103" t="str">
        <f>IF(ABS(H1103)&lt;=I1103,"Dentro del rango","Supera el rango")</f>
        <v>Dentro del rango</v>
      </c>
      <c r="K1103" s="38">
        <v>1</v>
      </c>
      <c r="L1103" s="38">
        <v>1</v>
      </c>
      <c r="M1103" s="38">
        <v>1</v>
      </c>
      <c r="N1103" s="38">
        <v>1</v>
      </c>
      <c r="O1103" s="38">
        <v>0</v>
      </c>
      <c r="P1103" s="38">
        <v>1</v>
      </c>
      <c r="Q1103" s="13">
        <v>0</v>
      </c>
      <c r="R1103" s="13">
        <v>0</v>
      </c>
      <c r="S1103" s="13">
        <v>0</v>
      </c>
      <c r="T1103" s="13">
        <v>0</v>
      </c>
      <c r="U1103" s="13" t="s">
        <v>3734</v>
      </c>
      <c r="V1103" t="s">
        <v>353</v>
      </c>
      <c r="W1103" s="9">
        <f>(((ABS(G1103-F1103))/F1103))</f>
        <v>5.9774762481383326E-3</v>
      </c>
      <c r="X1103" s="9">
        <f>IF(F1103&lt;=80,0.07,IF(AND(F1103&gt;80,F1103&lt;=250),0.06,IF(AND(F1103&gt;250,F1103&gt;=500),0.04,IF(F1103&gt;500,0.03,0))))</f>
        <v>0.04</v>
      </c>
      <c r="Y1103" t="str">
        <f>IF(ABS(W1103)&lt;=X1103,"Dentro del rango","Supera el rango")</f>
        <v>Dentro del rango</v>
      </c>
      <c r="Z1103">
        <f>AVERAGE(K1103,L1103,M1103,N1103,O1103,P1103,Q1103,R1103,S1103,T1103)</f>
        <v>0.5</v>
      </c>
      <c r="AA1103" t="str">
        <f>IF(Z1103=1,"Aprobado","Ajustar")</f>
        <v>Ajustar</v>
      </c>
    </row>
    <row r="1104" spans="1:27">
      <c r="A1104">
        <v>1103</v>
      </c>
      <c r="B1104" s="1" t="s">
        <v>3735</v>
      </c>
      <c r="C1104" s="1" t="s">
        <v>3711</v>
      </c>
      <c r="D1104" s="1" t="s">
        <v>3736</v>
      </c>
      <c r="E1104">
        <v>32</v>
      </c>
      <c r="F1104" t="s">
        <v>3737</v>
      </c>
      <c r="G1104" s="13">
        <v>32</v>
      </c>
      <c r="H1104" s="9">
        <f>(((ABS(G1104-E1104))/E1104))</f>
        <v>0</v>
      </c>
      <c r="I1104" s="9">
        <f>IF(G1104&lt;=80,0.07,IF(AND(G1104&gt;80,G1104&lt;=250),0.06,IF(AND(G1104&gt;250,G1104&gt;=500),0.04,IF(G1104&gt;500,0.03,0))))</f>
        <v>7.0000000000000007E-2</v>
      </c>
      <c r="J1104" t="str">
        <f>IF(ABS(H1104)&lt;=I1104,"Dentro del rango","Supera el rango")</f>
        <v>Dentro del rango</v>
      </c>
      <c r="K1104" s="38">
        <v>1</v>
      </c>
      <c r="L1104" s="38">
        <v>1</v>
      </c>
      <c r="M1104" s="38">
        <v>1</v>
      </c>
      <c r="N1104" s="38">
        <v>1</v>
      </c>
      <c r="O1104" s="38">
        <v>0</v>
      </c>
      <c r="P1104" s="38">
        <v>1</v>
      </c>
      <c r="Q1104" s="13">
        <v>0</v>
      </c>
      <c r="R1104" s="13">
        <v>0</v>
      </c>
      <c r="S1104" s="13">
        <v>0</v>
      </c>
      <c r="T1104" s="13">
        <v>0</v>
      </c>
      <c r="U1104" s="13" t="s">
        <v>3738</v>
      </c>
      <c r="V1104" t="s">
        <v>353</v>
      </c>
      <c r="W1104" s="9">
        <f>(((ABS(G1104-F1104))/F1104))</f>
        <v>3.2685863500418193E-3</v>
      </c>
      <c r="X1104" s="9">
        <f>IF(F1104&lt;=80,0.07,IF(AND(F1104&gt;80,F1104&lt;=250),0.06,IF(AND(F1104&gt;250,F1104&gt;=500),0.04,IF(F1104&gt;500,0.03,0))))</f>
        <v>0.04</v>
      </c>
      <c r="Y1104" t="str">
        <f>IF(ABS(W1104)&lt;=X1104,"Dentro del rango","Supera el rango")</f>
        <v>Dentro del rango</v>
      </c>
      <c r="Z1104">
        <f>AVERAGE(K1104,L1104,M1104,N1104,O1104,P1104,Q1104,R1104,S1104,T1104)</f>
        <v>0.5</v>
      </c>
      <c r="AA1104" t="str">
        <f>IF(Z1104=1,"Aprobado","Ajustar")</f>
        <v>Ajustar</v>
      </c>
    </row>
    <row r="1105" spans="1:27">
      <c r="A1105">
        <v>1104</v>
      </c>
      <c r="B1105" s="1" t="s">
        <v>3739</v>
      </c>
      <c r="C1105" s="1" t="s">
        <v>3711</v>
      </c>
      <c r="D1105" s="1" t="s">
        <v>3740</v>
      </c>
      <c r="E1105">
        <v>64</v>
      </c>
      <c r="F1105" t="s">
        <v>3741</v>
      </c>
      <c r="G1105" s="13">
        <v>64</v>
      </c>
      <c r="H1105" s="9">
        <f>(((ABS(G1105-E1105))/E1105))</f>
        <v>0</v>
      </c>
      <c r="I1105" s="9">
        <f>IF(G1105&lt;=80,0.07,IF(AND(G1105&gt;80,G1105&lt;=250),0.06,IF(AND(G1105&gt;250,G1105&gt;=500),0.04,IF(G1105&gt;500,0.03,0))))</f>
        <v>7.0000000000000007E-2</v>
      </c>
      <c r="J1105" t="str">
        <f>IF(ABS(H1105)&lt;=I1105,"Dentro del rango","Supera el rango")</f>
        <v>Dentro del rango</v>
      </c>
      <c r="K1105" s="38">
        <v>1</v>
      </c>
      <c r="L1105" s="38">
        <v>1</v>
      </c>
      <c r="M1105" s="38">
        <v>1</v>
      </c>
      <c r="N1105" s="38">
        <v>1</v>
      </c>
      <c r="O1105" s="38">
        <v>0</v>
      </c>
      <c r="P1105" s="38">
        <v>1</v>
      </c>
      <c r="Q1105" s="13">
        <v>0</v>
      </c>
      <c r="R1105" s="13">
        <v>0</v>
      </c>
      <c r="S1105" s="13">
        <v>0</v>
      </c>
      <c r="T1105" s="13">
        <v>0</v>
      </c>
      <c r="U1105" s="13" t="s">
        <v>3742</v>
      </c>
      <c r="V1105" t="s">
        <v>353</v>
      </c>
      <c r="W1105" s="9">
        <f>(((ABS(G1105-F1105))/F1105))</f>
        <v>2.3909216210803545E-3</v>
      </c>
      <c r="X1105" s="9">
        <f>IF(F1105&lt;=80,0.07,IF(AND(F1105&gt;80,F1105&lt;=250),0.06,IF(AND(F1105&gt;250,F1105&gt;=500),0.04,IF(F1105&gt;500,0.03,0))))</f>
        <v>0.04</v>
      </c>
      <c r="Y1105" t="str">
        <f>IF(ABS(W1105)&lt;=X1105,"Dentro del rango","Supera el rango")</f>
        <v>Dentro del rango</v>
      </c>
      <c r="Z1105">
        <f>AVERAGE(K1105,L1105,M1105,N1105,O1105,P1105,Q1105,R1105,S1105,T1105)</f>
        <v>0.5</v>
      </c>
      <c r="AA1105" t="str">
        <f>IF(Z1105=1,"Aprobado","Ajustar")</f>
        <v>Ajustar</v>
      </c>
    </row>
    <row r="1106" spans="1:27">
      <c r="A1106">
        <v>1105</v>
      </c>
      <c r="B1106" s="1" t="s">
        <v>3743</v>
      </c>
      <c r="C1106" s="1" t="s">
        <v>3711</v>
      </c>
      <c r="D1106" s="1" t="s">
        <v>3744</v>
      </c>
      <c r="E1106">
        <v>44</v>
      </c>
      <c r="F1106" t="s">
        <v>3745</v>
      </c>
      <c r="G1106" s="13">
        <v>44</v>
      </c>
      <c r="H1106" s="9">
        <f>(((ABS(G1106-E1106))/E1106))</f>
        <v>0</v>
      </c>
      <c r="I1106" s="9">
        <f>IF(G1106&lt;=80,0.07,IF(AND(G1106&gt;80,G1106&lt;=250),0.06,IF(AND(G1106&gt;250,G1106&gt;=500),0.04,IF(G1106&gt;500,0.03,0))))</f>
        <v>7.0000000000000007E-2</v>
      </c>
      <c r="J1106" t="str">
        <f>IF(ABS(H1106)&lt;=I1106,"Dentro del rango","Supera el rango")</f>
        <v>Dentro del rango</v>
      </c>
      <c r="K1106" s="38">
        <v>1</v>
      </c>
      <c r="L1106" s="38">
        <v>1</v>
      </c>
      <c r="M1106" s="38">
        <v>1</v>
      </c>
      <c r="N1106" s="38">
        <v>1</v>
      </c>
      <c r="O1106" s="38">
        <v>0</v>
      </c>
      <c r="P1106" s="38">
        <v>1</v>
      </c>
      <c r="Q1106" s="13">
        <v>1</v>
      </c>
      <c r="R1106" s="13">
        <v>1</v>
      </c>
      <c r="S1106" s="13">
        <v>1</v>
      </c>
      <c r="T1106" s="13">
        <v>0</v>
      </c>
      <c r="U1106" s="13" t="s">
        <v>3746</v>
      </c>
      <c r="V1106" t="s">
        <v>353</v>
      </c>
      <c r="W1106" s="9">
        <f>(((ABS(G1106-F1106))/F1106))</f>
        <v>6.7321091348858334E-3</v>
      </c>
      <c r="X1106" s="9">
        <f>IF(F1106&lt;=80,0.07,IF(AND(F1106&gt;80,F1106&lt;=250),0.06,IF(AND(F1106&gt;250,F1106&gt;=500),0.04,IF(F1106&gt;500,0.03,0))))</f>
        <v>0.04</v>
      </c>
      <c r="Y1106" t="str">
        <f>IF(ABS(W1106)&lt;=X1106,"Dentro del rango","Supera el rango")</f>
        <v>Dentro del rango</v>
      </c>
      <c r="Z1106">
        <f>AVERAGE(K1106,L1106,M1106,N1106,O1106,P1106,Q1106,R1106,S1106,T1106)</f>
        <v>0.8</v>
      </c>
      <c r="AA1106" t="str">
        <f>IF(Z1106=1,"Aprobado","Ajustar")</f>
        <v>Ajustar</v>
      </c>
    </row>
    <row r="1107" spans="1:27">
      <c r="A1107">
        <v>1106</v>
      </c>
      <c r="B1107" s="1" t="s">
        <v>3747</v>
      </c>
      <c r="C1107" s="1" t="s">
        <v>3711</v>
      </c>
      <c r="D1107" s="1" t="s">
        <v>3748</v>
      </c>
      <c r="E1107">
        <v>27</v>
      </c>
      <c r="F1107" t="s">
        <v>3749</v>
      </c>
      <c r="G1107" s="13">
        <v>27</v>
      </c>
      <c r="H1107" s="9">
        <f>(((ABS(G1107-E1107))/E1107))</f>
        <v>0</v>
      </c>
      <c r="I1107" s="9">
        <f>IF(G1107&lt;=80,0.07,IF(AND(G1107&gt;80,G1107&lt;=250),0.06,IF(AND(G1107&gt;250,G1107&gt;=500),0.04,IF(G1107&gt;500,0.03,0))))</f>
        <v>7.0000000000000007E-2</v>
      </c>
      <c r="J1107" t="str">
        <f>IF(ABS(H1107)&lt;=I1107,"Dentro del rango","Supera el rango")</f>
        <v>Dentro del rango</v>
      </c>
      <c r="K1107" s="38">
        <v>1</v>
      </c>
      <c r="L1107" s="38">
        <v>1</v>
      </c>
      <c r="M1107" s="38">
        <v>1</v>
      </c>
      <c r="N1107" s="38">
        <v>1</v>
      </c>
      <c r="O1107" s="38">
        <v>0</v>
      </c>
      <c r="P1107" s="38">
        <v>1</v>
      </c>
      <c r="Q1107" s="13">
        <v>0</v>
      </c>
      <c r="R1107" s="13">
        <v>0</v>
      </c>
      <c r="S1107" s="13">
        <v>0</v>
      </c>
      <c r="T1107" s="13">
        <v>0</v>
      </c>
      <c r="U1107" s="13" t="s">
        <v>3750</v>
      </c>
      <c r="V1107" t="s">
        <v>353</v>
      </c>
      <c r="W1107" s="9">
        <f>(((ABS(G1107-F1107))/F1107))</f>
        <v>1.2173209061796083E-2</v>
      </c>
      <c r="X1107" s="9">
        <f>IF(F1107&lt;=80,0.07,IF(AND(F1107&gt;80,F1107&lt;=250),0.06,IF(AND(F1107&gt;250,F1107&gt;=500),0.04,IF(F1107&gt;500,0.03,0))))</f>
        <v>0.04</v>
      </c>
      <c r="Y1107" t="str">
        <f>IF(ABS(W1107)&lt;=X1107,"Dentro del rango","Supera el rango")</f>
        <v>Dentro del rango</v>
      </c>
      <c r="Z1107">
        <f>AVERAGE(K1107,L1107,M1107,N1107,O1107,P1107,Q1107,R1107,S1107,T1107)</f>
        <v>0.5</v>
      </c>
      <c r="AA1107" t="str">
        <f>IF(Z1107=1,"Aprobado","Ajustar")</f>
        <v>Ajustar</v>
      </c>
    </row>
    <row r="1108" spans="1:27">
      <c r="A1108">
        <v>1107</v>
      </c>
      <c r="B1108" s="1" t="s">
        <v>3751</v>
      </c>
      <c r="C1108" s="1" t="s">
        <v>3711</v>
      </c>
      <c r="D1108" s="1" t="s">
        <v>3752</v>
      </c>
      <c r="E1108">
        <v>24</v>
      </c>
      <c r="F1108" t="s">
        <v>3753</v>
      </c>
      <c r="G1108" s="13">
        <v>24</v>
      </c>
      <c r="H1108" s="9">
        <f>(((ABS(G1108-E1108))/E1108))</f>
        <v>0</v>
      </c>
      <c r="I1108" s="9">
        <f>IF(G1108&lt;=80,0.07,IF(AND(G1108&gt;80,G1108&lt;=250),0.06,IF(AND(G1108&gt;250,G1108&gt;=500),0.04,IF(G1108&gt;500,0.03,0))))</f>
        <v>7.0000000000000007E-2</v>
      </c>
      <c r="J1108" t="str">
        <f>IF(ABS(H1108)&lt;=I1108,"Dentro del rango","Supera el rango")</f>
        <v>Dentro del rango</v>
      </c>
      <c r="K1108" s="38">
        <v>1</v>
      </c>
      <c r="L1108" s="38">
        <v>1</v>
      </c>
      <c r="M1108" s="38">
        <v>1</v>
      </c>
      <c r="N1108" s="38">
        <v>1</v>
      </c>
      <c r="O1108" s="38">
        <v>0</v>
      </c>
      <c r="P1108" s="38">
        <v>1</v>
      </c>
      <c r="Q1108" s="13">
        <v>0</v>
      </c>
      <c r="R1108" s="13">
        <v>0</v>
      </c>
      <c r="S1108" s="13">
        <v>0</v>
      </c>
      <c r="T1108" s="13">
        <v>0</v>
      </c>
      <c r="U1108" s="13" t="s">
        <v>3742</v>
      </c>
      <c r="V1108" t="s">
        <v>353</v>
      </c>
      <c r="W1108" s="9">
        <f>(((ABS(G1108-F1108))/F1108))</f>
        <v>1.2229802651881781E-2</v>
      </c>
      <c r="X1108" s="9">
        <f>IF(F1108&lt;=80,0.07,IF(AND(F1108&gt;80,F1108&lt;=250),0.06,IF(AND(F1108&gt;250,F1108&gt;=500),0.04,IF(F1108&gt;500,0.03,0))))</f>
        <v>0.04</v>
      </c>
      <c r="Y1108" t="str">
        <f>IF(ABS(W1108)&lt;=X1108,"Dentro del rango","Supera el rango")</f>
        <v>Dentro del rango</v>
      </c>
      <c r="Z1108">
        <f>AVERAGE(K1108,L1108,M1108,N1108,O1108,P1108,Q1108,R1108,S1108,T1108)</f>
        <v>0.5</v>
      </c>
      <c r="AA1108" t="str">
        <f>IF(Z1108=1,"Aprobado","Ajustar")</f>
        <v>Ajustar</v>
      </c>
    </row>
    <row r="1109" spans="1:27">
      <c r="A1109">
        <v>1108</v>
      </c>
      <c r="B1109" s="1" t="s">
        <v>3754</v>
      </c>
      <c r="C1109" s="1" t="s">
        <v>3711</v>
      </c>
      <c r="D1109" s="1" t="s">
        <v>3755</v>
      </c>
      <c r="E1109">
        <v>29</v>
      </c>
      <c r="F1109" t="s">
        <v>3756</v>
      </c>
      <c r="G1109" s="13">
        <v>29</v>
      </c>
      <c r="H1109" s="9">
        <f>(((ABS(G1109-E1109))/E1109))</f>
        <v>0</v>
      </c>
      <c r="I1109" s="9">
        <f>IF(G1109&lt;=80,0.07,IF(AND(G1109&gt;80,G1109&lt;=250),0.06,IF(AND(G1109&gt;250,G1109&gt;=500),0.04,IF(G1109&gt;500,0.03,0))))</f>
        <v>7.0000000000000007E-2</v>
      </c>
      <c r="J1109" t="str">
        <f>IF(ABS(H1109)&lt;=I1109,"Dentro del rango","Supera el rango")</f>
        <v>Dentro del rango</v>
      </c>
      <c r="K1109" s="38">
        <v>1</v>
      </c>
      <c r="L1109" s="38">
        <v>1</v>
      </c>
      <c r="M1109" s="38">
        <v>1</v>
      </c>
      <c r="N1109" s="38">
        <v>1</v>
      </c>
      <c r="O1109" s="38">
        <v>0</v>
      </c>
      <c r="P1109" s="38">
        <v>1</v>
      </c>
      <c r="Q1109" s="13">
        <v>1</v>
      </c>
      <c r="R1109" s="13">
        <v>1</v>
      </c>
      <c r="S1109" s="13">
        <v>1</v>
      </c>
      <c r="T1109" s="13">
        <v>0</v>
      </c>
      <c r="U1109" s="13" t="s">
        <v>3757</v>
      </c>
      <c r="V1109" t="s">
        <v>353</v>
      </c>
      <c r="W1109" s="9">
        <f>(((ABS(G1109-F1109))/F1109))</f>
        <v>1.0318311235523545E-2</v>
      </c>
      <c r="X1109" s="9">
        <f>IF(F1109&lt;=80,0.07,IF(AND(F1109&gt;80,F1109&lt;=250),0.06,IF(AND(F1109&gt;250,F1109&gt;=500),0.04,IF(F1109&gt;500,0.03,0))))</f>
        <v>0.04</v>
      </c>
      <c r="Y1109" t="str">
        <f>IF(ABS(W1109)&lt;=X1109,"Dentro del rango","Supera el rango")</f>
        <v>Dentro del rango</v>
      </c>
      <c r="Z1109">
        <f>AVERAGE(K1109,L1109,M1109,N1109,O1109,P1109,Q1109,R1109,S1109,T1109)</f>
        <v>0.8</v>
      </c>
      <c r="AA1109" t="str">
        <f>IF(Z1109=1,"Aprobado","Ajustar")</f>
        <v>Ajustar</v>
      </c>
    </row>
    <row r="1110" spans="1:27">
      <c r="A1110">
        <v>1109</v>
      </c>
      <c r="B1110" s="1" t="s">
        <v>3758</v>
      </c>
      <c r="C1110" s="1" t="s">
        <v>3711</v>
      </c>
      <c r="D1110" s="1" t="s">
        <v>3759</v>
      </c>
      <c r="E1110">
        <v>2268</v>
      </c>
      <c r="F1110" t="s">
        <v>3760</v>
      </c>
      <c r="G1110" s="13">
        <v>2267.56</v>
      </c>
      <c r="H1110" s="9">
        <f>(((ABS(G1110-E1110))/E1110))</f>
        <v>1.9400352733688474E-4</v>
      </c>
      <c r="I1110" s="9">
        <f>IF(G1110&lt;=80,0.07,IF(AND(G1110&gt;80,G1110&lt;=250),0.06,IF(AND(G1110&gt;250,G1110&gt;=500),0.04,IF(G1110&gt;500,0.03,0))))</f>
        <v>0.04</v>
      </c>
      <c r="J1110" t="str">
        <f>IF(ABS(H1110)&lt;=I1110,"Dentro del rango","Supera el rango")</f>
        <v>Dentro del rango</v>
      </c>
      <c r="K1110" s="38">
        <v>1</v>
      </c>
      <c r="L1110" s="38">
        <v>1</v>
      </c>
      <c r="M1110" s="38">
        <v>1</v>
      </c>
      <c r="N1110" s="38">
        <v>1</v>
      </c>
      <c r="O1110" s="38">
        <v>0</v>
      </c>
      <c r="P1110" s="38">
        <v>1</v>
      </c>
      <c r="Q1110" s="13">
        <v>0</v>
      </c>
      <c r="R1110" s="13">
        <v>0</v>
      </c>
      <c r="S1110" s="13">
        <v>0</v>
      </c>
      <c r="T1110" s="13">
        <v>0</v>
      </c>
      <c r="U1110" s="13" t="s">
        <v>3761</v>
      </c>
      <c r="V1110" t="s">
        <v>353</v>
      </c>
      <c r="W1110" s="9">
        <f>(((ABS(G1110-F1110))/F1110))</f>
        <v>2.1274013753475031E-6</v>
      </c>
      <c r="X1110" s="9">
        <f>IF(F1110&lt;=80,0.07,IF(AND(F1110&gt;80,F1110&lt;=250),0.06,IF(AND(F1110&gt;250,F1110&gt;=500),0.04,IF(F1110&gt;500,0.03,0))))</f>
        <v>0.04</v>
      </c>
      <c r="Y1110" t="str">
        <f>IF(ABS(W1110)&lt;=X1110,"Dentro del rango","Supera el rango")</f>
        <v>Dentro del rango</v>
      </c>
      <c r="Z1110">
        <f>AVERAGE(K1110,L1110,M1110,N1110,O1110,P1110,Q1110,R1110,S1110,T1110)</f>
        <v>0.5</v>
      </c>
      <c r="AA1110" t="str">
        <f>IF(Z1110=1,"Aprobado","Ajustar")</f>
        <v>Ajustar</v>
      </c>
    </row>
    <row r="1111" spans="1:27">
      <c r="A1111">
        <v>1110</v>
      </c>
      <c r="B1111" s="1" t="s">
        <v>3762</v>
      </c>
      <c r="C1111" s="1" t="s">
        <v>3711</v>
      </c>
      <c r="D1111" s="1" t="s">
        <v>3763</v>
      </c>
      <c r="E1111">
        <v>49</v>
      </c>
      <c r="F1111" t="s">
        <v>3764</v>
      </c>
      <c r="G1111" s="13">
        <v>49</v>
      </c>
      <c r="H1111" s="9">
        <f>(((ABS(G1111-E1111))/E1111))</f>
        <v>0</v>
      </c>
      <c r="I1111" s="9">
        <f>IF(G1111&lt;=80,0.07,IF(AND(G1111&gt;80,G1111&lt;=250),0.06,IF(AND(G1111&gt;250,G1111&gt;=500),0.04,IF(G1111&gt;500,0.03,0))))</f>
        <v>7.0000000000000007E-2</v>
      </c>
      <c r="J1111" t="str">
        <f>IF(ABS(H1111)&lt;=I1111,"Dentro del rango","Supera el rango")</f>
        <v>Dentro del rango</v>
      </c>
      <c r="K1111" s="38">
        <v>1</v>
      </c>
      <c r="L1111" s="38">
        <v>1</v>
      </c>
      <c r="M1111" s="38">
        <v>1</v>
      </c>
      <c r="N1111" s="38">
        <v>1</v>
      </c>
      <c r="O1111" s="38">
        <v>0</v>
      </c>
      <c r="P1111" s="38">
        <v>1</v>
      </c>
      <c r="Q1111" s="13">
        <v>1</v>
      </c>
      <c r="R1111" s="13">
        <v>1</v>
      </c>
      <c r="S1111" s="13">
        <v>1</v>
      </c>
      <c r="T1111" s="13">
        <v>0</v>
      </c>
      <c r="U1111" s="13" t="s">
        <v>3765</v>
      </c>
      <c r="V1111" t="s">
        <v>353</v>
      </c>
      <c r="W1111" s="9">
        <f>(((ABS(G1111-F1111))/F1111))</f>
        <v>1.1709613836101179E-3</v>
      </c>
      <c r="X1111" s="9">
        <f>IF(F1111&lt;=80,0.07,IF(AND(F1111&gt;80,F1111&lt;=250),0.06,IF(AND(F1111&gt;250,F1111&gt;=500),0.04,IF(F1111&gt;500,0.03,0))))</f>
        <v>0.04</v>
      </c>
      <c r="Y1111" t="str">
        <f>IF(ABS(W1111)&lt;=X1111,"Dentro del rango","Supera el rango")</f>
        <v>Dentro del rango</v>
      </c>
      <c r="Z1111">
        <f>AVERAGE(K1111,L1111,M1111,N1111,O1111,P1111,Q1111,R1111,S1111,T1111)</f>
        <v>0.8</v>
      </c>
      <c r="AA1111" t="str">
        <f>IF(Z1111=1,"Aprobado","Ajustar")</f>
        <v>Ajustar</v>
      </c>
    </row>
    <row r="1112" spans="1:27">
      <c r="A1112">
        <v>1111</v>
      </c>
      <c r="B1112" s="1" t="s">
        <v>3766</v>
      </c>
      <c r="C1112" s="1" t="s">
        <v>3711</v>
      </c>
      <c r="D1112" s="1" t="s">
        <v>3767</v>
      </c>
      <c r="E1112">
        <v>48</v>
      </c>
      <c r="F1112" t="s">
        <v>3768</v>
      </c>
      <c r="G1112" s="13">
        <v>48</v>
      </c>
      <c r="H1112" s="9">
        <f>(((ABS(G1112-E1112))/E1112))</f>
        <v>0</v>
      </c>
      <c r="I1112" s="9">
        <f>IF(G1112&lt;=80,0.07,IF(AND(G1112&gt;80,G1112&lt;=250),0.06,IF(AND(G1112&gt;250,G1112&gt;=500),0.04,IF(G1112&gt;500,0.03,0))))</f>
        <v>7.0000000000000007E-2</v>
      </c>
      <c r="J1112" t="str">
        <f>IF(ABS(H1112)&lt;=I1112,"Dentro del rango","Supera el rango")</f>
        <v>Dentro del rango</v>
      </c>
      <c r="K1112" s="38">
        <v>1</v>
      </c>
      <c r="L1112" s="38">
        <v>1</v>
      </c>
      <c r="M1112" s="38">
        <v>1</v>
      </c>
      <c r="N1112" s="38">
        <v>1</v>
      </c>
      <c r="O1112" s="38">
        <v>0</v>
      </c>
      <c r="P1112" s="38">
        <v>1</v>
      </c>
      <c r="Q1112" s="13">
        <v>0</v>
      </c>
      <c r="R1112" s="13">
        <v>0</v>
      </c>
      <c r="S1112" s="13">
        <v>0</v>
      </c>
      <c r="T1112" s="13">
        <v>0</v>
      </c>
      <c r="U1112" s="13" t="s">
        <v>3769</v>
      </c>
      <c r="V1112" t="s">
        <v>353</v>
      </c>
      <c r="W1112" s="9">
        <f>(((ABS(G1112-F1112))/F1112))</f>
        <v>1.101422061008513E-2</v>
      </c>
      <c r="X1112" s="9">
        <f>IF(F1112&lt;=80,0.07,IF(AND(F1112&gt;80,F1112&lt;=250),0.06,IF(AND(F1112&gt;250,F1112&gt;=500),0.04,IF(F1112&gt;500,0.03,0))))</f>
        <v>0.04</v>
      </c>
      <c r="Y1112" t="str">
        <f>IF(ABS(W1112)&lt;=X1112,"Dentro del rango","Supera el rango")</f>
        <v>Dentro del rango</v>
      </c>
      <c r="Z1112">
        <f>AVERAGE(K1112,L1112,M1112,N1112,O1112,P1112,Q1112,R1112,S1112,T1112)</f>
        <v>0.5</v>
      </c>
      <c r="AA1112" t="str">
        <f>IF(Z1112=1,"Aprobado","Ajustar")</f>
        <v>Ajustar</v>
      </c>
    </row>
    <row r="1113" spans="1:27">
      <c r="A1113">
        <v>1112</v>
      </c>
      <c r="B1113" s="1" t="s">
        <v>3770</v>
      </c>
      <c r="C1113" s="1" t="s">
        <v>3711</v>
      </c>
      <c r="D1113" s="1" t="s">
        <v>3771</v>
      </c>
      <c r="E1113">
        <v>68</v>
      </c>
      <c r="F1113" t="s">
        <v>3772</v>
      </c>
      <c r="G1113" s="13">
        <v>68</v>
      </c>
      <c r="H1113" s="9">
        <f>(((ABS(G1113-E1113))/E1113))</f>
        <v>0</v>
      </c>
      <c r="I1113" s="9">
        <f>IF(G1113&lt;=80,0.07,IF(AND(G1113&gt;80,G1113&lt;=250),0.06,IF(AND(G1113&gt;250,G1113&gt;=500),0.04,IF(G1113&gt;500,0.03,0))))</f>
        <v>7.0000000000000007E-2</v>
      </c>
      <c r="J1113" t="str">
        <f>IF(ABS(H1113)&lt;=I1113,"Dentro del rango","Supera el rango")</f>
        <v>Dentro del rango</v>
      </c>
      <c r="K1113" s="38">
        <v>1</v>
      </c>
      <c r="L1113" s="38">
        <v>0</v>
      </c>
      <c r="M1113" s="38">
        <v>0</v>
      </c>
      <c r="N1113" s="38">
        <v>1</v>
      </c>
      <c r="O1113" s="38">
        <v>0</v>
      </c>
      <c r="P1113" s="38">
        <v>1</v>
      </c>
      <c r="Q1113" s="13">
        <v>0</v>
      </c>
      <c r="R1113" s="13">
        <v>0</v>
      </c>
      <c r="S1113" s="13">
        <v>0</v>
      </c>
      <c r="T1113" s="13">
        <v>0</v>
      </c>
      <c r="U1113" s="13" t="s">
        <v>3773</v>
      </c>
      <c r="V1113" t="s">
        <v>353</v>
      </c>
      <c r="W1113" s="9">
        <f>(((ABS(G1113-F1113))/F1113))</f>
        <v>0.10637512055217876</v>
      </c>
      <c r="X1113" s="9">
        <f>IF(F1113&lt;=80,0.07,IF(AND(F1113&gt;80,F1113&lt;=250),0.06,IF(AND(F1113&gt;250,F1113&gt;=500),0.04,IF(F1113&gt;500,0.03,0))))</f>
        <v>0.04</v>
      </c>
      <c r="Y1113" t="str">
        <f>IF(ABS(W1113)&lt;=X1113,"Dentro del rango","Supera el rango")</f>
        <v>Supera el rango</v>
      </c>
      <c r="Z1113">
        <f>AVERAGE(K1113,L1113,M1113,N1113,O1113,P1113,Q1113,R1113,S1113,T1113)</f>
        <v>0.3</v>
      </c>
      <c r="AA1113" t="str">
        <f>IF(Z1113=1,"Aprobado","Ajustar")</f>
        <v>Ajustar</v>
      </c>
    </row>
    <row r="1114" spans="1:27">
      <c r="A1114">
        <v>1113</v>
      </c>
      <c r="B1114" s="1" t="s">
        <v>3774</v>
      </c>
      <c r="C1114" s="1" t="s">
        <v>3711</v>
      </c>
      <c r="D1114" s="1" t="s">
        <v>3775</v>
      </c>
      <c r="E1114">
        <v>41</v>
      </c>
      <c r="F1114" t="s">
        <v>3776</v>
      </c>
      <c r="G1114" s="13">
        <v>41</v>
      </c>
      <c r="H1114" s="9">
        <f>(((ABS(G1114-E1114))/E1114))</f>
        <v>0</v>
      </c>
      <c r="I1114" s="9">
        <f>IF(G1114&lt;=80,0.07,IF(AND(G1114&gt;80,G1114&lt;=250),0.06,IF(AND(G1114&gt;250,G1114&gt;=500),0.04,IF(G1114&gt;500,0.03,0))))</f>
        <v>7.0000000000000007E-2</v>
      </c>
      <c r="J1114" t="str">
        <f>IF(ABS(H1114)&lt;=I1114,"Dentro del rango","Supera el rango")</f>
        <v>Dentro del rango</v>
      </c>
      <c r="K1114" s="38">
        <v>1</v>
      </c>
      <c r="L1114" s="38">
        <v>0</v>
      </c>
      <c r="M1114" s="38">
        <v>1</v>
      </c>
      <c r="N1114" s="38">
        <v>1</v>
      </c>
      <c r="O1114" s="38">
        <v>0</v>
      </c>
      <c r="P1114" s="38">
        <v>1</v>
      </c>
      <c r="Q1114" s="13">
        <v>0</v>
      </c>
      <c r="R1114" s="13">
        <v>0</v>
      </c>
      <c r="S1114" s="13">
        <v>0</v>
      </c>
      <c r="T1114" s="13">
        <v>0</v>
      </c>
      <c r="U1114" s="13" t="s">
        <v>3777</v>
      </c>
      <c r="V1114" t="s">
        <v>353</v>
      </c>
      <c r="W1114" s="9">
        <f>(((ABS(G1114-F1114))/F1114))</f>
        <v>1.776706027690662E-2</v>
      </c>
      <c r="X1114" s="9">
        <f>IF(F1114&lt;=80,0.07,IF(AND(F1114&gt;80,F1114&lt;=250),0.06,IF(AND(F1114&gt;250,F1114&gt;=500),0.04,IF(F1114&gt;500,0.03,0))))</f>
        <v>0.04</v>
      </c>
      <c r="Y1114" t="str">
        <f>IF(ABS(W1114)&lt;=X1114,"Dentro del rango","Supera el rango")</f>
        <v>Dentro del rango</v>
      </c>
      <c r="Z1114">
        <f>AVERAGE(K1114,L1114,M1114,N1114,O1114,P1114,Q1114,R1114,S1114,T1114)</f>
        <v>0.4</v>
      </c>
      <c r="AA1114" t="str">
        <f>IF(Z1114=1,"Aprobado","Ajustar")</f>
        <v>Ajustar</v>
      </c>
    </row>
    <row r="1115" spans="1:27">
      <c r="A1115">
        <v>1114</v>
      </c>
      <c r="B1115" s="1" t="s">
        <v>3778</v>
      </c>
      <c r="C1115" s="1" t="s">
        <v>3711</v>
      </c>
      <c r="D1115" s="1" t="s">
        <v>3779</v>
      </c>
      <c r="E1115">
        <v>70</v>
      </c>
      <c r="F1115" t="s">
        <v>3780</v>
      </c>
      <c r="G1115" s="13">
        <v>69.53</v>
      </c>
      <c r="H1115" s="9">
        <f>(((ABS(G1115-E1115))/E1115))</f>
        <v>6.7142857142856978E-3</v>
      </c>
      <c r="I1115" s="9">
        <f>IF(G1115&lt;=80,0.07,IF(AND(G1115&gt;80,G1115&lt;=250),0.06,IF(AND(G1115&gt;250,G1115&gt;=500),0.04,IF(G1115&gt;500,0.03,0))))</f>
        <v>7.0000000000000007E-2</v>
      </c>
      <c r="J1115" t="str">
        <f>IF(ABS(H1115)&lt;=I1115,"Dentro del rango","Supera el rango")</f>
        <v>Dentro del rango</v>
      </c>
      <c r="K1115" s="38">
        <v>1</v>
      </c>
      <c r="L1115" s="38">
        <v>0</v>
      </c>
      <c r="M1115" s="38">
        <v>1</v>
      </c>
      <c r="N1115" s="38">
        <v>1</v>
      </c>
      <c r="O1115" s="38">
        <v>0</v>
      </c>
      <c r="P1115" s="38">
        <v>1</v>
      </c>
      <c r="Q1115" s="13">
        <v>1</v>
      </c>
      <c r="R1115" s="13">
        <v>1</v>
      </c>
      <c r="S1115" s="13">
        <v>1</v>
      </c>
      <c r="T1115" s="13">
        <v>0</v>
      </c>
      <c r="U1115" s="13" t="s">
        <v>3781</v>
      </c>
      <c r="V1115" t="s">
        <v>353</v>
      </c>
      <c r="W1115" s="9">
        <f>(((ABS(G1115-F1115))/F1115))</f>
        <v>5.8927677645575802E-5</v>
      </c>
      <c r="X1115" s="9">
        <f>IF(F1115&lt;=80,0.07,IF(AND(F1115&gt;80,F1115&lt;=250),0.06,IF(AND(F1115&gt;250,F1115&gt;=500),0.04,IF(F1115&gt;500,0.03,0))))</f>
        <v>0.04</v>
      </c>
      <c r="Y1115" t="str">
        <f>IF(ABS(W1115)&lt;=X1115,"Dentro del rango","Supera el rango")</f>
        <v>Dentro del rango</v>
      </c>
      <c r="Z1115">
        <f>AVERAGE(K1115,L1115,M1115,N1115,O1115,P1115,Q1115,R1115,S1115,T1115)</f>
        <v>0.7</v>
      </c>
      <c r="AA1115" t="str">
        <f>IF(Z1115=1,"Aprobado","Ajustar")</f>
        <v>Ajustar</v>
      </c>
    </row>
    <row r="1116" spans="1:27">
      <c r="A1116">
        <v>1115</v>
      </c>
      <c r="B1116" s="1" t="s">
        <v>3782</v>
      </c>
      <c r="C1116" s="1" t="s">
        <v>3711</v>
      </c>
      <c r="D1116" s="1" t="s">
        <v>3783</v>
      </c>
      <c r="E1116">
        <v>21</v>
      </c>
      <c r="F1116" t="s">
        <v>3784</v>
      </c>
      <c r="G1116" s="13">
        <v>21</v>
      </c>
      <c r="H1116" s="9">
        <f>(((ABS(G1116-E1116))/E1116))</f>
        <v>0</v>
      </c>
      <c r="I1116" s="9">
        <f>IF(G1116&lt;=80,0.07,IF(AND(G1116&gt;80,G1116&lt;=250),0.06,IF(AND(G1116&gt;250,G1116&gt;=500),0.04,IF(G1116&gt;500,0.03,0))))</f>
        <v>7.0000000000000007E-2</v>
      </c>
      <c r="J1116" t="str">
        <f>IF(ABS(H1116)&lt;=I1116,"Dentro del rango","Supera el rango")</f>
        <v>Dentro del rango</v>
      </c>
      <c r="K1116" s="38">
        <v>1</v>
      </c>
      <c r="L1116" s="38">
        <v>0</v>
      </c>
      <c r="M1116" s="38">
        <v>1</v>
      </c>
      <c r="N1116" s="38">
        <v>1</v>
      </c>
      <c r="O1116" s="38">
        <v>0</v>
      </c>
      <c r="P1116" s="38">
        <v>1</v>
      </c>
      <c r="Q1116" s="13">
        <v>0</v>
      </c>
      <c r="R1116" s="13">
        <v>0</v>
      </c>
      <c r="S1116" s="13">
        <v>0</v>
      </c>
      <c r="T1116" s="13">
        <v>0</v>
      </c>
      <c r="U1116" s="13" t="s">
        <v>3785</v>
      </c>
      <c r="V1116" t="s">
        <v>353</v>
      </c>
      <c r="W1116" s="9">
        <f>(((ABS(G1116-F1116))/F1116))</f>
        <v>2.1882960963467532E-3</v>
      </c>
      <c r="X1116" s="9">
        <f>IF(F1116&lt;=80,0.07,IF(AND(F1116&gt;80,F1116&lt;=250),0.06,IF(AND(F1116&gt;250,F1116&gt;=500),0.04,IF(F1116&gt;500,0.03,0))))</f>
        <v>0.04</v>
      </c>
      <c r="Y1116" t="str">
        <f>IF(ABS(W1116)&lt;=X1116,"Dentro del rango","Supera el rango")</f>
        <v>Dentro del rango</v>
      </c>
      <c r="Z1116">
        <f>AVERAGE(K1116,L1116,M1116,N1116,O1116,P1116,Q1116,R1116,S1116,T1116)</f>
        <v>0.4</v>
      </c>
      <c r="AA1116" t="str">
        <f>IF(Z1116=1,"Aprobado","Ajustar")</f>
        <v>Ajustar</v>
      </c>
    </row>
    <row r="1117" spans="1:27">
      <c r="A1117">
        <v>1116</v>
      </c>
      <c r="B1117" s="1" t="s">
        <v>3786</v>
      </c>
      <c r="C1117" s="1" t="s">
        <v>3711</v>
      </c>
      <c r="D1117" s="1" t="s">
        <v>3787</v>
      </c>
      <c r="E1117">
        <v>6726</v>
      </c>
      <c r="F1117" t="s">
        <v>3788</v>
      </c>
      <c r="G1117" s="13">
        <v>6726</v>
      </c>
      <c r="H1117" s="9">
        <f>(((ABS(G1117-E1117))/E1117))</f>
        <v>0</v>
      </c>
      <c r="I1117" s="9">
        <f>IF(G1117&lt;=80,0.07,IF(AND(G1117&gt;80,G1117&lt;=250),0.06,IF(AND(G1117&gt;250,G1117&gt;=500),0.04,IF(G1117&gt;500,0.03,0))))</f>
        <v>0.04</v>
      </c>
      <c r="J1117" t="str">
        <f>IF(ABS(H1117)&lt;=I1117,"Dentro del rango","Supera el rango")</f>
        <v>Dentro del rango</v>
      </c>
      <c r="K1117" s="38">
        <v>1</v>
      </c>
      <c r="L1117" s="38">
        <v>0</v>
      </c>
      <c r="M1117" s="38">
        <v>1</v>
      </c>
      <c r="N1117" s="38">
        <v>1</v>
      </c>
      <c r="O1117" s="38">
        <v>0</v>
      </c>
      <c r="P1117" s="38">
        <v>1</v>
      </c>
      <c r="Q1117" s="13">
        <v>0</v>
      </c>
      <c r="R1117" s="13">
        <v>0</v>
      </c>
      <c r="S1117" s="13">
        <v>0</v>
      </c>
      <c r="T1117" s="13">
        <v>0</v>
      </c>
      <c r="U1117" s="13" t="s">
        <v>3789</v>
      </c>
      <c r="V1117" t="s">
        <v>353</v>
      </c>
      <c r="W1117" s="9">
        <f>(((ABS(G1117-F1117))/F1117))</f>
        <v>2.0302381819820053E-2</v>
      </c>
      <c r="X1117" s="9">
        <f>IF(F1117&lt;=80,0.07,IF(AND(F1117&gt;80,F1117&lt;=250),0.06,IF(AND(F1117&gt;250,F1117&gt;=500),0.04,IF(F1117&gt;500,0.03,0))))</f>
        <v>0.04</v>
      </c>
      <c r="Y1117" t="str">
        <f>IF(ABS(W1117)&lt;=X1117,"Dentro del rango","Supera el rango")</f>
        <v>Dentro del rango</v>
      </c>
      <c r="Z1117">
        <f>AVERAGE(K1117,L1117,M1117,N1117,O1117,P1117,Q1117,R1117,S1117,T1117)</f>
        <v>0.4</v>
      </c>
      <c r="AA1117" t="str">
        <f>IF(Z1117=1,"Aprobado","Ajustar")</f>
        <v>Ajustar</v>
      </c>
    </row>
    <row r="1118" spans="1:27">
      <c r="A1118">
        <v>1117</v>
      </c>
      <c r="B1118" s="1" t="s">
        <v>3790</v>
      </c>
      <c r="C1118" s="1" t="s">
        <v>3711</v>
      </c>
      <c r="D1118" s="1" t="s">
        <v>3791</v>
      </c>
      <c r="E1118">
        <v>79</v>
      </c>
      <c r="F1118" t="s">
        <v>3792</v>
      </c>
      <c r="G1118" s="13">
        <v>79</v>
      </c>
      <c r="H1118" s="9">
        <f>(((ABS(G1118-E1118))/E1118))</f>
        <v>0</v>
      </c>
      <c r="I1118" s="9">
        <f>IF(G1118&lt;=80,0.07,IF(AND(G1118&gt;80,G1118&lt;=250),0.06,IF(AND(G1118&gt;250,G1118&gt;=500),0.04,IF(G1118&gt;500,0.03,0))))</f>
        <v>7.0000000000000007E-2</v>
      </c>
      <c r="J1118" t="str">
        <f>IF(ABS(H1118)&lt;=I1118,"Dentro del rango","Supera el rango")</f>
        <v>Dentro del rango</v>
      </c>
      <c r="K1118" s="38">
        <v>1</v>
      </c>
      <c r="L1118" s="38">
        <v>1</v>
      </c>
      <c r="M1118" s="38">
        <v>0</v>
      </c>
      <c r="N1118" s="38">
        <v>1</v>
      </c>
      <c r="O1118" s="38">
        <v>0</v>
      </c>
      <c r="P1118" s="38">
        <v>1</v>
      </c>
      <c r="Q1118" s="13">
        <v>1</v>
      </c>
      <c r="R1118" s="13">
        <v>1</v>
      </c>
      <c r="S1118" s="13">
        <v>1</v>
      </c>
      <c r="T1118" s="13">
        <v>0</v>
      </c>
      <c r="U1118" s="13" t="s">
        <v>3793</v>
      </c>
      <c r="V1118" t="s">
        <v>353</v>
      </c>
      <c r="W1118" s="9">
        <f>(((ABS(G1118-F1118))/F1118))</f>
        <v>0.20948676715072509</v>
      </c>
      <c r="X1118" s="9">
        <f>IF(F1118&lt;=80,0.07,IF(AND(F1118&gt;80,F1118&lt;=250),0.06,IF(AND(F1118&gt;250,F1118&gt;=500),0.04,IF(F1118&gt;500,0.03,0))))</f>
        <v>0.04</v>
      </c>
      <c r="Y1118" t="str">
        <f>IF(ABS(W1118)&lt;=X1118,"Dentro del rango","Supera el rango")</f>
        <v>Supera el rango</v>
      </c>
      <c r="Z1118">
        <f>AVERAGE(K1118,L1118,M1118,N1118,O1118,P1118,Q1118,R1118,S1118,T1118)</f>
        <v>0.7</v>
      </c>
      <c r="AA1118" t="str">
        <f>IF(Z1118=1,"Aprobado","Ajustar")</f>
        <v>Ajustar</v>
      </c>
    </row>
    <row r="1119" spans="1:27">
      <c r="A1119">
        <v>1118</v>
      </c>
      <c r="B1119" s="1" t="s">
        <v>3794</v>
      </c>
      <c r="C1119" s="1" t="s">
        <v>3711</v>
      </c>
      <c r="D1119" s="1" t="s">
        <v>3795</v>
      </c>
      <c r="E1119">
        <v>36</v>
      </c>
      <c r="F1119" t="s">
        <v>3796</v>
      </c>
      <c r="G1119" s="13">
        <v>36</v>
      </c>
      <c r="H1119" s="9">
        <f>(((ABS(G1119-E1119))/E1119))</f>
        <v>0</v>
      </c>
      <c r="I1119" s="9">
        <f>IF(G1119&lt;=80,0.07,IF(AND(G1119&gt;80,G1119&lt;=250),0.06,IF(AND(G1119&gt;250,G1119&gt;=500),0.04,IF(G1119&gt;500,0.03,0))))</f>
        <v>7.0000000000000007E-2</v>
      </c>
      <c r="J1119" t="str">
        <f>IF(ABS(H1119)&lt;=I1119,"Dentro del rango","Supera el rango")</f>
        <v>Dentro del rango</v>
      </c>
      <c r="K1119" s="38">
        <v>1</v>
      </c>
      <c r="L1119" s="38">
        <v>0</v>
      </c>
      <c r="M1119" s="38">
        <v>1</v>
      </c>
      <c r="N1119" s="38">
        <v>1</v>
      </c>
      <c r="O1119" s="38">
        <v>0</v>
      </c>
      <c r="P1119" s="38">
        <v>1</v>
      </c>
      <c r="Q1119" s="13">
        <v>1</v>
      </c>
      <c r="R1119" s="13">
        <v>1</v>
      </c>
      <c r="S1119" s="13">
        <v>1</v>
      </c>
      <c r="T1119" s="13">
        <v>0</v>
      </c>
      <c r="U1119" s="13" t="s">
        <v>3797</v>
      </c>
      <c r="V1119" t="s">
        <v>353</v>
      </c>
      <c r="W1119" s="9">
        <f>(((ABS(G1119-F1119))/F1119))</f>
        <v>1.3260653036708092E-2</v>
      </c>
      <c r="X1119" s="9">
        <f>IF(F1119&lt;=80,0.07,IF(AND(F1119&gt;80,F1119&lt;=250),0.06,IF(AND(F1119&gt;250,F1119&gt;=500),0.04,IF(F1119&gt;500,0.03,0))))</f>
        <v>0.04</v>
      </c>
      <c r="Y1119" t="str">
        <f>IF(ABS(W1119)&lt;=X1119,"Dentro del rango","Supera el rango")</f>
        <v>Dentro del rango</v>
      </c>
      <c r="Z1119">
        <f>AVERAGE(K1119,L1119,M1119,N1119,O1119,P1119,Q1119,R1119,S1119,T1119)</f>
        <v>0.7</v>
      </c>
      <c r="AA1119" t="str">
        <f>IF(Z1119=1,"Aprobado","Ajustar")</f>
        <v>Ajustar</v>
      </c>
    </row>
    <row r="1120" spans="1:27">
      <c r="A1120">
        <v>1119</v>
      </c>
      <c r="B1120" s="1" t="s">
        <v>3798</v>
      </c>
      <c r="C1120" s="1" t="s">
        <v>3711</v>
      </c>
      <c r="D1120" s="1" t="s">
        <v>3783</v>
      </c>
      <c r="E1120">
        <v>31</v>
      </c>
      <c r="F1120" t="s">
        <v>3799</v>
      </c>
      <c r="G1120" s="13">
        <v>31</v>
      </c>
      <c r="H1120" s="9">
        <f>(((ABS(G1120-E1120))/E1120))</f>
        <v>0</v>
      </c>
      <c r="I1120" s="9">
        <f>IF(G1120&lt;=80,0.07,IF(AND(G1120&gt;80,G1120&lt;=250),0.06,IF(AND(G1120&gt;250,G1120&gt;=500),0.04,IF(G1120&gt;500,0.03,0))))</f>
        <v>7.0000000000000007E-2</v>
      </c>
      <c r="J1120" t="str">
        <f>IF(ABS(H1120)&lt;=I1120,"Dentro del rango","Supera el rango")</f>
        <v>Dentro del rango</v>
      </c>
      <c r="K1120" s="38">
        <v>1</v>
      </c>
      <c r="L1120" s="38">
        <v>0</v>
      </c>
      <c r="M1120" s="38">
        <v>0</v>
      </c>
      <c r="N1120" s="38">
        <v>1</v>
      </c>
      <c r="O1120" s="38">
        <v>0</v>
      </c>
      <c r="P1120" s="38">
        <v>1</v>
      </c>
      <c r="Q1120" s="13">
        <v>1</v>
      </c>
      <c r="R1120" s="13">
        <v>1</v>
      </c>
      <c r="S1120" s="13">
        <v>1</v>
      </c>
      <c r="T1120" s="13">
        <v>0</v>
      </c>
      <c r="U1120" s="13" t="s">
        <v>3800</v>
      </c>
      <c r="V1120" t="s">
        <v>353</v>
      </c>
      <c r="W1120" s="9">
        <f>(((ABS(G1120-F1120))/F1120))</f>
        <v>8.9786374450176454E-2</v>
      </c>
      <c r="X1120" s="9">
        <f>IF(F1120&lt;=80,0.07,IF(AND(F1120&gt;80,F1120&lt;=250),0.06,IF(AND(F1120&gt;250,F1120&gt;=500),0.04,IF(F1120&gt;500,0.03,0))))</f>
        <v>0.04</v>
      </c>
      <c r="Y1120" t="str">
        <f>IF(ABS(W1120)&lt;=X1120,"Dentro del rango","Supera el rango")</f>
        <v>Supera el rango</v>
      </c>
      <c r="Z1120">
        <f>AVERAGE(K1120,L1120,M1120,N1120,O1120,P1120,Q1120,R1120,S1120,T1120)</f>
        <v>0.6</v>
      </c>
      <c r="AA1120" t="str">
        <f>IF(Z1120=1,"Aprobado","Ajustar")</f>
        <v>Ajustar</v>
      </c>
    </row>
    <row r="1121" spans="1:27">
      <c r="A1121">
        <v>1120</v>
      </c>
      <c r="B1121" s="1" t="s">
        <v>3801</v>
      </c>
      <c r="C1121" s="1" t="s">
        <v>3711</v>
      </c>
      <c r="D1121" s="1" t="s">
        <v>3802</v>
      </c>
      <c r="E1121">
        <v>49</v>
      </c>
      <c r="F1121" t="s">
        <v>3803</v>
      </c>
      <c r="G1121" s="13">
        <v>49</v>
      </c>
      <c r="H1121" s="9">
        <f>(((ABS(G1121-E1121))/E1121))</f>
        <v>0</v>
      </c>
      <c r="I1121" s="9">
        <f>IF(G1121&lt;=80,0.07,IF(AND(G1121&gt;80,G1121&lt;=250),0.06,IF(AND(G1121&gt;250,G1121&gt;=500),0.04,IF(G1121&gt;500,0.03,0))))</f>
        <v>7.0000000000000007E-2</v>
      </c>
      <c r="J1121" t="str">
        <f>IF(ABS(H1121)&lt;=I1121,"Dentro del rango","Supera el rango")</f>
        <v>Dentro del rango</v>
      </c>
      <c r="K1121" s="38">
        <v>1</v>
      </c>
      <c r="L1121" s="38">
        <v>0</v>
      </c>
      <c r="M1121" s="38">
        <v>1</v>
      </c>
      <c r="N1121" s="38">
        <v>1</v>
      </c>
      <c r="O1121" s="38">
        <v>0</v>
      </c>
      <c r="P1121" s="38">
        <v>1</v>
      </c>
      <c r="Q1121" s="13">
        <v>0</v>
      </c>
      <c r="R1121" s="13">
        <v>0</v>
      </c>
      <c r="S1121" s="13">
        <v>0</v>
      </c>
      <c r="T1121" s="13">
        <v>0</v>
      </c>
      <c r="U1121" s="13" t="s">
        <v>3785</v>
      </c>
      <c r="V1121" t="s">
        <v>353</v>
      </c>
      <c r="W1121" s="9">
        <f>(((ABS(G1121-F1121))/F1121))</f>
        <v>1.3982175888320764E-3</v>
      </c>
      <c r="X1121" s="9">
        <f>IF(F1121&lt;=80,0.07,IF(AND(F1121&gt;80,F1121&lt;=250),0.06,IF(AND(F1121&gt;250,F1121&gt;=500),0.04,IF(F1121&gt;500,0.03,0))))</f>
        <v>0.04</v>
      </c>
      <c r="Y1121" t="str">
        <f>IF(ABS(W1121)&lt;=X1121,"Dentro del rango","Supera el rango")</f>
        <v>Dentro del rango</v>
      </c>
      <c r="Z1121">
        <f>AVERAGE(K1121,L1121,M1121,N1121,O1121,P1121,Q1121,R1121,S1121,T1121)</f>
        <v>0.4</v>
      </c>
      <c r="AA1121" t="str">
        <f>IF(Z1121=1,"Aprobado","Ajustar")</f>
        <v>Ajustar</v>
      </c>
    </row>
    <row r="1122" spans="1:27">
      <c r="A1122">
        <v>1121</v>
      </c>
      <c r="B1122" s="1" t="s">
        <v>3804</v>
      </c>
      <c r="C1122" s="1" t="s">
        <v>3711</v>
      </c>
      <c r="D1122" s="1" t="s">
        <v>3805</v>
      </c>
      <c r="E1122">
        <v>118</v>
      </c>
      <c r="F1122" t="s">
        <v>3806</v>
      </c>
      <c r="G1122" s="13">
        <v>118</v>
      </c>
      <c r="H1122" s="9">
        <f>(((ABS(G1122-E1122))/E1122))</f>
        <v>0</v>
      </c>
      <c r="I1122" s="9">
        <f>IF(G1122&lt;=80,0.07,IF(AND(G1122&gt;80,G1122&lt;=250),0.06,IF(AND(G1122&gt;250,G1122&gt;=500),0.04,IF(G1122&gt;500,0.03,0))))</f>
        <v>0.06</v>
      </c>
      <c r="J1122" t="str">
        <f>IF(ABS(H1122)&lt;=I1122,"Dentro del rango","Supera el rango")</f>
        <v>Dentro del rango</v>
      </c>
      <c r="K1122" s="38">
        <v>1</v>
      </c>
      <c r="L1122" s="38">
        <v>0</v>
      </c>
      <c r="M1122" s="38">
        <v>1</v>
      </c>
      <c r="N1122" s="38">
        <v>1</v>
      </c>
      <c r="O1122" s="38">
        <v>0</v>
      </c>
      <c r="P1122" s="38">
        <v>1</v>
      </c>
      <c r="Q1122" s="13">
        <v>1</v>
      </c>
      <c r="R1122" s="13">
        <v>1</v>
      </c>
      <c r="S1122" s="13">
        <v>1</v>
      </c>
      <c r="T1122" s="13">
        <v>0</v>
      </c>
      <c r="U1122" s="13" t="s">
        <v>3807</v>
      </c>
      <c r="V1122" t="s">
        <v>353</v>
      </c>
      <c r="W1122" s="9">
        <f>(((ABS(G1122-F1122))/F1122))</f>
        <v>5.7897426175905632E-2</v>
      </c>
      <c r="X1122" s="9">
        <f>IF(F1122&lt;=80,0.07,IF(AND(F1122&gt;80,F1122&lt;=250),0.06,IF(AND(F1122&gt;250,F1122&gt;=500),0.04,IF(F1122&gt;500,0.03,0))))</f>
        <v>0.04</v>
      </c>
      <c r="Y1122" t="str">
        <f>IF(ABS(W1122)&lt;=X1122,"Dentro del rango","Supera el rango")</f>
        <v>Supera el rango</v>
      </c>
      <c r="Z1122">
        <f>AVERAGE(K1122,L1122,M1122,N1122,O1122,P1122,Q1122,R1122,S1122,T1122)</f>
        <v>0.7</v>
      </c>
      <c r="AA1122" t="str">
        <f>IF(Z1122=1,"Aprobado","Ajustar")</f>
        <v>Ajustar</v>
      </c>
    </row>
    <row r="1123" spans="1:27">
      <c r="A1123">
        <v>1122</v>
      </c>
      <c r="B1123" s="1" t="s">
        <v>3808</v>
      </c>
      <c r="C1123" s="1" t="s">
        <v>3711</v>
      </c>
      <c r="D1123" s="1" t="s">
        <v>3783</v>
      </c>
      <c r="E1123">
        <v>43</v>
      </c>
      <c r="F1123" t="s">
        <v>3809</v>
      </c>
      <c r="G1123" s="13">
        <v>43</v>
      </c>
      <c r="H1123" s="9">
        <f>(((ABS(G1123-E1123))/E1123))</f>
        <v>0</v>
      </c>
      <c r="I1123" s="9">
        <f>IF(G1123&lt;=80,0.07,IF(AND(G1123&gt;80,G1123&lt;=250),0.06,IF(AND(G1123&gt;250,G1123&gt;=500),0.04,IF(G1123&gt;500,0.03,0))))</f>
        <v>7.0000000000000007E-2</v>
      </c>
      <c r="J1123" t="str">
        <f>IF(ABS(H1123)&lt;=I1123,"Dentro del rango","Supera el rango")</f>
        <v>Dentro del rango</v>
      </c>
      <c r="K1123" s="38">
        <v>1</v>
      </c>
      <c r="L1123" s="38">
        <v>0</v>
      </c>
      <c r="M1123" s="38">
        <v>0</v>
      </c>
      <c r="N1123" s="38">
        <v>1</v>
      </c>
      <c r="O1123" s="38">
        <v>0</v>
      </c>
      <c r="P1123" s="38">
        <v>1</v>
      </c>
      <c r="Q1123" s="13">
        <v>1</v>
      </c>
      <c r="R1123" s="13">
        <v>1</v>
      </c>
      <c r="S1123" s="13">
        <v>1</v>
      </c>
      <c r="T1123" s="13">
        <v>0</v>
      </c>
      <c r="U1123" s="13" t="s">
        <v>3810</v>
      </c>
      <c r="V1123" t="s">
        <v>353</v>
      </c>
      <c r="W1123" s="9">
        <f>(((ABS(G1123-F1123))/F1123))</f>
        <v>0.35169124606178809</v>
      </c>
      <c r="X1123" s="9">
        <f>IF(F1123&lt;=80,0.07,IF(AND(F1123&gt;80,F1123&lt;=250),0.06,IF(AND(F1123&gt;250,F1123&gt;=500),0.04,IF(F1123&gt;500,0.03,0))))</f>
        <v>0.04</v>
      </c>
      <c r="Y1123" t="str">
        <f>IF(ABS(W1123)&lt;=X1123,"Dentro del rango","Supera el rango")</f>
        <v>Supera el rango</v>
      </c>
      <c r="Z1123">
        <f>AVERAGE(K1123,L1123,M1123,N1123,O1123,P1123,Q1123,R1123,S1123,T1123)</f>
        <v>0.6</v>
      </c>
      <c r="AA1123" t="str">
        <f>IF(Z1123=1,"Aprobado","Ajustar")</f>
        <v>Ajustar</v>
      </c>
    </row>
    <row r="1124" spans="1:27">
      <c r="A1124">
        <v>1123</v>
      </c>
      <c r="B1124" s="1" t="s">
        <v>3811</v>
      </c>
      <c r="C1124" s="1" t="s">
        <v>3711</v>
      </c>
      <c r="D1124" s="1" t="s">
        <v>3812</v>
      </c>
      <c r="E1124">
        <v>36</v>
      </c>
      <c r="F1124" t="s">
        <v>3813</v>
      </c>
      <c r="G1124" s="13">
        <v>36</v>
      </c>
      <c r="H1124" s="9">
        <f>(((ABS(G1124-E1124))/E1124))</f>
        <v>0</v>
      </c>
      <c r="I1124" s="9">
        <f>IF(G1124&lt;=80,0.07,IF(AND(G1124&gt;80,G1124&lt;=250),0.06,IF(AND(G1124&gt;250,G1124&gt;=500),0.04,IF(G1124&gt;500,0.03,0))))</f>
        <v>7.0000000000000007E-2</v>
      </c>
      <c r="J1124" t="str">
        <f>IF(ABS(H1124)&lt;=I1124,"Dentro del rango","Supera el rango")</f>
        <v>Dentro del rango</v>
      </c>
      <c r="K1124" s="38">
        <v>1</v>
      </c>
      <c r="L1124" s="38">
        <v>1</v>
      </c>
      <c r="M1124" s="38">
        <v>0</v>
      </c>
      <c r="N1124" s="38">
        <v>1</v>
      </c>
      <c r="O1124" s="38">
        <v>0</v>
      </c>
      <c r="P1124" s="38">
        <v>1</v>
      </c>
      <c r="Q1124" s="13">
        <v>0</v>
      </c>
      <c r="R1124" s="13">
        <v>0</v>
      </c>
      <c r="S1124" s="13">
        <v>0</v>
      </c>
      <c r="T1124" s="13">
        <v>0</v>
      </c>
      <c r="U1124" s="13" t="s">
        <v>3814</v>
      </c>
      <c r="V1124" t="s">
        <v>353</v>
      </c>
      <c r="W1124" s="9">
        <f>(((ABS(G1124-F1124))/F1124))</f>
        <v>0.55887666963648863</v>
      </c>
      <c r="X1124" s="9">
        <f>IF(F1124&lt;=80,0.07,IF(AND(F1124&gt;80,F1124&lt;=250),0.06,IF(AND(F1124&gt;250,F1124&gt;=500),0.04,IF(F1124&gt;500,0.03,0))))</f>
        <v>0.04</v>
      </c>
      <c r="Y1124" t="str">
        <f>IF(ABS(W1124)&lt;=X1124,"Dentro del rango","Supera el rango")</f>
        <v>Supera el rango</v>
      </c>
      <c r="Z1124">
        <f>AVERAGE(K1124,L1124,M1124,N1124,O1124,P1124,Q1124,R1124,S1124,T1124)</f>
        <v>0.4</v>
      </c>
      <c r="AA1124" t="str">
        <f>IF(Z1124=1,"Aprobado","Ajustar")</f>
        <v>Ajustar</v>
      </c>
    </row>
    <row r="1125" spans="1:27">
      <c r="A1125">
        <v>1124</v>
      </c>
      <c r="B1125" s="1" t="s">
        <v>3815</v>
      </c>
      <c r="C1125" s="1" t="s">
        <v>3711</v>
      </c>
      <c r="D1125" s="1" t="s">
        <v>3816</v>
      </c>
      <c r="E1125">
        <v>24</v>
      </c>
      <c r="F1125" t="s">
        <v>3817</v>
      </c>
      <c r="G1125" s="13">
        <v>24.03</v>
      </c>
      <c r="H1125" s="9">
        <f>(((ABS(G1125-E1125))/E1125))</f>
        <v>1.2500000000000473E-3</v>
      </c>
      <c r="I1125" s="9">
        <f>IF(G1125&lt;=80,0.07,IF(AND(G1125&gt;80,G1125&lt;=250),0.06,IF(AND(G1125&gt;250,G1125&gt;=500),0.04,IF(G1125&gt;500,0.03,0))))</f>
        <v>7.0000000000000007E-2</v>
      </c>
      <c r="J1125" t="str">
        <f>IF(ABS(H1125)&lt;=I1125,"Dentro del rango","Supera el rango")</f>
        <v>Dentro del rango</v>
      </c>
      <c r="K1125" s="38">
        <v>1</v>
      </c>
      <c r="L1125" s="38">
        <v>0</v>
      </c>
      <c r="M1125" s="38">
        <v>1</v>
      </c>
      <c r="N1125" s="38">
        <v>1</v>
      </c>
      <c r="O1125" s="38">
        <v>0</v>
      </c>
      <c r="P1125" s="38">
        <v>1</v>
      </c>
      <c r="Q1125" s="13">
        <v>1</v>
      </c>
      <c r="R1125" s="13">
        <v>1</v>
      </c>
      <c r="S1125" s="13">
        <v>1</v>
      </c>
      <c r="T1125" s="13">
        <v>0</v>
      </c>
      <c r="U1125" s="13" t="s">
        <v>3797</v>
      </c>
      <c r="V1125" t="s">
        <v>353</v>
      </c>
      <c r="W1125" s="9">
        <f>(((ABS(G1125-F1125))/F1125))</f>
        <v>9.0977897531660504E-5</v>
      </c>
      <c r="X1125" s="9">
        <f>IF(F1125&lt;=80,0.07,IF(AND(F1125&gt;80,F1125&lt;=250),0.06,IF(AND(F1125&gt;250,F1125&gt;=500),0.04,IF(F1125&gt;500,0.03,0))))</f>
        <v>0.04</v>
      </c>
      <c r="Y1125" t="str">
        <f>IF(ABS(W1125)&lt;=X1125,"Dentro del rango","Supera el rango")</f>
        <v>Dentro del rango</v>
      </c>
      <c r="Z1125">
        <f>AVERAGE(K1125,L1125,M1125,N1125,O1125,P1125,Q1125,R1125,S1125,T1125)</f>
        <v>0.7</v>
      </c>
      <c r="AA1125" t="str">
        <f>IF(Z1125=1,"Aprobado","Ajustar")</f>
        <v>Ajustar</v>
      </c>
    </row>
    <row r="1126" spans="1:27">
      <c r="A1126">
        <v>1125</v>
      </c>
      <c r="B1126" s="1" t="s">
        <v>3818</v>
      </c>
      <c r="C1126" s="1" t="s">
        <v>3711</v>
      </c>
      <c r="D1126" s="1" t="s">
        <v>3819</v>
      </c>
      <c r="E1126">
        <v>1003</v>
      </c>
      <c r="F1126" t="s">
        <v>3820</v>
      </c>
      <c r="G1126" s="13">
        <v>1003.4</v>
      </c>
      <c r="H1126" s="9">
        <f>(((ABS(G1126-E1126))/E1126))</f>
        <v>3.9880358923228041E-4</v>
      </c>
      <c r="I1126" s="9">
        <f>IF(G1126&lt;=80,0.07,IF(AND(G1126&gt;80,G1126&lt;=250),0.06,IF(AND(G1126&gt;250,G1126&gt;=500),0.04,IF(G1126&gt;500,0.03,0))))</f>
        <v>0.04</v>
      </c>
      <c r="J1126" t="str">
        <f>IF(ABS(H1126)&lt;=I1126,"Dentro del rango","Supera el rango")</f>
        <v>Dentro del rango</v>
      </c>
      <c r="K1126" s="38">
        <v>1</v>
      </c>
      <c r="L1126" s="38">
        <v>0</v>
      </c>
      <c r="M1126" s="38">
        <v>0</v>
      </c>
      <c r="N1126" s="38">
        <v>1</v>
      </c>
      <c r="O1126" s="38">
        <v>0</v>
      </c>
      <c r="P1126" s="38">
        <v>1</v>
      </c>
      <c r="Q1126" s="13">
        <v>0</v>
      </c>
      <c r="R1126" s="13">
        <v>0</v>
      </c>
      <c r="S1126" s="13">
        <v>0</v>
      </c>
      <c r="T1126" s="13">
        <v>0</v>
      </c>
      <c r="U1126" s="13" t="s">
        <v>3821</v>
      </c>
      <c r="V1126" t="s">
        <v>353</v>
      </c>
      <c r="W1126" s="9">
        <f>(((ABS(G1126-F1126))/F1126))</f>
        <v>9.4411096554556442E-2</v>
      </c>
      <c r="X1126" s="9">
        <f>IF(F1126&lt;=80,0.07,IF(AND(F1126&gt;80,F1126&lt;=250),0.06,IF(AND(F1126&gt;250,F1126&gt;=500),0.04,IF(F1126&gt;500,0.03,0))))</f>
        <v>0.04</v>
      </c>
      <c r="Y1126" t="str">
        <f>IF(ABS(W1126)&lt;=X1126,"Dentro del rango","Supera el rango")</f>
        <v>Supera el rango</v>
      </c>
      <c r="Z1126">
        <f>AVERAGE(K1126,L1126,M1126,N1126,O1126,P1126,Q1126,R1126,S1126,T1126)</f>
        <v>0.3</v>
      </c>
      <c r="AA1126" t="str">
        <f>IF(Z1126=1,"Aprobado","Ajustar")</f>
        <v>Ajustar</v>
      </c>
    </row>
    <row r="1127" spans="1:27">
      <c r="A1127">
        <v>1126</v>
      </c>
      <c r="B1127" s="1" t="s">
        <v>3822</v>
      </c>
      <c r="C1127" s="1" t="s">
        <v>3711</v>
      </c>
      <c r="D1127" s="1" t="s">
        <v>3823</v>
      </c>
      <c r="E1127">
        <v>51</v>
      </c>
      <c r="F1127" t="s">
        <v>3824</v>
      </c>
      <c r="G1127" s="13">
        <v>51</v>
      </c>
      <c r="H1127" s="9">
        <f>(((ABS(G1127-E1127))/E1127))</f>
        <v>0</v>
      </c>
      <c r="I1127" s="9">
        <f>IF(G1127&lt;=80,0.07,IF(AND(G1127&gt;80,G1127&lt;=250),0.06,IF(AND(G1127&gt;250,G1127&gt;=500),0.04,IF(G1127&gt;500,0.03,0))))</f>
        <v>7.0000000000000007E-2</v>
      </c>
      <c r="J1127" t="str">
        <f>IF(ABS(H1127)&lt;=I1127,"Dentro del rango","Supera el rango")</f>
        <v>Dentro del rango</v>
      </c>
      <c r="K1127" s="38">
        <v>1</v>
      </c>
      <c r="L1127" s="38">
        <v>1</v>
      </c>
      <c r="M1127" s="38">
        <v>0</v>
      </c>
      <c r="N1127" s="38">
        <v>1</v>
      </c>
      <c r="O1127" s="38">
        <v>0</v>
      </c>
      <c r="P1127" s="38">
        <v>1</v>
      </c>
      <c r="Q1127" s="13">
        <v>1</v>
      </c>
      <c r="R1127" s="13">
        <v>1</v>
      </c>
      <c r="S1127" s="13">
        <v>1</v>
      </c>
      <c r="T1127" s="13">
        <v>0</v>
      </c>
      <c r="U1127" s="13" t="s">
        <v>3825</v>
      </c>
      <c r="V1127" t="s">
        <v>353</v>
      </c>
      <c r="W1127" s="9">
        <f>(((ABS(G1127-F1127))/F1127))</f>
        <v>0.10476800976562925</v>
      </c>
      <c r="X1127" s="9">
        <f>IF(F1127&lt;=80,0.07,IF(AND(F1127&gt;80,F1127&lt;=250),0.06,IF(AND(F1127&gt;250,F1127&gt;=500),0.04,IF(F1127&gt;500,0.03,0))))</f>
        <v>0.04</v>
      </c>
      <c r="Y1127" t="str">
        <f>IF(ABS(W1127)&lt;=X1127,"Dentro del rango","Supera el rango")</f>
        <v>Supera el rango</v>
      </c>
      <c r="Z1127">
        <f>AVERAGE(K1127,L1127,M1127,N1127,O1127,P1127,Q1127,R1127,S1127,T1127)</f>
        <v>0.7</v>
      </c>
      <c r="AA1127" t="str">
        <f>IF(Z1127=1,"Aprobado","Ajustar")</f>
        <v>Ajustar</v>
      </c>
    </row>
    <row r="1128" spans="1:27">
      <c r="A1128">
        <v>1127</v>
      </c>
      <c r="B1128" s="1" t="s">
        <v>3826</v>
      </c>
      <c r="C1128" s="1" t="s">
        <v>3711</v>
      </c>
      <c r="D1128" s="1" t="s">
        <v>3827</v>
      </c>
      <c r="E1128">
        <v>51</v>
      </c>
      <c r="F1128" t="s">
        <v>3828</v>
      </c>
      <c r="G1128" s="13">
        <v>51</v>
      </c>
      <c r="H1128" s="9">
        <f>(((ABS(G1128-E1128))/E1128))</f>
        <v>0</v>
      </c>
      <c r="I1128" s="9">
        <f>IF(G1128&lt;=80,0.07,IF(AND(G1128&gt;80,G1128&lt;=250),0.06,IF(AND(G1128&gt;250,G1128&gt;=500),0.04,IF(G1128&gt;500,0.03,0))))</f>
        <v>7.0000000000000007E-2</v>
      </c>
      <c r="J1128" t="str">
        <f>IF(ABS(H1128)&lt;=I1128,"Dentro del rango","Supera el rango")</f>
        <v>Dentro del rango</v>
      </c>
      <c r="K1128" s="38">
        <v>1</v>
      </c>
      <c r="L1128" s="38">
        <v>1</v>
      </c>
      <c r="M1128" s="38">
        <v>0</v>
      </c>
      <c r="N1128" s="38">
        <v>1</v>
      </c>
      <c r="O1128" s="38">
        <v>0</v>
      </c>
      <c r="P1128" s="38">
        <v>1</v>
      </c>
      <c r="Q1128" s="13">
        <v>0</v>
      </c>
      <c r="R1128" s="13">
        <v>0</v>
      </c>
      <c r="S1128" s="13">
        <v>0</v>
      </c>
      <c r="T1128" s="13">
        <v>0</v>
      </c>
      <c r="U1128" s="13" t="s">
        <v>3829</v>
      </c>
      <c r="V1128" t="s">
        <v>353</v>
      </c>
      <c r="W1128" s="9">
        <f>(((ABS(G1128-F1128))/F1128))</f>
        <v>9.8127702500127909E-2</v>
      </c>
      <c r="X1128" s="9">
        <f>IF(F1128&lt;=80,0.07,IF(AND(F1128&gt;80,F1128&lt;=250),0.06,IF(AND(F1128&gt;250,F1128&gt;=500),0.04,IF(F1128&gt;500,0.03,0))))</f>
        <v>0.04</v>
      </c>
      <c r="Y1128" t="str">
        <f>IF(ABS(W1128)&lt;=X1128,"Dentro del rango","Supera el rango")</f>
        <v>Supera el rango</v>
      </c>
      <c r="Z1128">
        <f>AVERAGE(K1128,L1128,M1128,N1128,O1128,P1128,Q1128,R1128,S1128,T1128)</f>
        <v>0.4</v>
      </c>
      <c r="AA1128" t="str">
        <f>IF(Z1128=1,"Aprobado","Ajustar")</f>
        <v>Ajustar</v>
      </c>
    </row>
    <row r="1129" spans="1:27">
      <c r="A1129">
        <v>1128</v>
      </c>
      <c r="B1129" s="1" t="s">
        <v>3830</v>
      </c>
      <c r="C1129" s="1" t="s">
        <v>3711</v>
      </c>
      <c r="D1129" s="1" t="s">
        <v>3831</v>
      </c>
      <c r="E1129">
        <v>57</v>
      </c>
      <c r="F1129" t="s">
        <v>3832</v>
      </c>
      <c r="G1129" s="13">
        <v>57</v>
      </c>
      <c r="H1129" s="9">
        <f>(((ABS(G1129-E1129))/E1129))</f>
        <v>0</v>
      </c>
      <c r="I1129" s="9">
        <f>IF(G1129&lt;=80,0.07,IF(AND(G1129&gt;80,G1129&lt;=250),0.06,IF(AND(G1129&gt;250,G1129&gt;=500),0.04,IF(G1129&gt;500,0.03,0))))</f>
        <v>7.0000000000000007E-2</v>
      </c>
      <c r="J1129" t="str">
        <f>IF(ABS(H1129)&lt;=I1129,"Dentro del rango","Supera el rango")</f>
        <v>Dentro del rango</v>
      </c>
      <c r="K1129" s="38">
        <v>1</v>
      </c>
      <c r="L1129" s="38">
        <v>1</v>
      </c>
      <c r="M1129" s="38">
        <v>0</v>
      </c>
      <c r="N1129" s="38">
        <v>1</v>
      </c>
      <c r="O1129" s="38">
        <v>0</v>
      </c>
      <c r="P1129" s="38">
        <v>1</v>
      </c>
      <c r="Q1129" s="13">
        <v>0</v>
      </c>
      <c r="R1129" s="13">
        <v>0</v>
      </c>
      <c r="S1129" s="13">
        <v>0</v>
      </c>
      <c r="T1129" s="13">
        <v>0</v>
      </c>
      <c r="U1129" s="13" t="s">
        <v>3814</v>
      </c>
      <c r="V1129" t="s">
        <v>353</v>
      </c>
      <c r="W1129" s="9">
        <f>(((ABS(G1129-F1129))/F1129))</f>
        <v>0.11955684361128444</v>
      </c>
      <c r="X1129" s="9">
        <f>IF(F1129&lt;=80,0.07,IF(AND(F1129&gt;80,F1129&lt;=250),0.06,IF(AND(F1129&gt;250,F1129&gt;=500),0.04,IF(F1129&gt;500,0.03,0))))</f>
        <v>0.04</v>
      </c>
      <c r="Y1129" t="str">
        <f>IF(ABS(W1129)&lt;=X1129,"Dentro del rango","Supera el rango")</f>
        <v>Supera el rango</v>
      </c>
      <c r="Z1129">
        <f>AVERAGE(K1129,L1129,M1129,N1129,O1129,P1129,Q1129,R1129,S1129,T1129)</f>
        <v>0.4</v>
      </c>
      <c r="AA1129" t="str">
        <f>IF(Z1129=1,"Aprobado","Ajustar")</f>
        <v>Ajustar</v>
      </c>
    </row>
    <row r="1130" spans="1:27">
      <c r="A1130">
        <v>1129</v>
      </c>
      <c r="B1130" s="1" t="s">
        <v>3833</v>
      </c>
      <c r="C1130" s="1" t="s">
        <v>3711</v>
      </c>
      <c r="D1130" s="1" t="s">
        <v>3834</v>
      </c>
      <c r="E1130">
        <v>35</v>
      </c>
      <c r="F1130" t="s">
        <v>3835</v>
      </c>
      <c r="G1130" s="13">
        <v>35</v>
      </c>
      <c r="H1130" s="9">
        <f>(((ABS(G1130-E1130))/E1130))</f>
        <v>0</v>
      </c>
      <c r="I1130" s="9">
        <f>IF(G1130&lt;=80,0.07,IF(AND(G1130&gt;80,G1130&lt;=250),0.06,IF(AND(G1130&gt;250,G1130&gt;=500),0.04,IF(G1130&gt;500,0.03,0))))</f>
        <v>7.0000000000000007E-2</v>
      </c>
      <c r="J1130" t="str">
        <f>IF(ABS(H1130)&lt;=I1130,"Dentro del rango","Supera el rango")</f>
        <v>Dentro del rango</v>
      </c>
      <c r="K1130" s="38">
        <v>1</v>
      </c>
      <c r="L1130" s="38">
        <v>1</v>
      </c>
      <c r="M1130" s="38">
        <v>1</v>
      </c>
      <c r="N1130" s="38">
        <v>1</v>
      </c>
      <c r="O1130" s="38">
        <v>0</v>
      </c>
      <c r="P1130" s="38">
        <v>1</v>
      </c>
      <c r="Q1130" s="13">
        <v>0</v>
      </c>
      <c r="R1130" s="13">
        <v>0</v>
      </c>
      <c r="S1130" s="13">
        <v>0</v>
      </c>
      <c r="T1130" s="13">
        <v>0</v>
      </c>
      <c r="U1130" s="13" t="s">
        <v>3836</v>
      </c>
      <c r="V1130" t="s">
        <v>353</v>
      </c>
      <c r="W1130" s="9">
        <f>(((ABS(G1130-F1130))/F1130))</f>
        <v>1.0750136299655898E-2</v>
      </c>
      <c r="X1130" s="9">
        <f>IF(F1130&lt;=80,0.07,IF(AND(F1130&gt;80,F1130&lt;=250),0.06,IF(AND(F1130&gt;250,F1130&gt;=500),0.04,IF(F1130&gt;500,0.03,0))))</f>
        <v>0.04</v>
      </c>
      <c r="Y1130" t="str">
        <f>IF(ABS(W1130)&lt;=X1130,"Dentro del rango","Supera el rango")</f>
        <v>Dentro del rango</v>
      </c>
      <c r="Z1130">
        <f>AVERAGE(K1130,L1130,M1130,N1130,O1130,P1130,Q1130,R1130,S1130,T1130)</f>
        <v>0.5</v>
      </c>
      <c r="AA1130" t="str">
        <f>IF(Z1130=1,"Aprobado","Ajustar")</f>
        <v>Ajustar</v>
      </c>
    </row>
    <row r="1131" spans="1:27">
      <c r="A1131">
        <v>1130</v>
      </c>
      <c r="B1131" s="1" t="s">
        <v>3837</v>
      </c>
      <c r="C1131" s="1" t="s">
        <v>3711</v>
      </c>
      <c r="D1131" s="1" t="s">
        <v>3838</v>
      </c>
      <c r="E1131">
        <v>118</v>
      </c>
      <c r="F1131" t="s">
        <v>3839</v>
      </c>
      <c r="G1131" s="13">
        <v>118</v>
      </c>
      <c r="H1131" s="9">
        <f>(((ABS(G1131-E1131))/E1131))</f>
        <v>0</v>
      </c>
      <c r="I1131" s="9">
        <f>IF(G1131&lt;=80,0.07,IF(AND(G1131&gt;80,G1131&lt;=250),0.06,IF(AND(G1131&gt;250,G1131&gt;=500),0.04,IF(G1131&gt;500,0.03,0))))</f>
        <v>0.06</v>
      </c>
      <c r="J1131" t="str">
        <f>IF(ABS(H1131)&lt;=I1131,"Dentro del rango","Supera el rango")</f>
        <v>Dentro del rango</v>
      </c>
      <c r="K1131" s="38">
        <v>1</v>
      </c>
      <c r="L1131" s="38">
        <v>1</v>
      </c>
      <c r="M1131" s="38">
        <v>1</v>
      </c>
      <c r="N1131" s="38">
        <v>1</v>
      </c>
      <c r="O1131" s="38">
        <v>0</v>
      </c>
      <c r="P1131" s="38">
        <v>1</v>
      </c>
      <c r="Q1131" s="13">
        <v>0</v>
      </c>
      <c r="R1131" s="13">
        <v>0</v>
      </c>
      <c r="S1131" s="13">
        <v>0</v>
      </c>
      <c r="T1131" s="13">
        <v>0</v>
      </c>
      <c r="U1131" s="13" t="s">
        <v>3840</v>
      </c>
      <c r="V1131" t="s">
        <v>353</v>
      </c>
      <c r="W1131" s="9">
        <f>(((ABS(G1131-F1131))/F1131))</f>
        <v>5.5667299342528065E-4</v>
      </c>
      <c r="X1131" s="9">
        <f>IF(F1131&lt;=80,0.07,IF(AND(F1131&gt;80,F1131&lt;=250),0.06,IF(AND(F1131&gt;250,F1131&gt;=500),0.04,IF(F1131&gt;500,0.03,0))))</f>
        <v>0.04</v>
      </c>
      <c r="Y1131" t="str">
        <f>IF(ABS(W1131)&lt;=X1131,"Dentro del rango","Supera el rango")</f>
        <v>Dentro del rango</v>
      </c>
      <c r="Z1131">
        <f>AVERAGE(K1131,L1131,M1131,N1131,O1131,P1131,Q1131,R1131,S1131,T1131)</f>
        <v>0.5</v>
      </c>
      <c r="AA1131" t="str">
        <f>IF(Z1131=1,"Aprobado","Ajustar")</f>
        <v>Ajustar</v>
      </c>
    </row>
    <row r="1132" spans="1:27">
      <c r="A1132">
        <v>1131</v>
      </c>
      <c r="B1132" s="1" t="s">
        <v>3841</v>
      </c>
      <c r="C1132" s="1" t="s">
        <v>3711</v>
      </c>
      <c r="D1132" s="1" t="s">
        <v>3842</v>
      </c>
      <c r="E1132">
        <v>67</v>
      </c>
      <c r="F1132" t="s">
        <v>3843</v>
      </c>
      <c r="G1132" s="13">
        <v>67</v>
      </c>
      <c r="H1132" s="9">
        <f>(((ABS(G1132-E1132))/E1132))</f>
        <v>0</v>
      </c>
      <c r="I1132" s="9">
        <f>IF(G1132&lt;=80,0.07,IF(AND(G1132&gt;80,G1132&lt;=250),0.06,IF(AND(G1132&gt;250,G1132&gt;=500),0.04,IF(G1132&gt;500,0.03,0))))</f>
        <v>7.0000000000000007E-2</v>
      </c>
      <c r="J1132" t="str">
        <f>IF(ABS(H1132)&lt;=I1132,"Dentro del rango","Supera el rango")</f>
        <v>Dentro del rango</v>
      </c>
      <c r="K1132" s="38">
        <v>1</v>
      </c>
      <c r="L1132" s="38">
        <v>1</v>
      </c>
      <c r="M1132" s="38">
        <v>1</v>
      </c>
      <c r="N1132" s="38">
        <v>1</v>
      </c>
      <c r="O1132" s="38">
        <v>0</v>
      </c>
      <c r="P1132" s="38">
        <v>1</v>
      </c>
      <c r="Q1132" s="13">
        <v>1</v>
      </c>
      <c r="R1132" s="13">
        <v>1</v>
      </c>
      <c r="S1132" s="13">
        <v>1</v>
      </c>
      <c r="T1132" s="13">
        <v>0</v>
      </c>
      <c r="U1132" s="13" t="s">
        <v>3765</v>
      </c>
      <c r="V1132" t="s">
        <v>353</v>
      </c>
      <c r="W1132" s="9">
        <f>(((ABS(G1132-F1132))/F1132))</f>
        <v>6.2985542444695397E-2</v>
      </c>
      <c r="X1132" s="9">
        <f>IF(F1132&lt;=80,0.07,IF(AND(F1132&gt;80,F1132&lt;=250),0.06,IF(AND(F1132&gt;250,F1132&gt;=500),0.04,IF(F1132&gt;500,0.03,0))))</f>
        <v>0.04</v>
      </c>
      <c r="Y1132" t="str">
        <f>IF(ABS(W1132)&lt;=X1132,"Dentro del rango","Supera el rango")</f>
        <v>Supera el rango</v>
      </c>
      <c r="Z1132">
        <f>AVERAGE(K1132,L1132,M1132,N1132,O1132,P1132,Q1132,R1132,S1132,T1132)</f>
        <v>0.8</v>
      </c>
      <c r="AA1132" t="str">
        <f>IF(Z1132=1,"Aprobado","Ajustar")</f>
        <v>Ajustar</v>
      </c>
    </row>
    <row r="1133" spans="1:27">
      <c r="A1133">
        <v>1132</v>
      </c>
      <c r="B1133" s="1" t="s">
        <v>3844</v>
      </c>
      <c r="C1133" s="1" t="s">
        <v>3711</v>
      </c>
      <c r="D1133" s="1" t="s">
        <v>3845</v>
      </c>
      <c r="E1133">
        <v>41</v>
      </c>
      <c r="F1133" t="s">
        <v>3846</v>
      </c>
      <c r="G1133" s="13">
        <v>41</v>
      </c>
      <c r="H1133" s="9">
        <f>(((ABS(G1133-E1133))/E1133))</f>
        <v>0</v>
      </c>
      <c r="I1133" s="9">
        <f>IF(G1133&lt;=80,0.07,IF(AND(G1133&gt;80,G1133&lt;=250),0.06,IF(AND(G1133&gt;250,G1133&gt;=500),0.04,IF(G1133&gt;500,0.03,0))))</f>
        <v>7.0000000000000007E-2</v>
      </c>
      <c r="J1133" t="str">
        <f>IF(ABS(H1133)&lt;=I1133,"Dentro del rango","Supera el rango")</f>
        <v>Dentro del rango</v>
      </c>
      <c r="K1133" s="38">
        <v>1</v>
      </c>
      <c r="L1133" s="38">
        <v>1</v>
      </c>
      <c r="M1133" s="38">
        <v>1</v>
      </c>
      <c r="N1133" s="38">
        <v>1</v>
      </c>
      <c r="O1133" s="38">
        <v>0</v>
      </c>
      <c r="P1133" s="38">
        <v>1</v>
      </c>
      <c r="Q1133" s="13">
        <v>1</v>
      </c>
      <c r="R1133" s="13">
        <v>0</v>
      </c>
      <c r="S1133" s="13">
        <v>1</v>
      </c>
      <c r="T1133" s="13">
        <v>0</v>
      </c>
      <c r="U1133" s="13" t="s">
        <v>3847</v>
      </c>
      <c r="V1133" t="s">
        <v>353</v>
      </c>
      <c r="W1133" s="9">
        <f>(((ABS(G1133-F1133))/F1133))</f>
        <v>1.5947299988720583E-2</v>
      </c>
      <c r="X1133" s="9">
        <f>IF(F1133&lt;=80,0.07,IF(AND(F1133&gt;80,F1133&lt;=250),0.06,IF(AND(F1133&gt;250,F1133&gt;=500),0.04,IF(F1133&gt;500,0.03,0))))</f>
        <v>0.04</v>
      </c>
      <c r="Y1133" t="str">
        <f>IF(ABS(W1133)&lt;=X1133,"Dentro del rango","Supera el rango")</f>
        <v>Dentro del rango</v>
      </c>
      <c r="Z1133">
        <f>AVERAGE(K1133,L1133,M1133,N1133,O1133,P1133,Q1133,R1133,S1133,T1133)</f>
        <v>0.7</v>
      </c>
      <c r="AA1133" t="str">
        <f>IF(Z1133=1,"Aprobado","Ajustar")</f>
        <v>Ajustar</v>
      </c>
    </row>
    <row r="1134" spans="1:27">
      <c r="A1134">
        <v>1133</v>
      </c>
      <c r="B1134" s="1" t="s">
        <v>3848</v>
      </c>
      <c r="C1134" s="1" t="s">
        <v>3711</v>
      </c>
      <c r="D1134" s="1" t="s">
        <v>3849</v>
      </c>
      <c r="E1134">
        <v>44</v>
      </c>
      <c r="F1134" t="s">
        <v>3850</v>
      </c>
      <c r="G1134" s="13">
        <v>44</v>
      </c>
      <c r="H1134" s="9">
        <f>(((ABS(G1134-E1134))/E1134))</f>
        <v>0</v>
      </c>
      <c r="I1134" s="9">
        <f>IF(G1134&lt;=80,0.07,IF(AND(G1134&gt;80,G1134&lt;=250),0.06,IF(AND(G1134&gt;250,G1134&gt;=500),0.04,IF(G1134&gt;500,0.03,0))))</f>
        <v>7.0000000000000007E-2</v>
      </c>
      <c r="J1134" t="str">
        <f>IF(ABS(H1134)&lt;=I1134,"Dentro del rango","Supera el rango")</f>
        <v>Dentro del rango</v>
      </c>
      <c r="K1134" s="38">
        <v>1</v>
      </c>
      <c r="L1134" s="38">
        <v>1</v>
      </c>
      <c r="M1134" s="38">
        <v>1</v>
      </c>
      <c r="N1134" s="38">
        <v>1</v>
      </c>
      <c r="O1134" s="38">
        <v>0</v>
      </c>
      <c r="P1134" s="38">
        <v>1</v>
      </c>
      <c r="Q1134" s="13">
        <v>1</v>
      </c>
      <c r="R1134" s="13">
        <v>1</v>
      </c>
      <c r="S1134" s="13">
        <v>1</v>
      </c>
      <c r="T1134" s="13">
        <v>0</v>
      </c>
      <c r="U1134" s="13" t="s">
        <v>3851</v>
      </c>
      <c r="V1134" t="s">
        <v>353</v>
      </c>
      <c r="W1134" s="9">
        <f>(((ABS(G1134-F1134))/F1134))</f>
        <v>1.0469311782901242E-2</v>
      </c>
      <c r="X1134" s="9">
        <f>IF(F1134&lt;=80,0.07,IF(AND(F1134&gt;80,F1134&lt;=250),0.06,IF(AND(F1134&gt;250,F1134&gt;=500),0.04,IF(F1134&gt;500,0.03,0))))</f>
        <v>0.04</v>
      </c>
      <c r="Y1134" t="str">
        <f>IF(ABS(W1134)&lt;=X1134,"Dentro del rango","Supera el rango")</f>
        <v>Dentro del rango</v>
      </c>
      <c r="Z1134">
        <f>AVERAGE(K1134,L1134,M1134,N1134,O1134,P1134,Q1134,R1134,S1134,T1134)</f>
        <v>0.8</v>
      </c>
      <c r="AA1134" t="str">
        <f>IF(Z1134=1,"Aprobado","Ajustar")</f>
        <v>Ajustar</v>
      </c>
    </row>
    <row r="1135" spans="1:27">
      <c r="A1135">
        <v>1134</v>
      </c>
      <c r="B1135" s="1" t="s">
        <v>3852</v>
      </c>
      <c r="C1135" s="1" t="s">
        <v>3711</v>
      </c>
      <c r="D1135" s="1" t="s">
        <v>3849</v>
      </c>
      <c r="E1135">
        <v>33</v>
      </c>
      <c r="F1135" t="s">
        <v>3853</v>
      </c>
      <c r="G1135" s="13">
        <v>33</v>
      </c>
      <c r="H1135" s="9">
        <f>(((ABS(G1135-E1135))/E1135))</f>
        <v>0</v>
      </c>
      <c r="I1135" s="9">
        <f>IF(G1135&lt;=80,0.07,IF(AND(G1135&gt;80,G1135&lt;=250),0.06,IF(AND(G1135&gt;250,G1135&gt;=500),0.04,IF(G1135&gt;500,0.03,0))))</f>
        <v>7.0000000000000007E-2</v>
      </c>
      <c r="J1135" t="str">
        <f>IF(ABS(H1135)&lt;=I1135,"Dentro del rango","Supera el rango")</f>
        <v>Dentro del rango</v>
      </c>
      <c r="K1135" s="38">
        <v>1</v>
      </c>
      <c r="L1135" s="38">
        <v>1</v>
      </c>
      <c r="M1135" s="38">
        <v>1</v>
      </c>
      <c r="N1135" s="38">
        <v>1</v>
      </c>
      <c r="O1135" s="38">
        <v>0</v>
      </c>
      <c r="P1135" s="38">
        <v>1</v>
      </c>
      <c r="Q1135" s="13">
        <v>0</v>
      </c>
      <c r="R1135" s="13">
        <v>0</v>
      </c>
      <c r="S1135" s="13">
        <v>0</v>
      </c>
      <c r="T1135" s="13">
        <v>0</v>
      </c>
      <c r="U1135" s="13" t="s">
        <v>3854</v>
      </c>
      <c r="V1135" t="s">
        <v>353</v>
      </c>
      <c r="W1135" s="9">
        <f>(((ABS(G1135-F1135))/F1135))</f>
        <v>9.9732718224924792E-3</v>
      </c>
      <c r="X1135" s="9">
        <f>IF(F1135&lt;=80,0.07,IF(AND(F1135&gt;80,F1135&lt;=250),0.06,IF(AND(F1135&gt;250,F1135&gt;=500),0.04,IF(F1135&gt;500,0.03,0))))</f>
        <v>0.04</v>
      </c>
      <c r="Y1135" t="str">
        <f>IF(ABS(W1135)&lt;=X1135,"Dentro del rango","Supera el rango")</f>
        <v>Dentro del rango</v>
      </c>
      <c r="Z1135">
        <f>AVERAGE(K1135,L1135,M1135,N1135,O1135,P1135,Q1135,R1135,S1135,T1135)</f>
        <v>0.5</v>
      </c>
      <c r="AA1135" t="str">
        <f>IF(Z1135=1,"Aprobado","Ajustar")</f>
        <v>Ajustar</v>
      </c>
    </row>
    <row r="1136" spans="1:27">
      <c r="A1136">
        <v>1135</v>
      </c>
      <c r="B1136" s="1" t="s">
        <v>3855</v>
      </c>
      <c r="C1136" s="1" t="s">
        <v>3711</v>
      </c>
      <c r="D1136" s="1" t="s">
        <v>3856</v>
      </c>
      <c r="E1136">
        <v>2984</v>
      </c>
      <c r="F1136" t="s">
        <v>3857</v>
      </c>
      <c r="G1136" s="13">
        <v>2984</v>
      </c>
      <c r="H1136" s="9">
        <f>(((ABS(G1136-E1136))/E1136))</f>
        <v>0</v>
      </c>
      <c r="I1136" s="9">
        <f>IF(G1136&lt;=80,0.07,IF(AND(G1136&gt;80,G1136&lt;=250),0.06,IF(AND(G1136&gt;250,G1136&gt;=500),0.04,IF(G1136&gt;500,0.03,0))))</f>
        <v>0.04</v>
      </c>
      <c r="J1136" t="str">
        <f>IF(ABS(H1136)&lt;=I1136,"Dentro del rango","Supera el rango")</f>
        <v>Dentro del rango</v>
      </c>
      <c r="K1136" s="38">
        <v>1</v>
      </c>
      <c r="L1136" s="38">
        <v>0</v>
      </c>
      <c r="M1136" s="38">
        <v>1</v>
      </c>
      <c r="N1136" s="38">
        <v>1</v>
      </c>
      <c r="O1136" s="38">
        <v>0</v>
      </c>
      <c r="P1136" s="38">
        <v>1</v>
      </c>
      <c r="Q1136" s="13">
        <v>0</v>
      </c>
      <c r="R1136" s="13">
        <v>0</v>
      </c>
      <c r="S1136" s="13">
        <v>0</v>
      </c>
      <c r="T1136" s="13">
        <v>0</v>
      </c>
      <c r="U1136" s="13" t="s">
        <v>3761</v>
      </c>
      <c r="V1136" t="s">
        <v>353</v>
      </c>
      <c r="W1136" s="9">
        <f>(((ABS(G1136-F1136))/F1136))</f>
        <v>2.2350465378084196E-2</v>
      </c>
      <c r="X1136" s="9">
        <f>IF(F1136&lt;=80,0.07,IF(AND(F1136&gt;80,F1136&lt;=250),0.06,IF(AND(F1136&gt;250,F1136&gt;=500),0.04,IF(F1136&gt;500,0.03,0))))</f>
        <v>0.04</v>
      </c>
      <c r="Y1136" t="str">
        <f>IF(ABS(W1136)&lt;=X1136,"Dentro del rango","Supera el rango")</f>
        <v>Dentro del rango</v>
      </c>
      <c r="Z1136">
        <f>AVERAGE(K1136,L1136,M1136,N1136,O1136,P1136,Q1136,R1136,S1136,T1136)</f>
        <v>0.4</v>
      </c>
      <c r="AA1136" t="str">
        <f>IF(Z1136=1,"Aprobado","Ajustar")</f>
        <v>Ajustar</v>
      </c>
    </row>
    <row r="1137" spans="1:27">
      <c r="A1137">
        <v>1136</v>
      </c>
      <c r="B1137" s="1" t="s">
        <v>3858</v>
      </c>
      <c r="C1137" s="1" t="s">
        <v>3711</v>
      </c>
      <c r="D1137" s="1" t="s">
        <v>3859</v>
      </c>
      <c r="E1137">
        <v>54</v>
      </c>
      <c r="F1137" t="s">
        <v>3860</v>
      </c>
      <c r="G1137" s="13">
        <v>54</v>
      </c>
      <c r="H1137" s="9">
        <f>(((ABS(G1137-E1137))/E1137))</f>
        <v>0</v>
      </c>
      <c r="I1137" s="9">
        <f>IF(G1137&lt;=80,0.07,IF(AND(G1137&gt;80,G1137&lt;=250),0.06,IF(AND(G1137&gt;250,G1137&gt;=500),0.04,IF(G1137&gt;500,0.03,0))))</f>
        <v>7.0000000000000007E-2</v>
      </c>
      <c r="J1137" t="str">
        <f>IF(ABS(H1137)&lt;=I1137,"Dentro del rango","Supera el rango")</f>
        <v>Dentro del rango</v>
      </c>
      <c r="K1137" s="38">
        <v>1</v>
      </c>
      <c r="L1137" s="38">
        <v>1</v>
      </c>
      <c r="M1137" s="38">
        <v>1</v>
      </c>
      <c r="N1137" s="38">
        <v>1</v>
      </c>
      <c r="O1137" s="38">
        <v>0</v>
      </c>
      <c r="P1137" s="38">
        <v>1</v>
      </c>
      <c r="Q1137" s="13">
        <v>1</v>
      </c>
      <c r="R1137" s="13">
        <v>1</v>
      </c>
      <c r="S1137" s="13">
        <v>1</v>
      </c>
      <c r="T1137" s="13">
        <v>0</v>
      </c>
      <c r="U1137" s="13" t="s">
        <v>3793</v>
      </c>
      <c r="V1137" t="s">
        <v>353</v>
      </c>
      <c r="W1137" s="9">
        <f>(((ABS(G1137-F1137))/F1137))</f>
        <v>5.6203626115833797E-3</v>
      </c>
      <c r="X1137" s="9">
        <f>IF(F1137&lt;=80,0.07,IF(AND(F1137&gt;80,F1137&lt;=250),0.06,IF(AND(F1137&gt;250,F1137&gt;=500),0.04,IF(F1137&gt;500,0.03,0))))</f>
        <v>0.04</v>
      </c>
      <c r="Y1137" t="str">
        <f>IF(ABS(W1137)&lt;=X1137,"Dentro del rango","Supera el rango")</f>
        <v>Dentro del rango</v>
      </c>
      <c r="Z1137">
        <f>AVERAGE(K1137,L1137,M1137,N1137,O1137,P1137,Q1137,R1137,S1137,T1137)</f>
        <v>0.8</v>
      </c>
      <c r="AA1137" t="str">
        <f>IF(Z1137=1,"Aprobado","Ajustar")</f>
        <v>Ajustar</v>
      </c>
    </row>
    <row r="1138" spans="1:27">
      <c r="A1138">
        <v>1137</v>
      </c>
      <c r="B1138" s="1" t="s">
        <v>3861</v>
      </c>
      <c r="C1138" s="1" t="s">
        <v>3711</v>
      </c>
      <c r="D1138" s="1" t="s">
        <v>3862</v>
      </c>
      <c r="E1138">
        <v>32</v>
      </c>
      <c r="F1138" t="s">
        <v>3863</v>
      </c>
      <c r="G1138" s="13">
        <v>32</v>
      </c>
      <c r="H1138" s="9">
        <f>(((ABS(G1138-E1138))/E1138))</f>
        <v>0</v>
      </c>
      <c r="I1138" s="9">
        <f>IF(G1138&lt;=80,0.07,IF(AND(G1138&gt;80,G1138&lt;=250),0.06,IF(AND(G1138&gt;250,G1138&gt;=500),0.04,IF(G1138&gt;500,0.03,0))))</f>
        <v>7.0000000000000007E-2</v>
      </c>
      <c r="J1138" t="str">
        <f>IF(ABS(H1138)&lt;=I1138,"Dentro del rango","Supera el rango")</f>
        <v>Dentro del rango</v>
      </c>
      <c r="K1138" s="38">
        <v>1</v>
      </c>
      <c r="L1138" s="38">
        <v>1</v>
      </c>
      <c r="M1138" s="38">
        <v>1</v>
      </c>
      <c r="N1138" s="38">
        <v>1</v>
      </c>
      <c r="O1138" s="38">
        <v>0</v>
      </c>
      <c r="P1138" s="38">
        <v>1</v>
      </c>
      <c r="Q1138" s="13">
        <v>0</v>
      </c>
      <c r="R1138" s="13">
        <v>0</v>
      </c>
      <c r="S1138" s="13">
        <v>0</v>
      </c>
      <c r="T1138" s="13">
        <v>0</v>
      </c>
      <c r="U1138" s="13" t="s">
        <v>3769</v>
      </c>
      <c r="V1138" t="s">
        <v>353</v>
      </c>
      <c r="W1138" s="9">
        <f>(((ABS(G1138-F1138))/F1138))</f>
        <v>4.5941267190349466E-2</v>
      </c>
      <c r="X1138" s="9">
        <f>IF(F1138&lt;=80,0.07,IF(AND(F1138&gt;80,F1138&lt;=250),0.06,IF(AND(F1138&gt;250,F1138&gt;=500),0.04,IF(F1138&gt;500,0.03,0))))</f>
        <v>0.04</v>
      </c>
      <c r="Y1138" t="str">
        <f>IF(ABS(W1138)&lt;=X1138,"Dentro del rango","Supera el rango")</f>
        <v>Supera el rango</v>
      </c>
      <c r="Z1138">
        <f>AVERAGE(K1138,L1138,M1138,N1138,O1138,P1138,Q1138,R1138,S1138,T1138)</f>
        <v>0.5</v>
      </c>
      <c r="AA1138" t="str">
        <f>IF(Z1138=1,"Aprobado","Ajustar")</f>
        <v>Ajustar</v>
      </c>
    </row>
    <row r="1139" spans="1:27">
      <c r="A1139">
        <v>1138</v>
      </c>
      <c r="B1139" s="1" t="s">
        <v>3864</v>
      </c>
      <c r="C1139" s="1" t="s">
        <v>3711</v>
      </c>
      <c r="D1139" s="1" t="s">
        <v>3787</v>
      </c>
      <c r="E1139">
        <v>43</v>
      </c>
      <c r="F1139" t="s">
        <v>3865</v>
      </c>
      <c r="G1139" s="29">
        <v>78.430000000000007</v>
      </c>
      <c r="H1139" s="9">
        <f>(((ABS(G1139-E1139))/E1139))</f>
        <v>0.82395348837209315</v>
      </c>
      <c r="I1139" s="9">
        <f>IF(G1139&lt;=80,0.07,IF(AND(G1139&gt;80,G1139&lt;=250),0.06,IF(AND(G1139&gt;250,G1139&gt;=500),0.04,IF(G1139&gt;500,0.03,0))))</f>
        <v>7.0000000000000007E-2</v>
      </c>
      <c r="J1139" t="str">
        <f>IF(ABS(H1139)&lt;=I1139,"Dentro del rango","Supera el rango")</f>
        <v>Supera el rango</v>
      </c>
      <c r="K1139" s="38">
        <v>0</v>
      </c>
      <c r="L1139" s="38">
        <v>0</v>
      </c>
      <c r="M1139" s="38">
        <v>0</v>
      </c>
      <c r="N1139" s="38">
        <v>0</v>
      </c>
      <c r="O1139" s="38">
        <v>0</v>
      </c>
      <c r="P1139" s="38">
        <v>0</v>
      </c>
      <c r="Q1139" s="13">
        <v>0</v>
      </c>
      <c r="R1139" s="13">
        <v>0</v>
      </c>
      <c r="S1139" s="13">
        <v>0</v>
      </c>
      <c r="T1139" s="13">
        <v>0</v>
      </c>
      <c r="U1139" s="29" t="s">
        <v>3866</v>
      </c>
      <c r="V1139" t="s">
        <v>353</v>
      </c>
      <c r="W1139" s="9">
        <f>(((ABS(G1139-F1139))/F1139))</f>
        <v>0.70299494558135367</v>
      </c>
      <c r="X1139" s="9">
        <f>IF(F1139&lt;=80,0.07,IF(AND(F1139&gt;80,F1139&lt;=250),0.06,IF(AND(F1139&gt;250,F1139&gt;=500),0.04,IF(F1139&gt;500,0.03,0))))</f>
        <v>0.04</v>
      </c>
      <c r="Y1139" t="str">
        <f>IF(ABS(W1139)&lt;=X1139,"Dentro del rango","Supera el rango")</f>
        <v>Supera el rango</v>
      </c>
      <c r="Z1139">
        <f>AVERAGE(K1139,L1139,M1139,N1139,O1139,P1139,Q1139,R1139,S1139,T1139)</f>
        <v>0</v>
      </c>
      <c r="AA1139" t="str">
        <f>IF(Z1139=1,"Aprobado","Ajustar")</f>
        <v>Ajustar</v>
      </c>
    </row>
    <row r="1140" spans="1:27">
      <c r="A1140">
        <v>1139</v>
      </c>
      <c r="B1140" s="1" t="s">
        <v>3867</v>
      </c>
      <c r="C1140" s="1" t="s">
        <v>3711</v>
      </c>
      <c r="D1140" s="1" t="s">
        <v>3868</v>
      </c>
      <c r="E1140">
        <v>11615</v>
      </c>
      <c r="F1140" t="s">
        <v>3869</v>
      </c>
      <c r="G1140" s="13">
        <v>11614.51</v>
      </c>
      <c r="H1140" s="9">
        <f>(((ABS(G1140-E1140))/E1140))</f>
        <v>4.2186827378371218E-5</v>
      </c>
      <c r="I1140" s="9">
        <f>IF(G1140&lt;=80,0.07,IF(AND(G1140&gt;80,G1140&lt;=250),0.06,IF(AND(G1140&gt;250,G1140&gt;=500),0.04,IF(G1140&gt;500,0.03,0))))</f>
        <v>0.04</v>
      </c>
      <c r="J1140" t="str">
        <f>IF(ABS(H1140)&lt;=I1140,"Dentro del rango","Supera el rango")</f>
        <v>Dentro del rango</v>
      </c>
      <c r="K1140" s="38">
        <v>1</v>
      </c>
      <c r="L1140" s="38">
        <v>1</v>
      </c>
      <c r="M1140" s="38">
        <v>1</v>
      </c>
      <c r="N1140" s="38">
        <v>1</v>
      </c>
      <c r="O1140" s="38">
        <v>0</v>
      </c>
      <c r="P1140" s="38">
        <v>1</v>
      </c>
      <c r="Q1140" s="13">
        <v>0</v>
      </c>
      <c r="R1140" s="13">
        <v>0</v>
      </c>
      <c r="S1140" s="13">
        <v>0</v>
      </c>
      <c r="T1140" s="13">
        <v>0</v>
      </c>
      <c r="U1140" s="13" t="s">
        <v>3761</v>
      </c>
      <c r="V1140" t="s">
        <v>353</v>
      </c>
      <c r="W1140" s="9">
        <f>(((ABS(G1140-F1140))/F1140))</f>
        <v>3.683322348179215E-7</v>
      </c>
      <c r="X1140" s="9">
        <f>IF(F1140&lt;=80,0.07,IF(AND(F1140&gt;80,F1140&lt;=250),0.06,IF(AND(F1140&gt;250,F1140&gt;=500),0.04,IF(F1140&gt;500,0.03,0))))</f>
        <v>0.04</v>
      </c>
      <c r="Y1140" t="str">
        <f>IF(ABS(W1140)&lt;=X1140,"Dentro del rango","Supera el rango")</f>
        <v>Dentro del rango</v>
      </c>
      <c r="Z1140">
        <f>AVERAGE(K1140,L1140,M1140,N1140,O1140,P1140,Q1140,R1140,S1140,T1140)</f>
        <v>0.5</v>
      </c>
      <c r="AA1140" t="str">
        <f>IF(Z1140=1,"Aprobado","Ajustar")</f>
        <v>Ajustar</v>
      </c>
    </row>
    <row r="1141" spans="1:27">
      <c r="A1141">
        <v>1140</v>
      </c>
      <c r="B1141" s="1" t="s">
        <v>3870</v>
      </c>
      <c r="C1141" s="1" t="s">
        <v>3711</v>
      </c>
      <c r="D1141" s="1" t="s">
        <v>3871</v>
      </c>
      <c r="E1141">
        <v>45</v>
      </c>
      <c r="F1141" t="s">
        <v>3872</v>
      </c>
      <c r="G1141" s="13">
        <v>45</v>
      </c>
      <c r="H1141" s="9">
        <f>(((ABS(G1141-E1141))/E1141))</f>
        <v>0</v>
      </c>
      <c r="I1141" s="9">
        <f>IF(G1141&lt;=80,0.07,IF(AND(G1141&gt;80,G1141&lt;=250),0.06,IF(AND(G1141&gt;250,G1141&gt;=500),0.04,IF(G1141&gt;500,0.03,0))))</f>
        <v>7.0000000000000007E-2</v>
      </c>
      <c r="J1141" t="str">
        <f>IF(ABS(H1141)&lt;=I1141,"Dentro del rango","Supera el rango")</f>
        <v>Dentro del rango</v>
      </c>
      <c r="K1141" s="38">
        <v>1</v>
      </c>
      <c r="L1141" s="38">
        <v>1</v>
      </c>
      <c r="M1141" s="38">
        <v>1</v>
      </c>
      <c r="N1141" s="38">
        <v>1</v>
      </c>
      <c r="O1141" s="38">
        <v>0</v>
      </c>
      <c r="P1141" s="38">
        <v>1</v>
      </c>
      <c r="Q1141" s="13">
        <v>1</v>
      </c>
      <c r="R1141" s="13">
        <v>1</v>
      </c>
      <c r="S1141" s="13">
        <v>1</v>
      </c>
      <c r="T1141" s="13">
        <v>0</v>
      </c>
      <c r="U1141" s="13" t="s">
        <v>3765</v>
      </c>
      <c r="V1141" t="s">
        <v>353</v>
      </c>
      <c r="W1141" s="9">
        <f>(((ABS(G1141-F1141))/F1141))</f>
        <v>5.554468628756337E-4</v>
      </c>
      <c r="X1141" s="9">
        <f>IF(F1141&lt;=80,0.07,IF(AND(F1141&gt;80,F1141&lt;=250),0.06,IF(AND(F1141&gt;250,F1141&gt;=500),0.04,IF(F1141&gt;500,0.03,0))))</f>
        <v>0.04</v>
      </c>
      <c r="Y1141" t="str">
        <f>IF(ABS(W1141)&lt;=X1141,"Dentro del rango","Supera el rango")</f>
        <v>Dentro del rango</v>
      </c>
      <c r="Z1141">
        <f>AVERAGE(K1141,L1141,M1141,N1141,O1141,P1141,Q1141,R1141,S1141,T1141)</f>
        <v>0.8</v>
      </c>
      <c r="AA1141" t="str">
        <f>IF(Z1141=1,"Aprobado","Ajustar")</f>
        <v>Ajustar</v>
      </c>
    </row>
    <row r="1142" spans="1:27">
      <c r="A1142">
        <v>1141</v>
      </c>
      <c r="B1142" s="1" t="s">
        <v>3873</v>
      </c>
      <c r="C1142" s="1" t="s">
        <v>3711</v>
      </c>
      <c r="D1142" s="1" t="s">
        <v>3874</v>
      </c>
      <c r="E1142">
        <v>41</v>
      </c>
      <c r="F1142" t="s">
        <v>3875</v>
      </c>
      <c r="G1142" s="13">
        <v>41</v>
      </c>
      <c r="H1142" s="9">
        <f>(((ABS(G1142-E1142))/E1142))</f>
        <v>0</v>
      </c>
      <c r="I1142" s="9">
        <f>IF(G1142&lt;=80,0.07,IF(AND(G1142&gt;80,G1142&lt;=250),0.06,IF(AND(G1142&gt;250,G1142&gt;=500),0.04,IF(G1142&gt;500,0.03,0))))</f>
        <v>7.0000000000000007E-2</v>
      </c>
      <c r="J1142" t="str">
        <f>IF(ABS(H1142)&lt;=I1142,"Dentro del rango","Supera el rango")</f>
        <v>Dentro del rango</v>
      </c>
      <c r="K1142" s="38">
        <v>1</v>
      </c>
      <c r="L1142" s="38">
        <v>1</v>
      </c>
      <c r="M1142" s="38">
        <v>1</v>
      </c>
      <c r="N1142" s="38">
        <v>1</v>
      </c>
      <c r="O1142" s="38">
        <v>0</v>
      </c>
      <c r="P1142" s="38">
        <v>1</v>
      </c>
      <c r="Q1142" s="13">
        <v>0</v>
      </c>
      <c r="R1142" s="13">
        <v>0</v>
      </c>
      <c r="S1142" s="13">
        <v>0</v>
      </c>
      <c r="T1142" s="13">
        <v>0</v>
      </c>
      <c r="U1142" s="13" t="s">
        <v>3769</v>
      </c>
      <c r="V1142" t="s">
        <v>353</v>
      </c>
      <c r="W1142" s="9">
        <f>(((ABS(G1142-F1142))/F1142))</f>
        <v>3.3583136923904674E-3</v>
      </c>
      <c r="X1142" s="9">
        <f>IF(F1142&lt;=80,0.07,IF(AND(F1142&gt;80,F1142&lt;=250),0.06,IF(AND(F1142&gt;250,F1142&gt;=500),0.04,IF(F1142&gt;500,0.03,0))))</f>
        <v>0.04</v>
      </c>
      <c r="Y1142" t="str">
        <f>IF(ABS(W1142)&lt;=X1142,"Dentro del rango","Supera el rango")</f>
        <v>Dentro del rango</v>
      </c>
      <c r="Z1142">
        <f>AVERAGE(K1142,L1142,M1142,N1142,O1142,P1142,Q1142,R1142,S1142,T1142)</f>
        <v>0.5</v>
      </c>
      <c r="AA1142" t="str">
        <f>IF(Z1142=1,"Aprobado","Ajustar")</f>
        <v>Ajustar</v>
      </c>
    </row>
    <row r="1143" spans="1:27">
      <c r="A1143">
        <v>1142</v>
      </c>
      <c r="B1143" s="1" t="s">
        <v>3876</v>
      </c>
      <c r="C1143" s="1" t="s">
        <v>3711</v>
      </c>
      <c r="D1143" s="1" t="s">
        <v>3849</v>
      </c>
      <c r="E1143">
        <v>24</v>
      </c>
      <c r="F1143" t="s">
        <v>3877</v>
      </c>
      <c r="G1143" s="13">
        <v>24</v>
      </c>
      <c r="H1143" s="9">
        <f>(((ABS(G1143-E1143))/E1143))</f>
        <v>0</v>
      </c>
      <c r="I1143" s="9">
        <f>IF(G1143&lt;=80,0.07,IF(AND(G1143&gt;80,G1143&lt;=250),0.06,IF(AND(G1143&gt;250,G1143&gt;=500),0.04,IF(G1143&gt;500,0.03,0))))</f>
        <v>7.0000000000000007E-2</v>
      </c>
      <c r="J1143" t="str">
        <f>IF(ABS(H1143)&lt;=I1143,"Dentro del rango","Supera el rango")</f>
        <v>Dentro del rango</v>
      </c>
      <c r="K1143" s="38">
        <v>1</v>
      </c>
      <c r="L1143" s="38">
        <v>1</v>
      </c>
      <c r="M1143" s="38">
        <v>1</v>
      </c>
      <c r="N1143" s="38">
        <v>1</v>
      </c>
      <c r="O1143" s="38">
        <v>0</v>
      </c>
      <c r="P1143" s="38">
        <v>1</v>
      </c>
      <c r="Q1143" s="13">
        <v>1</v>
      </c>
      <c r="R1143" s="13">
        <v>1</v>
      </c>
      <c r="S1143" s="13">
        <v>1</v>
      </c>
      <c r="T1143" s="13">
        <v>0</v>
      </c>
      <c r="U1143" s="13" t="s">
        <v>3878</v>
      </c>
      <c r="V1143" t="s">
        <v>353</v>
      </c>
      <c r="W1143" s="9">
        <f>(((ABS(G1143-F1143))/F1143))</f>
        <v>4.8442523204130202E-3</v>
      </c>
      <c r="X1143" s="9">
        <f>IF(F1143&lt;=80,0.07,IF(AND(F1143&gt;80,F1143&lt;=250),0.06,IF(AND(F1143&gt;250,F1143&gt;=500),0.04,IF(F1143&gt;500,0.03,0))))</f>
        <v>0.04</v>
      </c>
      <c r="Y1143" t="str">
        <f>IF(ABS(W1143)&lt;=X1143,"Dentro del rango","Supera el rango")</f>
        <v>Dentro del rango</v>
      </c>
      <c r="Z1143">
        <f>AVERAGE(K1143,L1143,M1143,N1143,O1143,P1143,Q1143,R1143,S1143,T1143)</f>
        <v>0.8</v>
      </c>
      <c r="AA1143" t="str">
        <f>IF(Z1143=1,"Aprobado","Ajustar")</f>
        <v>Ajustar</v>
      </c>
    </row>
    <row r="1144" spans="1:27">
      <c r="A1144">
        <v>1143</v>
      </c>
      <c r="B1144" s="1" t="s">
        <v>3879</v>
      </c>
      <c r="C1144" s="1" t="s">
        <v>3711</v>
      </c>
      <c r="D1144" s="1" t="s">
        <v>3880</v>
      </c>
      <c r="E1144">
        <v>28</v>
      </c>
      <c r="F1144" t="s">
        <v>3881</v>
      </c>
      <c r="G1144" s="13">
        <v>28</v>
      </c>
      <c r="H1144" s="9">
        <f>(((ABS(G1144-E1144))/E1144))</f>
        <v>0</v>
      </c>
      <c r="I1144" s="9">
        <f>IF(G1144&lt;=80,0.07,IF(AND(G1144&gt;80,G1144&lt;=250),0.06,IF(AND(G1144&gt;250,G1144&gt;=500),0.04,IF(G1144&gt;500,0.03,0))))</f>
        <v>7.0000000000000007E-2</v>
      </c>
      <c r="J1144" t="str">
        <f>IF(ABS(H1144)&lt;=I1144,"Dentro del rango","Supera el rango")</f>
        <v>Dentro del rango</v>
      </c>
      <c r="K1144" s="38">
        <v>1</v>
      </c>
      <c r="L1144" s="38">
        <v>1</v>
      </c>
      <c r="M1144" s="38">
        <v>1</v>
      </c>
      <c r="N1144" s="38">
        <v>1</v>
      </c>
      <c r="O1144" s="38">
        <v>0</v>
      </c>
      <c r="P1144" s="38">
        <v>1</v>
      </c>
      <c r="Q1144" s="13">
        <v>1</v>
      </c>
      <c r="R1144" s="13">
        <v>1</v>
      </c>
      <c r="S1144" s="13">
        <v>1</v>
      </c>
      <c r="T1144" s="13">
        <v>0</v>
      </c>
      <c r="U1144" s="13" t="s">
        <v>3765</v>
      </c>
      <c r="V1144" t="s">
        <v>353</v>
      </c>
      <c r="W1144" s="9">
        <f>(((ABS(G1144-F1144))/F1144))</f>
        <v>8.8518380400186454E-3</v>
      </c>
      <c r="X1144" s="9">
        <f>IF(F1144&lt;=80,0.07,IF(AND(F1144&gt;80,F1144&lt;=250),0.06,IF(AND(F1144&gt;250,F1144&gt;=500),0.04,IF(F1144&gt;500,0.03,0))))</f>
        <v>0.04</v>
      </c>
      <c r="Y1144" t="str">
        <f>IF(ABS(W1144)&lt;=X1144,"Dentro del rango","Supera el rango")</f>
        <v>Dentro del rango</v>
      </c>
      <c r="Z1144">
        <f>AVERAGE(K1144,L1144,M1144,N1144,O1144,P1144,Q1144,R1144,S1144,T1144)</f>
        <v>0.8</v>
      </c>
      <c r="AA1144" t="str">
        <f>IF(Z1144=1,"Aprobado","Ajustar")</f>
        <v>Ajustar</v>
      </c>
    </row>
    <row r="1145" spans="1:27">
      <c r="A1145">
        <v>1144</v>
      </c>
      <c r="B1145" s="1" t="s">
        <v>3882</v>
      </c>
      <c r="C1145" s="1" t="s">
        <v>3711</v>
      </c>
      <c r="D1145" s="1" t="s">
        <v>3849</v>
      </c>
      <c r="E1145">
        <v>31</v>
      </c>
      <c r="F1145" t="s">
        <v>3883</v>
      </c>
      <c r="G1145" s="13">
        <v>31</v>
      </c>
      <c r="H1145" s="9">
        <f>(((ABS(G1145-E1145))/E1145))</f>
        <v>0</v>
      </c>
      <c r="I1145" s="9">
        <f>IF(G1145&lt;=80,0.07,IF(AND(G1145&gt;80,G1145&lt;=250),0.06,IF(AND(G1145&gt;250,G1145&gt;=500),0.04,IF(G1145&gt;500,0.03,0))))</f>
        <v>7.0000000000000007E-2</v>
      </c>
      <c r="J1145" t="str">
        <f>IF(ABS(H1145)&lt;=I1145,"Dentro del rango","Supera el rango")</f>
        <v>Dentro del rango</v>
      </c>
      <c r="K1145" s="38">
        <v>1</v>
      </c>
      <c r="L1145" s="38">
        <v>1</v>
      </c>
      <c r="M1145" s="38">
        <v>1</v>
      </c>
      <c r="N1145" s="38">
        <v>1</v>
      </c>
      <c r="O1145" s="38">
        <v>0</v>
      </c>
      <c r="P1145" s="38">
        <v>1</v>
      </c>
      <c r="Q1145" s="13">
        <v>0</v>
      </c>
      <c r="R1145" s="13">
        <v>0</v>
      </c>
      <c r="S1145" s="13">
        <v>0</v>
      </c>
      <c r="T1145" s="13">
        <v>0</v>
      </c>
      <c r="U1145" s="13" t="s">
        <v>3884</v>
      </c>
      <c r="V1145" t="s">
        <v>353</v>
      </c>
      <c r="W1145" s="9">
        <f>(((ABS(G1145-F1145))/F1145))</f>
        <v>4.2579412670020248E-4</v>
      </c>
      <c r="X1145" s="9">
        <f>IF(F1145&lt;=80,0.07,IF(AND(F1145&gt;80,F1145&lt;=250),0.06,IF(AND(F1145&gt;250,F1145&gt;=500),0.04,IF(F1145&gt;500,0.03,0))))</f>
        <v>0.04</v>
      </c>
      <c r="Y1145" t="str">
        <f>IF(ABS(W1145)&lt;=X1145,"Dentro del rango","Supera el rango")</f>
        <v>Dentro del rango</v>
      </c>
      <c r="Z1145">
        <f>AVERAGE(K1145,L1145,M1145,N1145,O1145,P1145,Q1145,R1145,S1145,T1145)</f>
        <v>0.5</v>
      </c>
      <c r="AA1145" t="str">
        <f>IF(Z1145=1,"Aprobado","Ajustar")</f>
        <v>Ajustar</v>
      </c>
    </row>
    <row r="1146" spans="1:27">
      <c r="A1146">
        <v>1145</v>
      </c>
      <c r="B1146" s="1" t="s">
        <v>3885</v>
      </c>
      <c r="C1146" s="1" t="s">
        <v>3711</v>
      </c>
      <c r="D1146" s="1" t="s">
        <v>3783</v>
      </c>
      <c r="E1146">
        <v>45</v>
      </c>
      <c r="F1146" t="s">
        <v>3886</v>
      </c>
      <c r="G1146" s="13">
        <v>45</v>
      </c>
      <c r="H1146" s="9">
        <f>(((ABS(G1146-E1146))/E1146))</f>
        <v>0</v>
      </c>
      <c r="I1146" s="9">
        <f>IF(G1146&lt;=80,0.07,IF(AND(G1146&gt;80,G1146&lt;=250),0.06,IF(AND(G1146&gt;250,G1146&gt;=500),0.04,IF(G1146&gt;500,0.03,0))))</f>
        <v>7.0000000000000007E-2</v>
      </c>
      <c r="J1146" t="str">
        <f>IF(ABS(H1146)&lt;=I1146,"Dentro del rango","Supera el rango")</f>
        <v>Dentro del rango</v>
      </c>
      <c r="K1146" s="38">
        <v>1</v>
      </c>
      <c r="L1146" s="38">
        <v>0</v>
      </c>
      <c r="M1146" s="38">
        <v>1</v>
      </c>
      <c r="N1146" s="38">
        <v>1</v>
      </c>
      <c r="O1146" s="38">
        <v>0</v>
      </c>
      <c r="P1146" s="38">
        <v>1</v>
      </c>
      <c r="Q1146" s="13">
        <v>0</v>
      </c>
      <c r="R1146" s="13">
        <v>0</v>
      </c>
      <c r="S1146" s="13">
        <v>0</v>
      </c>
      <c r="T1146" s="13">
        <v>0</v>
      </c>
      <c r="U1146" s="13" t="s">
        <v>3785</v>
      </c>
      <c r="V1146" t="s">
        <v>353</v>
      </c>
      <c r="W1146" s="9">
        <f>(((ABS(G1146-F1146))/F1146))</f>
        <v>2.9826475086579701E-3</v>
      </c>
      <c r="X1146" s="9">
        <f>IF(F1146&lt;=80,0.07,IF(AND(F1146&gt;80,F1146&lt;=250),0.06,IF(AND(F1146&gt;250,F1146&gt;=500),0.04,IF(F1146&gt;500,0.03,0))))</f>
        <v>0.04</v>
      </c>
      <c r="Y1146" t="str">
        <f>IF(ABS(W1146)&lt;=X1146,"Dentro del rango","Supera el rango")</f>
        <v>Dentro del rango</v>
      </c>
      <c r="Z1146">
        <f>AVERAGE(K1146,L1146,M1146,N1146,O1146,P1146,Q1146,R1146,S1146,T1146)</f>
        <v>0.4</v>
      </c>
      <c r="AA1146" t="str">
        <f>IF(Z1146=1,"Aprobado","Ajustar")</f>
        <v>Ajustar</v>
      </c>
    </row>
    <row r="1147" spans="1:27">
      <c r="A1147">
        <v>1146</v>
      </c>
      <c r="B1147" s="1" t="s">
        <v>3887</v>
      </c>
      <c r="C1147" s="1" t="s">
        <v>3711</v>
      </c>
      <c r="D1147" s="1" t="s">
        <v>3888</v>
      </c>
      <c r="E1147">
        <v>45</v>
      </c>
      <c r="F1147" t="s">
        <v>3889</v>
      </c>
      <c r="G1147" s="13">
        <v>45</v>
      </c>
      <c r="H1147" s="9">
        <f>(((ABS(G1147-E1147))/E1147))</f>
        <v>0</v>
      </c>
      <c r="I1147" s="9">
        <f>IF(G1147&lt;=80,0.07,IF(AND(G1147&gt;80,G1147&lt;=250),0.06,IF(AND(G1147&gt;250,G1147&gt;=500),0.04,IF(G1147&gt;500,0.03,0))))</f>
        <v>7.0000000000000007E-2</v>
      </c>
      <c r="J1147" t="str">
        <f>IF(ABS(H1147)&lt;=I1147,"Dentro del rango","Supera el rango")</f>
        <v>Dentro del rango</v>
      </c>
      <c r="K1147" s="38">
        <v>1</v>
      </c>
      <c r="L1147" s="38">
        <v>1</v>
      </c>
      <c r="M1147" s="38">
        <v>0</v>
      </c>
      <c r="N1147" s="38">
        <v>1</v>
      </c>
      <c r="O1147" s="38">
        <v>0</v>
      </c>
      <c r="P1147" s="38">
        <v>1</v>
      </c>
      <c r="Q1147" s="13">
        <v>1</v>
      </c>
      <c r="R1147" s="13">
        <v>1</v>
      </c>
      <c r="S1147" s="13">
        <v>1</v>
      </c>
      <c r="T1147" s="13">
        <v>0</v>
      </c>
      <c r="U1147" s="13" t="s">
        <v>3890</v>
      </c>
      <c r="V1147" t="s">
        <v>353</v>
      </c>
      <c r="W1147" s="9">
        <f>(((ABS(G1147-F1147))/F1147))</f>
        <v>9.1358290328835592E-2</v>
      </c>
      <c r="X1147" s="9">
        <f>IF(F1147&lt;=80,0.07,IF(AND(F1147&gt;80,F1147&lt;=250),0.06,IF(AND(F1147&gt;250,F1147&gt;=500),0.04,IF(F1147&gt;500,0.03,0))))</f>
        <v>0.04</v>
      </c>
      <c r="Y1147" t="str">
        <f>IF(ABS(W1147)&lt;=X1147,"Dentro del rango","Supera el rango")</f>
        <v>Supera el rango</v>
      </c>
      <c r="Z1147">
        <f>AVERAGE(K1147,L1147,M1147,N1147,O1147,P1147,Q1147,R1147,S1147,T1147)</f>
        <v>0.7</v>
      </c>
      <c r="AA1147" t="str">
        <f>IF(Z1147=1,"Aprobado","Ajustar")</f>
        <v>Ajustar</v>
      </c>
    </row>
    <row r="1148" spans="1:27">
      <c r="A1148">
        <v>1147</v>
      </c>
      <c r="B1148" s="1" t="s">
        <v>3891</v>
      </c>
      <c r="C1148" s="1" t="s">
        <v>3711</v>
      </c>
      <c r="D1148" s="1" t="s">
        <v>3783</v>
      </c>
      <c r="E1148">
        <v>47</v>
      </c>
      <c r="F1148" t="s">
        <v>3892</v>
      </c>
      <c r="G1148" s="13">
        <v>47</v>
      </c>
      <c r="H1148" s="9">
        <f>(((ABS(G1148-E1148))/E1148))</f>
        <v>0</v>
      </c>
      <c r="I1148" s="9">
        <f>IF(G1148&lt;=80,0.07,IF(AND(G1148&gt;80,G1148&lt;=250),0.06,IF(AND(G1148&gt;250,G1148&gt;=500),0.04,IF(G1148&gt;500,0.03,0))))</f>
        <v>7.0000000000000007E-2</v>
      </c>
      <c r="J1148" t="str">
        <f>IF(ABS(H1148)&lt;=I1148,"Dentro del rango","Supera el rango")</f>
        <v>Dentro del rango</v>
      </c>
      <c r="K1148" s="38">
        <v>1</v>
      </c>
      <c r="L1148" s="38">
        <v>0</v>
      </c>
      <c r="M1148" s="38">
        <v>0</v>
      </c>
      <c r="N1148" s="38">
        <v>1</v>
      </c>
      <c r="O1148" s="38">
        <v>0</v>
      </c>
      <c r="P1148" s="38">
        <v>1</v>
      </c>
      <c r="Q1148" s="13">
        <v>0</v>
      </c>
      <c r="R1148" s="13">
        <v>0</v>
      </c>
      <c r="S1148" s="13">
        <v>0</v>
      </c>
      <c r="T1148" s="13">
        <v>0</v>
      </c>
      <c r="U1148" s="13" t="s">
        <v>3893</v>
      </c>
      <c r="V1148" t="s">
        <v>353</v>
      </c>
      <c r="W1148" s="9">
        <f>(((ABS(G1148-F1148))/F1148))</f>
        <v>0.44876240709740689</v>
      </c>
      <c r="X1148" s="9">
        <f>IF(F1148&lt;=80,0.07,IF(AND(F1148&gt;80,F1148&lt;=250),0.06,IF(AND(F1148&gt;250,F1148&gt;=500),0.04,IF(F1148&gt;500,0.03,0))))</f>
        <v>0.04</v>
      </c>
      <c r="Y1148" t="str">
        <f>IF(ABS(W1148)&lt;=X1148,"Dentro del rango","Supera el rango")</f>
        <v>Supera el rango</v>
      </c>
      <c r="Z1148">
        <f>AVERAGE(K1148,L1148,M1148,N1148,O1148,P1148,Q1148,R1148,S1148,T1148)</f>
        <v>0.3</v>
      </c>
      <c r="AA1148" t="str">
        <f>IF(Z1148=1,"Aprobado","Ajustar")</f>
        <v>Ajustar</v>
      </c>
    </row>
    <row r="1149" spans="1:27">
      <c r="A1149">
        <v>1148</v>
      </c>
      <c r="B1149" s="1" t="s">
        <v>3894</v>
      </c>
      <c r="C1149" s="1" t="s">
        <v>3711</v>
      </c>
      <c r="D1149" s="1" t="s">
        <v>3895</v>
      </c>
      <c r="E1149">
        <v>41</v>
      </c>
      <c r="F1149" t="s">
        <v>3896</v>
      </c>
      <c r="G1149" s="13">
        <v>41</v>
      </c>
      <c r="H1149" s="9">
        <f>(((ABS(G1149-E1149))/E1149))</f>
        <v>0</v>
      </c>
      <c r="I1149" s="9">
        <f>IF(G1149&lt;=80,0.07,IF(AND(G1149&gt;80,G1149&lt;=250),0.06,IF(AND(G1149&gt;250,G1149&gt;=500),0.04,IF(G1149&gt;500,0.03,0))))</f>
        <v>7.0000000000000007E-2</v>
      </c>
      <c r="J1149" t="str">
        <f>IF(ABS(H1149)&lt;=I1149,"Dentro del rango","Supera el rango")</f>
        <v>Dentro del rango</v>
      </c>
      <c r="K1149" s="38">
        <v>1</v>
      </c>
      <c r="L1149" s="38">
        <v>1</v>
      </c>
      <c r="M1149" s="38">
        <v>0</v>
      </c>
      <c r="N1149" s="38">
        <v>1</v>
      </c>
      <c r="O1149" s="38">
        <v>0</v>
      </c>
      <c r="P1149" s="38">
        <v>1</v>
      </c>
      <c r="Q1149" s="13">
        <v>0</v>
      </c>
      <c r="R1149" s="13">
        <v>0</v>
      </c>
      <c r="S1149" s="13">
        <v>0</v>
      </c>
      <c r="T1149" s="13">
        <v>0</v>
      </c>
      <c r="U1149" s="13" t="s">
        <v>3897</v>
      </c>
      <c r="V1149" t="s">
        <v>353</v>
      </c>
      <c r="W1149" s="9">
        <f>(((ABS(G1149-F1149))/F1149))</f>
        <v>0.42758093216797743</v>
      </c>
      <c r="X1149" s="9">
        <f>IF(F1149&lt;=80,0.07,IF(AND(F1149&gt;80,F1149&lt;=250),0.06,IF(AND(F1149&gt;250,F1149&gt;=500),0.04,IF(F1149&gt;500,0.03,0))))</f>
        <v>0.04</v>
      </c>
      <c r="Y1149" t="str">
        <f>IF(ABS(W1149)&lt;=X1149,"Dentro del rango","Supera el rango")</f>
        <v>Supera el rango</v>
      </c>
      <c r="Z1149">
        <f>AVERAGE(K1149,L1149,M1149,N1149,O1149,P1149,Q1149,R1149,S1149,T1149)</f>
        <v>0.4</v>
      </c>
      <c r="AA1149" t="str">
        <f>IF(Z1149=1,"Aprobado","Ajustar")</f>
        <v>Ajustar</v>
      </c>
    </row>
    <row r="1150" spans="1:27">
      <c r="A1150">
        <v>1149</v>
      </c>
      <c r="B1150" s="1" t="s">
        <v>3898</v>
      </c>
      <c r="C1150" s="1" t="s">
        <v>3711</v>
      </c>
      <c r="D1150" s="1" t="s">
        <v>3899</v>
      </c>
      <c r="E1150">
        <v>61</v>
      </c>
      <c r="F1150" t="s">
        <v>3900</v>
      </c>
      <c r="G1150" s="13">
        <v>61</v>
      </c>
      <c r="H1150" s="9">
        <f>(((ABS(G1150-E1150))/E1150))</f>
        <v>0</v>
      </c>
      <c r="I1150" s="9">
        <f>IF(G1150&lt;=80,0.07,IF(AND(G1150&gt;80,G1150&lt;=250),0.06,IF(AND(G1150&gt;250,G1150&gt;=500),0.04,IF(G1150&gt;500,0.03,0))))</f>
        <v>7.0000000000000007E-2</v>
      </c>
      <c r="J1150" t="str">
        <f>IF(ABS(H1150)&lt;=I1150,"Dentro del rango","Supera el rango")</f>
        <v>Dentro del rango</v>
      </c>
      <c r="K1150" s="38">
        <v>1</v>
      </c>
      <c r="L1150" s="38">
        <v>0</v>
      </c>
      <c r="M1150" s="38">
        <v>1</v>
      </c>
      <c r="N1150" s="38">
        <v>1</v>
      </c>
      <c r="O1150" s="38">
        <v>0</v>
      </c>
      <c r="P1150" s="38">
        <v>1</v>
      </c>
      <c r="Q1150" s="13">
        <v>0</v>
      </c>
      <c r="R1150" s="13">
        <v>0</v>
      </c>
      <c r="S1150" s="13">
        <v>0</v>
      </c>
      <c r="T1150" s="13">
        <v>0</v>
      </c>
      <c r="U1150" s="13" t="s">
        <v>3785</v>
      </c>
      <c r="V1150" t="s">
        <v>353</v>
      </c>
      <c r="W1150" s="9">
        <f>(((ABS(G1150-F1150))/F1150))</f>
        <v>5.9646281398155832E-3</v>
      </c>
      <c r="X1150" s="9">
        <f>IF(F1150&lt;=80,0.07,IF(AND(F1150&gt;80,F1150&lt;=250),0.06,IF(AND(F1150&gt;250,F1150&gt;=500),0.04,IF(F1150&gt;500,0.03,0))))</f>
        <v>0.04</v>
      </c>
      <c r="Y1150" t="str">
        <f>IF(ABS(W1150)&lt;=X1150,"Dentro del rango","Supera el rango")</f>
        <v>Dentro del rango</v>
      </c>
      <c r="Z1150">
        <f>AVERAGE(K1150,L1150,M1150,N1150,O1150,P1150,Q1150,R1150,S1150,T1150)</f>
        <v>0.4</v>
      </c>
      <c r="AA1150" t="str">
        <f>IF(Z1150=1,"Aprobado","Ajustar")</f>
        <v>Ajustar</v>
      </c>
    </row>
    <row r="1151" spans="1:27">
      <c r="A1151">
        <v>1150</v>
      </c>
      <c r="B1151" s="1" t="s">
        <v>3901</v>
      </c>
      <c r="C1151" s="1" t="s">
        <v>3711</v>
      </c>
      <c r="D1151" s="1" t="s">
        <v>3902</v>
      </c>
      <c r="E1151">
        <v>49</v>
      </c>
      <c r="F1151" t="s">
        <v>3903</v>
      </c>
      <c r="G1151" s="13">
        <v>49</v>
      </c>
      <c r="H1151" s="9">
        <f>(((ABS(G1151-E1151))/E1151))</f>
        <v>0</v>
      </c>
      <c r="I1151" s="9">
        <f>IF(G1151&lt;=80,0.07,IF(AND(G1151&gt;80,G1151&lt;=250),0.06,IF(AND(G1151&gt;250,G1151&gt;=500),0.04,IF(G1151&gt;500,0.03,0))))</f>
        <v>7.0000000000000007E-2</v>
      </c>
      <c r="J1151" t="str">
        <f>IF(ABS(H1151)&lt;=I1151,"Dentro del rango","Supera el rango")</f>
        <v>Dentro del rango</v>
      </c>
      <c r="K1151" s="38">
        <v>1</v>
      </c>
      <c r="L1151" s="38">
        <v>1</v>
      </c>
      <c r="M1151" s="38">
        <v>1</v>
      </c>
      <c r="N1151" s="38">
        <v>1</v>
      </c>
      <c r="O1151" s="38">
        <v>0</v>
      </c>
      <c r="P1151" s="38">
        <v>1</v>
      </c>
      <c r="Q1151" s="13">
        <v>0</v>
      </c>
      <c r="R1151" s="13">
        <v>0</v>
      </c>
      <c r="S1151" s="13">
        <v>0</v>
      </c>
      <c r="T1151" s="13">
        <v>0</v>
      </c>
      <c r="U1151" s="13" t="s">
        <v>3904</v>
      </c>
      <c r="V1151" t="s">
        <v>353</v>
      </c>
      <c r="W1151" s="9">
        <f>(((ABS(G1151-F1151))/F1151))</f>
        <v>8.6853125945985498E-3</v>
      </c>
      <c r="X1151" s="9">
        <f>IF(F1151&lt;=80,0.07,IF(AND(F1151&gt;80,F1151&lt;=250),0.06,IF(AND(F1151&gt;250,F1151&gt;=500),0.04,IF(F1151&gt;500,0.03,0))))</f>
        <v>0.04</v>
      </c>
      <c r="Y1151" t="str">
        <f>IF(ABS(W1151)&lt;=X1151,"Dentro del rango","Supera el rango")</f>
        <v>Dentro del rango</v>
      </c>
      <c r="Z1151">
        <f>AVERAGE(K1151,L1151,M1151,N1151,O1151,P1151,Q1151,R1151,S1151,T1151)</f>
        <v>0.5</v>
      </c>
      <c r="AA1151" t="str">
        <f>IF(Z1151=1,"Aprobado","Ajustar")</f>
        <v>Ajustar</v>
      </c>
    </row>
    <row r="1152" spans="1:27">
      <c r="A1152">
        <v>1151</v>
      </c>
      <c r="B1152" s="1" t="s">
        <v>3905</v>
      </c>
      <c r="C1152" s="1" t="s">
        <v>3711</v>
      </c>
      <c r="D1152" s="1" t="s">
        <v>3849</v>
      </c>
      <c r="E1152">
        <v>49</v>
      </c>
      <c r="F1152" t="s">
        <v>3906</v>
      </c>
      <c r="G1152" s="13">
        <v>49</v>
      </c>
      <c r="H1152" s="9">
        <f>(((ABS(G1152-E1152))/E1152))</f>
        <v>0</v>
      </c>
      <c r="I1152" s="9">
        <f>IF(G1152&lt;=80,0.07,IF(AND(G1152&gt;80,G1152&lt;=250),0.06,IF(AND(G1152&gt;250,G1152&gt;=500),0.04,IF(G1152&gt;500,0.03,0))))</f>
        <v>7.0000000000000007E-2</v>
      </c>
      <c r="J1152" t="str">
        <f>IF(ABS(H1152)&lt;=I1152,"Dentro del rango","Supera el rango")</f>
        <v>Dentro del rango</v>
      </c>
      <c r="K1152" s="38">
        <v>1</v>
      </c>
      <c r="L1152" s="38">
        <v>1</v>
      </c>
      <c r="M1152" s="38">
        <v>0</v>
      </c>
      <c r="N1152" s="38">
        <v>1</v>
      </c>
      <c r="O1152" s="38">
        <v>0</v>
      </c>
      <c r="P1152" s="38">
        <v>1</v>
      </c>
      <c r="Q1152" s="13">
        <v>0</v>
      </c>
      <c r="R1152" s="13">
        <v>0</v>
      </c>
      <c r="S1152" s="13">
        <v>0</v>
      </c>
      <c r="T1152" s="13">
        <v>0</v>
      </c>
      <c r="U1152" s="13" t="s">
        <v>3907</v>
      </c>
      <c r="V1152" t="s">
        <v>353</v>
      </c>
      <c r="W1152" s="9">
        <f>(((ABS(G1152-F1152))/F1152))</f>
        <v>0.22673945078901214</v>
      </c>
      <c r="X1152" s="9">
        <f>IF(F1152&lt;=80,0.07,IF(AND(F1152&gt;80,F1152&lt;=250),0.06,IF(AND(F1152&gt;250,F1152&gt;=500),0.04,IF(F1152&gt;500,0.03,0))))</f>
        <v>0.04</v>
      </c>
      <c r="Y1152" t="str">
        <f>IF(ABS(W1152)&lt;=X1152,"Dentro del rango","Supera el rango")</f>
        <v>Supera el rango</v>
      </c>
      <c r="Z1152">
        <f>AVERAGE(K1152,L1152,M1152,N1152,O1152,P1152,Q1152,R1152,S1152,T1152)</f>
        <v>0.4</v>
      </c>
      <c r="AA1152" t="str">
        <f>IF(Z1152=1,"Aprobado","Ajustar")</f>
        <v>Ajustar</v>
      </c>
    </row>
    <row r="1153" spans="1:27">
      <c r="A1153">
        <v>1152</v>
      </c>
      <c r="B1153" s="1" t="s">
        <v>3908</v>
      </c>
      <c r="C1153" s="1" t="s">
        <v>3711</v>
      </c>
      <c r="D1153" s="1" t="s">
        <v>3909</v>
      </c>
      <c r="E1153">
        <v>59</v>
      </c>
      <c r="F1153" t="s">
        <v>3910</v>
      </c>
      <c r="G1153" s="13">
        <v>59</v>
      </c>
      <c r="H1153" s="9">
        <f>(((ABS(G1153-E1153))/E1153))</f>
        <v>0</v>
      </c>
      <c r="I1153" s="9">
        <f>IF(G1153&lt;=80,0.07,IF(AND(G1153&gt;80,G1153&lt;=250),0.06,IF(AND(G1153&gt;250,G1153&gt;=500),0.04,IF(G1153&gt;500,0.03,0))))</f>
        <v>7.0000000000000007E-2</v>
      </c>
      <c r="J1153" t="str">
        <f>IF(ABS(H1153)&lt;=I1153,"Dentro del rango","Supera el rango")</f>
        <v>Dentro del rango</v>
      </c>
      <c r="K1153" s="38">
        <v>1</v>
      </c>
      <c r="L1153" s="38">
        <v>1</v>
      </c>
      <c r="M1153" s="38">
        <v>1</v>
      </c>
      <c r="N1153" s="38">
        <v>1</v>
      </c>
      <c r="O1153" s="38">
        <v>0</v>
      </c>
      <c r="P1153" s="38">
        <v>1</v>
      </c>
      <c r="Q1153" s="13">
        <v>0</v>
      </c>
      <c r="R1153" s="13">
        <v>0</v>
      </c>
      <c r="S1153" s="13">
        <v>0</v>
      </c>
      <c r="T1153" s="13">
        <v>0</v>
      </c>
      <c r="U1153" s="13" t="s">
        <v>3904</v>
      </c>
      <c r="V1153" t="s">
        <v>353</v>
      </c>
      <c r="W1153" s="9">
        <f>(((ABS(G1153-F1153))/F1153))</f>
        <v>6.8323537389782096E-3</v>
      </c>
      <c r="X1153" s="9">
        <f>IF(F1153&lt;=80,0.07,IF(AND(F1153&gt;80,F1153&lt;=250),0.06,IF(AND(F1153&gt;250,F1153&gt;=500),0.04,IF(F1153&gt;500,0.03,0))))</f>
        <v>0.04</v>
      </c>
      <c r="Y1153" t="str">
        <f>IF(ABS(W1153)&lt;=X1153,"Dentro del rango","Supera el rango")</f>
        <v>Dentro del rango</v>
      </c>
      <c r="Z1153">
        <f>AVERAGE(K1153,L1153,M1153,N1153,O1153,P1153,Q1153,R1153,S1153,T1153)</f>
        <v>0.5</v>
      </c>
      <c r="AA1153" t="str">
        <f>IF(Z1153=1,"Aprobado","Ajustar")</f>
        <v>Ajustar</v>
      </c>
    </row>
    <row r="1154" spans="1:27">
      <c r="A1154">
        <v>1153</v>
      </c>
      <c r="B1154" s="1" t="s">
        <v>3911</v>
      </c>
      <c r="C1154" s="1" t="s">
        <v>3711</v>
      </c>
      <c r="D1154" s="1" t="s">
        <v>3912</v>
      </c>
      <c r="E1154">
        <v>57</v>
      </c>
      <c r="F1154" t="s">
        <v>3913</v>
      </c>
      <c r="G1154" s="13">
        <v>57</v>
      </c>
      <c r="H1154" s="9">
        <f>(((ABS(G1154-E1154))/E1154))</f>
        <v>0</v>
      </c>
      <c r="I1154" s="9">
        <f>IF(G1154&lt;=80,0.07,IF(AND(G1154&gt;80,G1154&lt;=250),0.06,IF(AND(G1154&gt;250,G1154&gt;=500),0.04,IF(G1154&gt;500,0.03,0))))</f>
        <v>7.0000000000000007E-2</v>
      </c>
      <c r="J1154" t="str">
        <f>IF(ABS(H1154)&lt;=I1154,"Dentro del rango","Supera el rango")</f>
        <v>Dentro del rango</v>
      </c>
      <c r="K1154" s="38">
        <v>1</v>
      </c>
      <c r="L1154" s="38">
        <v>1</v>
      </c>
      <c r="M1154" s="38">
        <v>1</v>
      </c>
      <c r="N1154" s="38">
        <v>1</v>
      </c>
      <c r="O1154" s="38">
        <v>0</v>
      </c>
      <c r="P1154" s="38">
        <v>1</v>
      </c>
      <c r="Q1154" s="13">
        <v>0</v>
      </c>
      <c r="R1154" s="13">
        <v>0</v>
      </c>
      <c r="S1154" s="13">
        <v>0</v>
      </c>
      <c r="T1154" s="13">
        <v>0</v>
      </c>
      <c r="U1154" s="13" t="s">
        <v>3904</v>
      </c>
      <c r="V1154" t="s">
        <v>353</v>
      </c>
      <c r="W1154" s="9">
        <f>(((ABS(G1154-F1154))/F1154))</f>
        <v>4.5127470817186207E-3</v>
      </c>
      <c r="X1154" s="9">
        <f>IF(F1154&lt;=80,0.07,IF(AND(F1154&gt;80,F1154&lt;=250),0.06,IF(AND(F1154&gt;250,F1154&gt;=500),0.04,IF(F1154&gt;500,0.03,0))))</f>
        <v>0.04</v>
      </c>
      <c r="Y1154" t="str">
        <f>IF(ABS(W1154)&lt;=X1154,"Dentro del rango","Supera el rango")</f>
        <v>Dentro del rango</v>
      </c>
      <c r="Z1154">
        <f>AVERAGE(K1154,L1154,M1154,N1154,O1154,P1154,Q1154,R1154,S1154,T1154)</f>
        <v>0.5</v>
      </c>
      <c r="AA1154" t="str">
        <f>IF(Z1154=1,"Aprobado","Ajustar")</f>
        <v>Ajustar</v>
      </c>
    </row>
    <row r="1155" spans="1:27">
      <c r="A1155">
        <v>1154</v>
      </c>
      <c r="B1155" s="1" t="s">
        <v>3914</v>
      </c>
      <c r="C1155" s="1" t="s">
        <v>3711</v>
      </c>
      <c r="D1155" s="1" t="s">
        <v>3915</v>
      </c>
      <c r="E1155">
        <v>125</v>
      </c>
      <c r="F1155" t="s">
        <v>3916</v>
      </c>
      <c r="G1155" s="13">
        <v>124.59</v>
      </c>
      <c r="H1155" s="9">
        <f>(((ABS(G1155-E1155))/E1155))</f>
        <v>3.2799999999999726E-3</v>
      </c>
      <c r="I1155" s="9">
        <f>IF(G1155&lt;=80,0.07,IF(AND(G1155&gt;80,G1155&lt;=250),0.06,IF(AND(G1155&gt;250,G1155&gt;=500),0.04,IF(G1155&gt;500,0.03,0))))</f>
        <v>0.06</v>
      </c>
      <c r="J1155" t="str">
        <f>IF(ABS(H1155)&lt;=I1155,"Dentro del rango","Supera el rango")</f>
        <v>Dentro del rango</v>
      </c>
      <c r="K1155" s="38">
        <v>1</v>
      </c>
      <c r="L1155" s="38">
        <v>0</v>
      </c>
      <c r="M1155" s="38">
        <v>0</v>
      </c>
      <c r="N1155" s="38">
        <v>1</v>
      </c>
      <c r="O1155" s="38">
        <v>0</v>
      </c>
      <c r="P1155" s="38">
        <v>1</v>
      </c>
      <c r="Q1155" s="13">
        <v>0</v>
      </c>
      <c r="R1155" s="13">
        <v>0</v>
      </c>
      <c r="S1155" s="13">
        <v>0</v>
      </c>
      <c r="T1155" s="13">
        <v>0</v>
      </c>
      <c r="U1155" s="13" t="s">
        <v>3773</v>
      </c>
      <c r="V1155" t="s">
        <v>353</v>
      </c>
      <c r="W1155" s="9">
        <f>(((ABS(G1155-F1155))/F1155))</f>
        <v>8.1281207577352174E-2</v>
      </c>
      <c r="X1155" s="9">
        <f>IF(F1155&lt;=80,0.07,IF(AND(F1155&gt;80,F1155&lt;=250),0.06,IF(AND(F1155&gt;250,F1155&gt;=500),0.04,IF(F1155&gt;500,0.03,0))))</f>
        <v>0.04</v>
      </c>
      <c r="Y1155" t="str">
        <f>IF(ABS(W1155)&lt;=X1155,"Dentro del rango","Supera el rango")</f>
        <v>Supera el rango</v>
      </c>
      <c r="Z1155">
        <f>AVERAGE(K1155,L1155,M1155,N1155,O1155,P1155,Q1155,R1155,S1155,T1155)</f>
        <v>0.3</v>
      </c>
      <c r="AA1155" t="str">
        <f>IF(Z1155=1,"Aprobado","Ajustar")</f>
        <v>Ajustar</v>
      </c>
    </row>
    <row r="1156" spans="1:27">
      <c r="A1156">
        <v>1155</v>
      </c>
      <c r="B1156" s="1" t="s">
        <v>3917</v>
      </c>
      <c r="C1156" s="1" t="s">
        <v>3711</v>
      </c>
      <c r="D1156" s="1" t="s">
        <v>3783</v>
      </c>
      <c r="E1156">
        <v>24</v>
      </c>
      <c r="F1156" t="s">
        <v>3918</v>
      </c>
      <c r="G1156" s="13">
        <v>24</v>
      </c>
      <c r="H1156" s="9">
        <f>(((ABS(G1156-E1156))/E1156))</f>
        <v>0</v>
      </c>
      <c r="I1156" s="9">
        <f>IF(G1156&lt;=80,0.07,IF(AND(G1156&gt;80,G1156&lt;=250),0.06,IF(AND(G1156&gt;250,G1156&gt;=500),0.04,IF(G1156&gt;500,0.03,0))))</f>
        <v>7.0000000000000007E-2</v>
      </c>
      <c r="J1156" t="str">
        <f>IF(ABS(H1156)&lt;=I1156,"Dentro del rango","Supera el rango")</f>
        <v>Dentro del rango</v>
      </c>
      <c r="K1156" s="38">
        <v>1</v>
      </c>
      <c r="L1156" s="38">
        <v>0</v>
      </c>
      <c r="M1156" s="38">
        <v>0</v>
      </c>
      <c r="N1156" s="38">
        <v>1</v>
      </c>
      <c r="O1156" s="38">
        <v>0</v>
      </c>
      <c r="P1156" s="38">
        <v>1</v>
      </c>
      <c r="Q1156" s="13">
        <v>1</v>
      </c>
      <c r="R1156" s="13">
        <v>1</v>
      </c>
      <c r="S1156" s="13">
        <v>1</v>
      </c>
      <c r="T1156" s="13">
        <v>0</v>
      </c>
      <c r="U1156" s="13" t="s">
        <v>3919</v>
      </c>
      <c r="V1156" t="s">
        <v>353</v>
      </c>
      <c r="W1156" s="9">
        <f>(((ABS(G1156-F1156))/F1156))</f>
        <v>0.47836975420913225</v>
      </c>
      <c r="X1156" s="9">
        <f>IF(F1156&lt;=80,0.07,IF(AND(F1156&gt;80,F1156&lt;=250),0.06,IF(AND(F1156&gt;250,F1156&gt;=500),0.04,IF(F1156&gt;500,0.03,0))))</f>
        <v>0.04</v>
      </c>
      <c r="Y1156" t="str">
        <f>IF(ABS(W1156)&lt;=X1156,"Dentro del rango","Supera el rango")</f>
        <v>Supera el rango</v>
      </c>
      <c r="Z1156">
        <f>AVERAGE(K1156,L1156,M1156,N1156,O1156,P1156,Q1156,R1156,S1156,T1156)</f>
        <v>0.6</v>
      </c>
      <c r="AA1156" t="str">
        <f>IF(Z1156=1,"Aprobado","Ajustar")</f>
        <v>Ajustar</v>
      </c>
    </row>
    <row r="1157" spans="1:27">
      <c r="A1157">
        <v>1156</v>
      </c>
      <c r="B1157" s="1" t="s">
        <v>3920</v>
      </c>
      <c r="C1157" s="1" t="s">
        <v>3711</v>
      </c>
      <c r="D1157" s="1" t="s">
        <v>3921</v>
      </c>
      <c r="E1157">
        <v>54</v>
      </c>
      <c r="F1157" t="s">
        <v>3922</v>
      </c>
      <c r="G1157" s="13">
        <v>54</v>
      </c>
      <c r="H1157" s="9">
        <f>(((ABS(G1157-E1157))/E1157))</f>
        <v>0</v>
      </c>
      <c r="I1157" s="9">
        <f>IF(G1157&lt;=80,0.07,IF(AND(G1157&gt;80,G1157&lt;=250),0.06,IF(AND(G1157&gt;250,G1157&gt;=500),0.04,IF(G1157&gt;500,0.03,0))))</f>
        <v>7.0000000000000007E-2</v>
      </c>
      <c r="J1157" t="str">
        <f>IF(ABS(H1157)&lt;=I1157,"Dentro del rango","Supera el rango")</f>
        <v>Dentro del rango</v>
      </c>
      <c r="K1157" s="38">
        <v>1</v>
      </c>
      <c r="L1157" s="38">
        <v>1</v>
      </c>
      <c r="M1157" s="38">
        <v>0</v>
      </c>
      <c r="N1157" s="38">
        <v>1</v>
      </c>
      <c r="O1157" s="38">
        <v>0</v>
      </c>
      <c r="P1157" s="38">
        <v>1</v>
      </c>
      <c r="Q1157" s="13">
        <v>0</v>
      </c>
      <c r="R1157" s="13">
        <v>0</v>
      </c>
      <c r="S1157" s="13">
        <v>0</v>
      </c>
      <c r="T1157" s="13">
        <v>0</v>
      </c>
      <c r="U1157" s="13" t="s">
        <v>3923</v>
      </c>
      <c r="V1157" t="s">
        <v>353</v>
      </c>
      <c r="W1157" s="9">
        <f>(((ABS(G1157-F1157))/F1157))</f>
        <v>9.4200468021960887E-2</v>
      </c>
      <c r="X1157" s="9">
        <f>IF(F1157&lt;=80,0.07,IF(AND(F1157&gt;80,F1157&lt;=250),0.06,IF(AND(F1157&gt;250,F1157&gt;=500),0.04,IF(F1157&gt;500,0.03,0))))</f>
        <v>0.04</v>
      </c>
      <c r="Y1157" t="str">
        <f>IF(ABS(W1157)&lt;=X1157,"Dentro del rango","Supera el rango")</f>
        <v>Supera el rango</v>
      </c>
      <c r="Z1157">
        <f>AVERAGE(K1157,L1157,M1157,N1157,O1157,P1157,Q1157,R1157,S1157,T1157)</f>
        <v>0.4</v>
      </c>
      <c r="AA1157" t="str">
        <f>IF(Z1157=1,"Aprobado","Ajustar")</f>
        <v>Ajustar</v>
      </c>
    </row>
    <row r="1158" spans="1:27">
      <c r="A1158">
        <v>1157</v>
      </c>
      <c r="B1158" s="1" t="s">
        <v>3924</v>
      </c>
      <c r="C1158" s="1" t="s">
        <v>3711</v>
      </c>
      <c r="D1158" s="1" t="s">
        <v>3925</v>
      </c>
      <c r="E1158">
        <v>25</v>
      </c>
      <c r="F1158" t="s">
        <v>3926</v>
      </c>
      <c r="G1158" s="13">
        <v>25</v>
      </c>
      <c r="H1158" s="9">
        <f>(((ABS(G1158-E1158))/E1158))</f>
        <v>0</v>
      </c>
      <c r="I1158" s="9">
        <f>IF(G1158&lt;=80,0.07,IF(AND(G1158&gt;80,G1158&lt;=250),0.06,IF(AND(G1158&gt;250,G1158&gt;=500),0.04,IF(G1158&gt;500,0.03,0))))</f>
        <v>7.0000000000000007E-2</v>
      </c>
      <c r="J1158" t="str">
        <f>IF(ABS(H1158)&lt;=I1158,"Dentro del rango","Supera el rango")</f>
        <v>Dentro del rango</v>
      </c>
      <c r="K1158" s="38">
        <v>1</v>
      </c>
      <c r="L1158" s="38">
        <v>1</v>
      </c>
      <c r="M1158" s="38">
        <v>1</v>
      </c>
      <c r="N1158" s="38">
        <v>1</v>
      </c>
      <c r="O1158" s="38">
        <v>0</v>
      </c>
      <c r="P1158" s="38">
        <v>1</v>
      </c>
      <c r="Q1158" s="13">
        <v>1</v>
      </c>
      <c r="R1158" s="13">
        <v>1</v>
      </c>
      <c r="S1158" s="13">
        <v>1</v>
      </c>
      <c r="T1158" s="13">
        <v>0</v>
      </c>
      <c r="U1158" s="13" t="s">
        <v>3927</v>
      </c>
      <c r="V1158" t="s">
        <v>353</v>
      </c>
      <c r="W1158" s="9">
        <f>(((ABS(G1158-F1158))/F1158))</f>
        <v>8.2439980420958518E-4</v>
      </c>
      <c r="X1158" s="9">
        <f>IF(F1158&lt;=80,0.07,IF(AND(F1158&gt;80,F1158&lt;=250),0.06,IF(AND(F1158&gt;250,F1158&gt;=500),0.04,IF(F1158&gt;500,0.03,0))))</f>
        <v>0.04</v>
      </c>
      <c r="Y1158" t="str">
        <f>IF(ABS(W1158)&lt;=X1158,"Dentro del rango","Supera el rango")</f>
        <v>Dentro del rango</v>
      </c>
      <c r="Z1158">
        <f>AVERAGE(K1158,L1158,M1158,N1158,O1158,P1158,Q1158,R1158,S1158,T1158)</f>
        <v>0.8</v>
      </c>
      <c r="AA1158" t="str">
        <f>IF(Z1158=1,"Aprobado","Ajustar")</f>
        <v>Ajustar</v>
      </c>
    </row>
    <row r="1159" spans="1:27">
      <c r="A1159">
        <v>1158</v>
      </c>
      <c r="B1159" s="1" t="s">
        <v>3928</v>
      </c>
      <c r="C1159" s="1" t="s">
        <v>3711</v>
      </c>
      <c r="D1159" s="1" t="s">
        <v>3929</v>
      </c>
      <c r="E1159">
        <v>30</v>
      </c>
      <c r="F1159" t="s">
        <v>3930</v>
      </c>
      <c r="G1159" s="13">
        <v>30</v>
      </c>
      <c r="H1159" s="9">
        <f>(((ABS(G1159-E1159))/E1159))</f>
        <v>0</v>
      </c>
      <c r="I1159" s="9">
        <f>IF(G1159&lt;=80,0.07,IF(AND(G1159&gt;80,G1159&lt;=250),0.06,IF(AND(G1159&gt;250,G1159&gt;=500),0.04,IF(G1159&gt;500,0.03,0))))</f>
        <v>7.0000000000000007E-2</v>
      </c>
      <c r="J1159" t="str">
        <f>IF(ABS(H1159)&lt;=I1159,"Dentro del rango","Supera el rango")</f>
        <v>Dentro del rango</v>
      </c>
      <c r="K1159" s="38">
        <v>1</v>
      </c>
      <c r="L1159" s="38">
        <v>1</v>
      </c>
      <c r="M1159" s="38">
        <v>0</v>
      </c>
      <c r="N1159" s="38">
        <v>1</v>
      </c>
      <c r="O1159" s="38">
        <v>0</v>
      </c>
      <c r="P1159" s="38">
        <v>1</v>
      </c>
      <c r="Q1159" s="13">
        <v>0</v>
      </c>
      <c r="R1159" s="13">
        <v>0</v>
      </c>
      <c r="S1159" s="13">
        <v>0</v>
      </c>
      <c r="T1159" s="13">
        <v>0</v>
      </c>
      <c r="U1159" s="13" t="s">
        <v>3814</v>
      </c>
      <c r="V1159" t="s">
        <v>353</v>
      </c>
      <c r="W1159" s="9">
        <f>(((ABS(G1159-F1159))/F1159))</f>
        <v>0.23233143629636771</v>
      </c>
      <c r="X1159" s="9">
        <f>IF(F1159&lt;=80,0.07,IF(AND(F1159&gt;80,F1159&lt;=250),0.06,IF(AND(F1159&gt;250,F1159&gt;=500),0.04,IF(F1159&gt;500,0.03,0))))</f>
        <v>0.04</v>
      </c>
      <c r="Y1159" t="str">
        <f>IF(ABS(W1159)&lt;=X1159,"Dentro del rango","Supera el rango")</f>
        <v>Supera el rango</v>
      </c>
      <c r="Z1159">
        <f>AVERAGE(K1159,L1159,M1159,N1159,O1159,P1159,Q1159,R1159,S1159,T1159)</f>
        <v>0.4</v>
      </c>
      <c r="AA1159" t="str">
        <f>IF(Z1159=1,"Aprobado","Ajustar")</f>
        <v>Ajustar</v>
      </c>
    </row>
    <row r="1160" spans="1:27">
      <c r="A1160">
        <v>1159</v>
      </c>
      <c r="B1160" s="1" t="s">
        <v>3931</v>
      </c>
      <c r="C1160" s="1" t="s">
        <v>3711</v>
      </c>
      <c r="D1160" s="1" t="s">
        <v>3932</v>
      </c>
      <c r="E1160">
        <v>54</v>
      </c>
      <c r="F1160" t="s">
        <v>3933</v>
      </c>
      <c r="G1160" s="13">
        <v>54</v>
      </c>
      <c r="H1160" s="9">
        <f>(((ABS(G1160-E1160))/E1160))</f>
        <v>0</v>
      </c>
      <c r="I1160" s="9">
        <f>IF(G1160&lt;=80,0.07,IF(AND(G1160&gt;80,G1160&lt;=250),0.06,IF(AND(G1160&gt;250,G1160&gt;=500),0.04,IF(G1160&gt;500,0.03,0))))</f>
        <v>7.0000000000000007E-2</v>
      </c>
      <c r="J1160" t="str">
        <f>IF(ABS(H1160)&lt;=I1160,"Dentro del rango","Supera el rango")</f>
        <v>Dentro del rango</v>
      </c>
      <c r="K1160" s="38">
        <v>1</v>
      </c>
      <c r="L1160" s="38">
        <v>0</v>
      </c>
      <c r="M1160" s="38">
        <v>1</v>
      </c>
      <c r="N1160" s="38">
        <v>1</v>
      </c>
      <c r="O1160" s="38">
        <v>0</v>
      </c>
      <c r="P1160" s="38">
        <v>1</v>
      </c>
      <c r="Q1160" s="13">
        <v>0</v>
      </c>
      <c r="R1160" s="13">
        <v>0</v>
      </c>
      <c r="S1160" s="13">
        <v>0</v>
      </c>
      <c r="T1160" s="13">
        <v>0</v>
      </c>
      <c r="U1160" s="13" t="s">
        <v>3934</v>
      </c>
      <c r="V1160" t="s">
        <v>353</v>
      </c>
      <c r="W1160" s="9">
        <f>(((ABS(G1160-F1160))/F1160))</f>
        <v>4.0264938062964648E-2</v>
      </c>
      <c r="X1160" s="9">
        <f>IF(F1160&lt;=80,0.07,IF(AND(F1160&gt;80,F1160&lt;=250),0.06,IF(AND(F1160&gt;250,F1160&gt;=500),0.04,IF(F1160&gt;500,0.03,0))))</f>
        <v>0.04</v>
      </c>
      <c r="Y1160" t="str">
        <f>IF(ABS(W1160)&lt;=X1160,"Dentro del rango","Supera el rango")</f>
        <v>Supera el rango</v>
      </c>
      <c r="Z1160">
        <f>AVERAGE(K1160,L1160,M1160,N1160,O1160,P1160,Q1160,R1160,S1160,T1160)</f>
        <v>0.4</v>
      </c>
      <c r="AA1160" t="str">
        <f>IF(Z1160=1,"Aprobado","Ajustar")</f>
        <v>Ajustar</v>
      </c>
    </row>
    <row r="1161" spans="1:27">
      <c r="A1161">
        <v>1160</v>
      </c>
      <c r="B1161" s="1" t="s">
        <v>3935</v>
      </c>
      <c r="C1161" s="1" t="s">
        <v>3711</v>
      </c>
      <c r="D1161" s="1" t="s">
        <v>3936</v>
      </c>
      <c r="E1161">
        <v>39</v>
      </c>
      <c r="F1161" t="s">
        <v>3937</v>
      </c>
      <c r="G1161" s="13">
        <v>39</v>
      </c>
      <c r="H1161" s="9">
        <f>(((ABS(G1161-E1161))/E1161))</f>
        <v>0</v>
      </c>
      <c r="I1161" s="9">
        <f>IF(G1161&lt;=80,0.07,IF(AND(G1161&gt;80,G1161&lt;=250),0.06,IF(AND(G1161&gt;250,G1161&gt;=500),0.04,IF(G1161&gt;500,0.03,0))))</f>
        <v>7.0000000000000007E-2</v>
      </c>
      <c r="J1161" t="str">
        <f>IF(ABS(H1161)&lt;=I1161,"Dentro del rango","Supera el rango")</f>
        <v>Dentro del rango</v>
      </c>
      <c r="K1161" s="38">
        <v>1</v>
      </c>
      <c r="L1161" s="38">
        <v>1</v>
      </c>
      <c r="M1161" s="38">
        <v>1</v>
      </c>
      <c r="N1161" s="38">
        <v>1</v>
      </c>
      <c r="O1161" s="38">
        <v>0</v>
      </c>
      <c r="P1161" s="38">
        <v>1</v>
      </c>
      <c r="Q1161" s="13">
        <v>1</v>
      </c>
      <c r="R1161" s="13">
        <v>1</v>
      </c>
      <c r="S1161" s="13">
        <v>1</v>
      </c>
      <c r="T1161" s="13">
        <v>0</v>
      </c>
      <c r="U1161" s="13" t="s">
        <v>3938</v>
      </c>
      <c r="V1161" t="s">
        <v>353</v>
      </c>
      <c r="W1161" s="9">
        <f>(((ABS(G1161-F1161))/F1161))</f>
        <v>4.9336379494062145E-2</v>
      </c>
      <c r="X1161" s="9">
        <f>IF(F1161&lt;=80,0.07,IF(AND(F1161&gt;80,F1161&lt;=250),0.06,IF(AND(F1161&gt;250,F1161&gt;=500),0.04,IF(F1161&gt;500,0.03,0))))</f>
        <v>0.04</v>
      </c>
      <c r="Y1161" t="str">
        <f>IF(ABS(W1161)&lt;=X1161,"Dentro del rango","Supera el rango")</f>
        <v>Supera el rango</v>
      </c>
      <c r="Z1161">
        <f>AVERAGE(K1161,L1161,M1161,N1161,O1161,P1161,Q1161,R1161,S1161,T1161)</f>
        <v>0.8</v>
      </c>
      <c r="AA1161" t="str">
        <f>IF(Z1161=1,"Aprobado","Ajustar")</f>
        <v>Ajustar</v>
      </c>
    </row>
    <row r="1162" spans="1:27">
      <c r="A1162">
        <v>1161</v>
      </c>
      <c r="B1162" s="1" t="s">
        <v>3939</v>
      </c>
      <c r="C1162" s="1" t="s">
        <v>3711</v>
      </c>
      <c r="D1162" s="1" t="s">
        <v>3940</v>
      </c>
      <c r="E1162">
        <v>58</v>
      </c>
      <c r="F1162" t="s">
        <v>3941</v>
      </c>
      <c r="G1162" s="13">
        <v>58</v>
      </c>
      <c r="H1162" s="9">
        <f>(((ABS(G1162-E1162))/E1162))</f>
        <v>0</v>
      </c>
      <c r="I1162" s="9">
        <f>IF(G1162&lt;=80,0.07,IF(AND(G1162&gt;80,G1162&lt;=250),0.06,IF(AND(G1162&gt;250,G1162&gt;=500),0.04,IF(G1162&gt;500,0.03,0))))</f>
        <v>7.0000000000000007E-2</v>
      </c>
      <c r="J1162" t="str">
        <f>IF(ABS(H1162)&lt;=I1162,"Dentro del rango","Supera el rango")</f>
        <v>Dentro del rango</v>
      </c>
      <c r="K1162" s="38">
        <v>1</v>
      </c>
      <c r="L1162" s="38">
        <v>1</v>
      </c>
      <c r="M1162" s="38">
        <v>1</v>
      </c>
      <c r="N1162" s="38">
        <v>1</v>
      </c>
      <c r="O1162" s="38">
        <v>0</v>
      </c>
      <c r="P1162" s="38">
        <v>1</v>
      </c>
      <c r="Q1162" s="13">
        <v>0</v>
      </c>
      <c r="R1162" s="13">
        <v>0</v>
      </c>
      <c r="S1162" s="13">
        <v>0</v>
      </c>
      <c r="T1162" s="13">
        <v>0</v>
      </c>
      <c r="U1162" s="13" t="s">
        <v>3769</v>
      </c>
      <c r="V1162" t="s">
        <v>353</v>
      </c>
      <c r="W1162" s="9">
        <f>(((ABS(G1162-F1162))/F1162))</f>
        <v>5.3889260608911034E-2</v>
      </c>
      <c r="X1162" s="9">
        <f>IF(F1162&lt;=80,0.07,IF(AND(F1162&gt;80,F1162&lt;=250),0.06,IF(AND(F1162&gt;250,F1162&gt;=500),0.04,IF(F1162&gt;500,0.03,0))))</f>
        <v>0.04</v>
      </c>
      <c r="Y1162" t="str">
        <f>IF(ABS(W1162)&lt;=X1162,"Dentro del rango","Supera el rango")</f>
        <v>Supera el rango</v>
      </c>
      <c r="Z1162">
        <f>AVERAGE(K1162,L1162,M1162,N1162,O1162,P1162,Q1162,R1162,S1162,T1162)</f>
        <v>0.5</v>
      </c>
      <c r="AA1162" t="str">
        <f>IF(Z1162=1,"Aprobado","Ajustar")</f>
        <v>Ajustar</v>
      </c>
    </row>
    <row r="1163" spans="1:27">
      <c r="A1163">
        <v>1162</v>
      </c>
      <c r="B1163" s="1" t="s">
        <v>3942</v>
      </c>
      <c r="C1163" s="1" t="s">
        <v>3711</v>
      </c>
      <c r="D1163" s="1" t="s">
        <v>3943</v>
      </c>
      <c r="E1163">
        <v>49</v>
      </c>
      <c r="F1163" t="s">
        <v>3944</v>
      </c>
      <c r="G1163" s="13">
        <v>49</v>
      </c>
      <c r="H1163" s="9">
        <f>(((ABS(G1163-E1163))/E1163))</f>
        <v>0</v>
      </c>
      <c r="I1163" s="9">
        <f>IF(G1163&lt;=80,0.07,IF(AND(G1163&gt;80,G1163&lt;=250),0.06,IF(AND(G1163&gt;250,G1163&gt;=500),0.04,IF(G1163&gt;500,0.03,0))))</f>
        <v>7.0000000000000007E-2</v>
      </c>
      <c r="J1163" t="str">
        <f>IF(ABS(H1163)&lt;=I1163,"Dentro del rango","Supera el rango")</f>
        <v>Dentro del rango</v>
      </c>
      <c r="K1163" s="38">
        <v>1</v>
      </c>
      <c r="L1163" s="38">
        <v>1</v>
      </c>
      <c r="M1163" s="38">
        <v>1</v>
      </c>
      <c r="N1163" s="38">
        <v>1</v>
      </c>
      <c r="O1163" s="38">
        <v>0</v>
      </c>
      <c r="P1163" s="38">
        <v>1</v>
      </c>
      <c r="Q1163" s="13">
        <v>0</v>
      </c>
      <c r="R1163" s="13">
        <v>0</v>
      </c>
      <c r="S1163" s="13">
        <v>0</v>
      </c>
      <c r="T1163" s="13">
        <v>0</v>
      </c>
      <c r="U1163" s="13" t="s">
        <v>3769</v>
      </c>
      <c r="V1163" t="s">
        <v>353</v>
      </c>
      <c r="W1163" s="9">
        <f>(((ABS(G1163-F1163))/F1163))</f>
        <v>1.1271724302361886E-2</v>
      </c>
      <c r="X1163" s="9">
        <f>IF(F1163&lt;=80,0.07,IF(AND(F1163&gt;80,F1163&lt;=250),0.06,IF(AND(F1163&gt;250,F1163&gt;=500),0.04,IF(F1163&gt;500,0.03,0))))</f>
        <v>0.04</v>
      </c>
      <c r="Y1163" t="str">
        <f>IF(ABS(W1163)&lt;=X1163,"Dentro del rango","Supera el rango")</f>
        <v>Dentro del rango</v>
      </c>
      <c r="Z1163">
        <f>AVERAGE(K1163,L1163,M1163,N1163,O1163,P1163,Q1163,R1163,S1163,T1163)</f>
        <v>0.5</v>
      </c>
      <c r="AA1163" t="str">
        <f>IF(Z1163=1,"Aprobado","Ajustar")</f>
        <v>Ajustar</v>
      </c>
    </row>
    <row r="1164" spans="1:27">
      <c r="A1164">
        <v>1163</v>
      </c>
      <c r="B1164" s="1" t="s">
        <v>3945</v>
      </c>
      <c r="C1164" s="1" t="s">
        <v>3711</v>
      </c>
      <c r="D1164" s="1" t="s">
        <v>3783</v>
      </c>
      <c r="E1164">
        <v>25</v>
      </c>
      <c r="F1164" t="s">
        <v>3946</v>
      </c>
      <c r="G1164" s="13">
        <v>25</v>
      </c>
      <c r="H1164" s="9">
        <f>(((ABS(G1164-E1164))/E1164))</f>
        <v>0</v>
      </c>
      <c r="I1164" s="9">
        <f>IF(G1164&lt;=80,0.07,IF(AND(G1164&gt;80,G1164&lt;=250),0.06,IF(AND(G1164&gt;250,G1164&gt;=500),0.04,IF(G1164&gt;500,0.03,0))))</f>
        <v>7.0000000000000007E-2</v>
      </c>
      <c r="J1164" t="str">
        <f>IF(ABS(H1164)&lt;=I1164,"Dentro del rango","Supera el rango")</f>
        <v>Dentro del rango</v>
      </c>
      <c r="K1164" s="38">
        <v>1</v>
      </c>
      <c r="L1164" s="38">
        <v>0</v>
      </c>
      <c r="M1164" s="38">
        <v>0</v>
      </c>
      <c r="N1164" s="38">
        <v>1</v>
      </c>
      <c r="O1164" s="38">
        <v>0</v>
      </c>
      <c r="P1164" s="38">
        <v>1</v>
      </c>
      <c r="Q1164" s="13">
        <v>0</v>
      </c>
      <c r="R1164" s="13">
        <v>0</v>
      </c>
      <c r="S1164" s="13">
        <v>0</v>
      </c>
      <c r="T1164" s="13">
        <v>0</v>
      </c>
      <c r="U1164" s="13" t="s">
        <v>3947</v>
      </c>
      <c r="V1164" t="s">
        <v>353</v>
      </c>
      <c r="W1164" s="9">
        <f>(((ABS(G1164-F1164))/F1164))</f>
        <v>0.25820401875984228</v>
      </c>
      <c r="X1164" s="9">
        <f>IF(F1164&lt;=80,0.07,IF(AND(F1164&gt;80,F1164&lt;=250),0.06,IF(AND(F1164&gt;250,F1164&gt;=500),0.04,IF(F1164&gt;500,0.03,0))))</f>
        <v>0.04</v>
      </c>
      <c r="Y1164" t="str">
        <f>IF(ABS(W1164)&lt;=X1164,"Dentro del rango","Supera el rango")</f>
        <v>Supera el rango</v>
      </c>
      <c r="Z1164">
        <f>AVERAGE(K1164,L1164,M1164,N1164,O1164,P1164,Q1164,R1164,S1164,T1164)</f>
        <v>0.3</v>
      </c>
      <c r="AA1164" t="str">
        <f>IF(Z1164=1,"Aprobado","Ajustar")</f>
        <v>Ajustar</v>
      </c>
    </row>
    <row r="1165" spans="1:27">
      <c r="A1165">
        <v>1164</v>
      </c>
      <c r="B1165" s="1" t="s">
        <v>3948</v>
      </c>
      <c r="C1165" s="1" t="s">
        <v>3711</v>
      </c>
      <c r="D1165" s="1" t="s">
        <v>3783</v>
      </c>
      <c r="E1165">
        <v>33</v>
      </c>
      <c r="F1165" t="s">
        <v>3949</v>
      </c>
      <c r="G1165" s="13">
        <v>33</v>
      </c>
      <c r="H1165" s="9">
        <f>(((ABS(G1165-E1165))/E1165))</f>
        <v>0</v>
      </c>
      <c r="I1165" s="9">
        <f>IF(G1165&lt;=80,0.07,IF(AND(G1165&gt;80,G1165&lt;=250),0.06,IF(AND(G1165&gt;250,G1165&gt;=500),0.04,IF(G1165&gt;500,0.03,0))))</f>
        <v>7.0000000000000007E-2</v>
      </c>
      <c r="J1165" t="str">
        <f>IF(ABS(H1165)&lt;=I1165,"Dentro del rango","Supera el rango")</f>
        <v>Dentro del rango</v>
      </c>
      <c r="K1165" s="38">
        <v>1</v>
      </c>
      <c r="L1165" s="38">
        <v>0</v>
      </c>
      <c r="M1165" s="38">
        <v>1</v>
      </c>
      <c r="N1165" s="38">
        <v>1</v>
      </c>
      <c r="O1165" s="38">
        <v>0</v>
      </c>
      <c r="P1165" s="38">
        <v>1</v>
      </c>
      <c r="Q1165" s="13">
        <v>0</v>
      </c>
      <c r="R1165" s="13">
        <v>0</v>
      </c>
      <c r="S1165" s="13">
        <v>0</v>
      </c>
      <c r="T1165" s="13">
        <v>0</v>
      </c>
      <c r="U1165" s="13" t="s">
        <v>3785</v>
      </c>
      <c r="V1165" t="s">
        <v>353</v>
      </c>
      <c r="W1165" s="9">
        <f>(((ABS(G1165-F1165))/F1165))</f>
        <v>5.2932565785457795E-3</v>
      </c>
      <c r="X1165" s="9">
        <f>IF(F1165&lt;=80,0.07,IF(AND(F1165&gt;80,F1165&lt;=250),0.06,IF(AND(F1165&gt;250,F1165&gt;=500),0.04,IF(F1165&gt;500,0.03,0))))</f>
        <v>0.04</v>
      </c>
      <c r="Y1165" t="str">
        <f>IF(ABS(W1165)&lt;=X1165,"Dentro del rango","Supera el rango")</f>
        <v>Dentro del rango</v>
      </c>
      <c r="Z1165">
        <f>AVERAGE(K1165,L1165,M1165,N1165,O1165,P1165,Q1165,R1165,S1165,T1165)</f>
        <v>0.4</v>
      </c>
      <c r="AA1165" t="str">
        <f>IF(Z1165=1,"Aprobado","Ajustar")</f>
        <v>Ajustar</v>
      </c>
    </row>
    <row r="1166" spans="1:27">
      <c r="A1166">
        <v>1165</v>
      </c>
      <c r="B1166" s="1" t="s">
        <v>3950</v>
      </c>
      <c r="C1166" s="1" t="s">
        <v>3711</v>
      </c>
      <c r="D1166" s="1" t="s">
        <v>3951</v>
      </c>
      <c r="E1166">
        <v>41</v>
      </c>
      <c r="F1166" t="s">
        <v>3952</v>
      </c>
      <c r="G1166" s="13">
        <v>41</v>
      </c>
      <c r="H1166" s="9">
        <f>(((ABS(G1166-E1166))/E1166))</f>
        <v>0</v>
      </c>
      <c r="I1166" s="9">
        <f>IF(G1166&lt;=80,0.07,IF(AND(G1166&gt;80,G1166&lt;=250),0.06,IF(AND(G1166&gt;250,G1166&gt;=500),0.04,IF(G1166&gt;500,0.03,0))))</f>
        <v>7.0000000000000007E-2</v>
      </c>
      <c r="J1166" t="str">
        <f>IF(ABS(H1166)&lt;=I1166,"Dentro del rango","Supera el rango")</f>
        <v>Dentro del rango</v>
      </c>
      <c r="K1166" s="38">
        <v>1</v>
      </c>
      <c r="L1166" s="38">
        <v>1</v>
      </c>
      <c r="M1166" s="38">
        <v>0</v>
      </c>
      <c r="N1166" s="38">
        <v>1</v>
      </c>
      <c r="O1166" s="38">
        <v>0</v>
      </c>
      <c r="P1166" s="38">
        <v>1</v>
      </c>
      <c r="Q1166" s="13">
        <v>0</v>
      </c>
      <c r="R1166" s="13">
        <v>0</v>
      </c>
      <c r="S1166" s="13">
        <v>0</v>
      </c>
      <c r="T1166" s="13">
        <v>0</v>
      </c>
      <c r="U1166" s="13" t="s">
        <v>3923</v>
      </c>
      <c r="V1166" t="s">
        <v>353</v>
      </c>
      <c r="W1166" s="9">
        <f>(((ABS(G1166-F1166))/F1166))</f>
        <v>0.1204821986943431</v>
      </c>
      <c r="X1166" s="9">
        <f>IF(F1166&lt;=80,0.07,IF(AND(F1166&gt;80,F1166&lt;=250),0.06,IF(AND(F1166&gt;250,F1166&gt;=500),0.04,IF(F1166&gt;500,0.03,0))))</f>
        <v>0.04</v>
      </c>
      <c r="Y1166" t="str">
        <f>IF(ABS(W1166)&lt;=X1166,"Dentro del rango","Supera el rango")</f>
        <v>Supera el rango</v>
      </c>
      <c r="Z1166">
        <f>AVERAGE(K1166,L1166,M1166,N1166,O1166,P1166,Q1166,R1166,S1166,T1166)</f>
        <v>0.4</v>
      </c>
      <c r="AA1166" t="str">
        <f>IF(Z1166=1,"Aprobado","Ajustar")</f>
        <v>Ajustar</v>
      </c>
    </row>
    <row r="1167" spans="1:27">
      <c r="A1167">
        <v>1166</v>
      </c>
      <c r="B1167" s="1" t="s">
        <v>3953</v>
      </c>
      <c r="C1167" s="1" t="s">
        <v>3711</v>
      </c>
      <c r="D1167" s="1" t="s">
        <v>3954</v>
      </c>
      <c r="E1167">
        <v>22</v>
      </c>
      <c r="F1167" t="s">
        <v>3955</v>
      </c>
      <c r="G1167" s="13">
        <v>22</v>
      </c>
      <c r="H1167" s="9">
        <f>(((ABS(G1167-E1167))/E1167))</f>
        <v>0</v>
      </c>
      <c r="I1167" s="9">
        <f>IF(G1167&lt;=80,0.07,IF(AND(G1167&gt;80,G1167&lt;=250),0.06,IF(AND(G1167&gt;250,G1167&gt;=500),0.04,IF(G1167&gt;500,0.03,0))))</f>
        <v>7.0000000000000007E-2</v>
      </c>
      <c r="J1167" t="str">
        <f>IF(ABS(H1167)&lt;=I1167,"Dentro del rango","Supera el rango")</f>
        <v>Dentro del rango</v>
      </c>
      <c r="K1167" s="38">
        <v>1</v>
      </c>
      <c r="L1167" s="38">
        <v>1</v>
      </c>
      <c r="M1167" s="38">
        <v>0</v>
      </c>
      <c r="N1167" s="38">
        <v>1</v>
      </c>
      <c r="O1167" s="38">
        <v>0</v>
      </c>
      <c r="P1167" s="38">
        <v>1</v>
      </c>
      <c r="Q1167" s="13">
        <v>1</v>
      </c>
      <c r="R1167" s="13">
        <v>1</v>
      </c>
      <c r="S1167" s="13">
        <v>1</v>
      </c>
      <c r="T1167" s="13">
        <v>0</v>
      </c>
      <c r="U1167" s="13" t="s">
        <v>3956</v>
      </c>
      <c r="V1167" t="s">
        <v>353</v>
      </c>
      <c r="W1167" s="9">
        <f>(((ABS(G1167-F1167))/F1167))</f>
        <v>0.12488945265455037</v>
      </c>
      <c r="X1167" s="9">
        <f>IF(F1167&lt;=80,0.07,IF(AND(F1167&gt;80,F1167&lt;=250),0.06,IF(AND(F1167&gt;250,F1167&gt;=500),0.04,IF(F1167&gt;500,0.03,0))))</f>
        <v>0.04</v>
      </c>
      <c r="Y1167" t="str">
        <f>IF(ABS(W1167)&lt;=X1167,"Dentro del rango","Supera el rango")</f>
        <v>Supera el rango</v>
      </c>
      <c r="Z1167">
        <f>AVERAGE(K1167,L1167,M1167,N1167,O1167,P1167,Q1167,R1167,S1167,T1167)</f>
        <v>0.7</v>
      </c>
      <c r="AA1167" t="str">
        <f>IF(Z1167=1,"Aprobado","Ajustar")</f>
        <v>Ajustar</v>
      </c>
    </row>
    <row r="1168" spans="1:27">
      <c r="A1168">
        <v>1167</v>
      </c>
      <c r="B1168" s="1" t="s">
        <v>3957</v>
      </c>
      <c r="C1168" s="1" t="s">
        <v>3711</v>
      </c>
      <c r="D1168" s="1" t="s">
        <v>3958</v>
      </c>
      <c r="E1168">
        <v>11</v>
      </c>
      <c r="F1168" t="s">
        <v>3959</v>
      </c>
      <c r="G1168" s="13">
        <v>11</v>
      </c>
      <c r="H1168" s="9">
        <f>(((ABS(G1168-E1168))/E1168))</f>
        <v>0</v>
      </c>
      <c r="I1168" s="9">
        <f>IF(G1168&lt;=80,0.07,IF(AND(G1168&gt;80,G1168&lt;=250),0.06,IF(AND(G1168&gt;250,G1168&gt;=500),0.04,IF(G1168&gt;500,0.03,0))))</f>
        <v>7.0000000000000007E-2</v>
      </c>
      <c r="J1168" t="str">
        <f>IF(ABS(H1168)&lt;=I1168,"Dentro del rango","Supera el rango")</f>
        <v>Dentro del rango</v>
      </c>
      <c r="K1168" s="38">
        <v>1</v>
      </c>
      <c r="L1168" s="38">
        <v>0</v>
      </c>
      <c r="M1168" s="38">
        <v>0</v>
      </c>
      <c r="N1168" s="38">
        <v>1</v>
      </c>
      <c r="O1168" s="38">
        <v>0</v>
      </c>
      <c r="P1168" s="38">
        <v>1</v>
      </c>
      <c r="Q1168" s="13">
        <v>1</v>
      </c>
      <c r="R1168" s="13">
        <v>1</v>
      </c>
      <c r="S1168" s="13">
        <v>1</v>
      </c>
      <c r="T1168" s="13">
        <v>0</v>
      </c>
      <c r="U1168" s="13" t="s">
        <v>3800</v>
      </c>
      <c r="V1168" t="s">
        <v>353</v>
      </c>
      <c r="W1168" s="9">
        <f>(((ABS(G1168-F1168))/F1168))</f>
        <v>0.3078973878600294</v>
      </c>
      <c r="X1168" s="9">
        <f>IF(F1168&lt;=80,0.07,IF(AND(F1168&gt;80,F1168&lt;=250),0.06,IF(AND(F1168&gt;250,F1168&gt;=500),0.04,IF(F1168&gt;500,0.03,0))))</f>
        <v>0.04</v>
      </c>
      <c r="Y1168" t="str">
        <f>IF(ABS(W1168)&lt;=X1168,"Dentro del rango","Supera el rango")</f>
        <v>Supera el rango</v>
      </c>
      <c r="Z1168">
        <f>AVERAGE(K1168,L1168,M1168,N1168,O1168,P1168,Q1168,R1168,S1168,T1168)</f>
        <v>0.6</v>
      </c>
      <c r="AA1168" t="str">
        <f>IF(Z1168=1,"Aprobado","Ajustar")</f>
        <v>Ajustar</v>
      </c>
    </row>
    <row r="1169" spans="1:27">
      <c r="A1169">
        <v>1168</v>
      </c>
      <c r="B1169" s="1" t="s">
        <v>3960</v>
      </c>
      <c r="C1169" s="1" t="s">
        <v>3711</v>
      </c>
      <c r="D1169" s="1" t="s">
        <v>3961</v>
      </c>
      <c r="E1169">
        <v>45</v>
      </c>
      <c r="F1169" t="s">
        <v>3962</v>
      </c>
      <c r="G1169" s="13">
        <v>45</v>
      </c>
      <c r="H1169" s="9">
        <f>(((ABS(G1169-E1169))/E1169))</f>
        <v>0</v>
      </c>
      <c r="I1169" s="9">
        <f>IF(G1169&lt;=80,0.07,IF(AND(G1169&gt;80,G1169&lt;=250),0.06,IF(AND(G1169&gt;250,G1169&gt;=500),0.04,IF(G1169&gt;500,0.03,0))))</f>
        <v>7.0000000000000007E-2</v>
      </c>
      <c r="J1169" t="str">
        <f>IF(ABS(H1169)&lt;=I1169,"Dentro del rango","Supera el rango")</f>
        <v>Dentro del rango</v>
      </c>
      <c r="K1169" s="38">
        <v>1</v>
      </c>
      <c r="L1169" s="38">
        <v>1</v>
      </c>
      <c r="M1169" s="38">
        <v>1</v>
      </c>
      <c r="N1169" s="38">
        <v>1</v>
      </c>
      <c r="O1169" s="38">
        <v>0</v>
      </c>
      <c r="P1169" s="38">
        <v>1</v>
      </c>
      <c r="Q1169" s="13">
        <v>0</v>
      </c>
      <c r="R1169" s="13">
        <v>0</v>
      </c>
      <c r="S1169" s="13">
        <v>0</v>
      </c>
      <c r="T1169" s="13">
        <v>0</v>
      </c>
      <c r="U1169" s="13" t="s">
        <v>3769</v>
      </c>
      <c r="V1169" t="s">
        <v>353</v>
      </c>
      <c r="W1169" s="9">
        <f>(((ABS(G1169-F1169))/F1169))</f>
        <v>2.4136360679201083E-2</v>
      </c>
      <c r="X1169" s="9">
        <f>IF(F1169&lt;=80,0.07,IF(AND(F1169&gt;80,F1169&lt;=250),0.06,IF(AND(F1169&gt;250,F1169&gt;=500),0.04,IF(F1169&gt;500,0.03,0))))</f>
        <v>0.04</v>
      </c>
      <c r="Y1169" t="str">
        <f>IF(ABS(W1169)&lt;=X1169,"Dentro del rango","Supera el rango")</f>
        <v>Dentro del rango</v>
      </c>
      <c r="Z1169">
        <f>AVERAGE(K1169,L1169,M1169,N1169,O1169,P1169,Q1169,R1169,S1169,T1169)</f>
        <v>0.5</v>
      </c>
      <c r="AA1169" t="str">
        <f>IF(Z1169=1,"Aprobado","Ajustar")</f>
        <v>Ajustar</v>
      </c>
    </row>
    <row r="1170" spans="1:27">
      <c r="A1170">
        <v>1169</v>
      </c>
      <c r="B1170" s="1" t="s">
        <v>3963</v>
      </c>
      <c r="C1170" s="1" t="s">
        <v>3711</v>
      </c>
      <c r="D1170" s="1" t="s">
        <v>3964</v>
      </c>
      <c r="E1170">
        <v>87</v>
      </c>
      <c r="F1170" t="s">
        <v>3965</v>
      </c>
      <c r="G1170" s="13">
        <v>87</v>
      </c>
      <c r="H1170" s="9">
        <f>(((ABS(G1170-E1170))/E1170))</f>
        <v>0</v>
      </c>
      <c r="I1170" s="9">
        <f>IF(G1170&lt;=80,0.07,IF(AND(G1170&gt;80,G1170&lt;=250),0.06,IF(AND(G1170&gt;250,G1170&gt;=500),0.04,IF(G1170&gt;500,0.03,0))))</f>
        <v>0.06</v>
      </c>
      <c r="J1170" t="str">
        <f>IF(ABS(H1170)&lt;=I1170,"Dentro del rango","Supera el rango")</f>
        <v>Dentro del rango</v>
      </c>
      <c r="K1170" s="38">
        <v>1</v>
      </c>
      <c r="L1170" s="38">
        <v>0</v>
      </c>
      <c r="M1170" s="38">
        <v>0</v>
      </c>
      <c r="N1170" s="38">
        <v>1</v>
      </c>
      <c r="O1170" s="38">
        <v>0</v>
      </c>
      <c r="P1170" s="38">
        <v>1</v>
      </c>
      <c r="Q1170" s="13">
        <v>1</v>
      </c>
      <c r="R1170" s="13">
        <v>1</v>
      </c>
      <c r="S1170" s="13">
        <v>1</v>
      </c>
      <c r="T1170" s="13">
        <v>0</v>
      </c>
      <c r="U1170" s="13" t="s">
        <v>3797</v>
      </c>
      <c r="V1170" t="s">
        <v>353</v>
      </c>
      <c r="W1170" s="9">
        <f>(((ABS(G1170-F1170))/F1170))</f>
        <v>0.15754966799479753</v>
      </c>
      <c r="X1170" s="9">
        <f>IF(F1170&lt;=80,0.07,IF(AND(F1170&gt;80,F1170&lt;=250),0.06,IF(AND(F1170&gt;250,F1170&gt;=500),0.04,IF(F1170&gt;500,0.03,0))))</f>
        <v>0.04</v>
      </c>
      <c r="Y1170" t="str">
        <f>IF(ABS(W1170)&lt;=X1170,"Dentro del rango","Supera el rango")</f>
        <v>Supera el rango</v>
      </c>
      <c r="Z1170">
        <f>AVERAGE(K1170,L1170,M1170,N1170,O1170,P1170,Q1170,R1170,S1170,T1170)</f>
        <v>0.6</v>
      </c>
      <c r="AA1170" t="str">
        <f>IF(Z1170=1,"Aprobado","Ajustar")</f>
        <v>Ajustar</v>
      </c>
    </row>
    <row r="1171" spans="1:27">
      <c r="A1171">
        <v>1170</v>
      </c>
      <c r="B1171" s="1" t="s">
        <v>3966</v>
      </c>
      <c r="C1171" s="1" t="s">
        <v>3711</v>
      </c>
      <c r="D1171" s="1" t="s">
        <v>3967</v>
      </c>
      <c r="E1171">
        <v>43</v>
      </c>
      <c r="F1171" t="s">
        <v>3968</v>
      </c>
      <c r="G1171" s="13">
        <v>43</v>
      </c>
      <c r="H1171" s="9">
        <f>(((ABS(G1171-E1171))/E1171))</f>
        <v>0</v>
      </c>
      <c r="I1171" s="9">
        <f>IF(G1171&lt;=80,0.07,IF(AND(G1171&gt;80,G1171&lt;=250),0.06,IF(AND(G1171&gt;250,G1171&gt;=500),0.04,IF(G1171&gt;500,0.03,0))))</f>
        <v>7.0000000000000007E-2</v>
      </c>
      <c r="J1171" t="str">
        <f>IF(ABS(H1171)&lt;=I1171,"Dentro del rango","Supera el rango")</f>
        <v>Dentro del rango</v>
      </c>
      <c r="K1171" s="38">
        <v>1</v>
      </c>
      <c r="L1171" s="38">
        <v>1</v>
      </c>
      <c r="M1171" s="38">
        <v>1</v>
      </c>
      <c r="N1171" s="38">
        <v>1</v>
      </c>
      <c r="O1171" s="38">
        <v>0</v>
      </c>
      <c r="P1171" s="38">
        <v>1</v>
      </c>
      <c r="Q1171" s="13">
        <v>1</v>
      </c>
      <c r="R1171" s="13">
        <v>1</v>
      </c>
      <c r="S1171" s="13">
        <v>1</v>
      </c>
      <c r="T1171" s="13">
        <v>0</v>
      </c>
      <c r="U1171" s="13" t="s">
        <v>3927</v>
      </c>
      <c r="V1171" t="s">
        <v>353</v>
      </c>
      <c r="W1171" s="9">
        <f>(((ABS(G1171-F1171))/F1171))</f>
        <v>8.7378988106863228E-3</v>
      </c>
      <c r="X1171" s="9">
        <f>IF(F1171&lt;=80,0.07,IF(AND(F1171&gt;80,F1171&lt;=250),0.06,IF(AND(F1171&gt;250,F1171&gt;=500),0.04,IF(F1171&gt;500,0.03,0))))</f>
        <v>0.04</v>
      </c>
      <c r="Y1171" t="str">
        <f>IF(ABS(W1171)&lt;=X1171,"Dentro del rango","Supera el rango")</f>
        <v>Dentro del rango</v>
      </c>
      <c r="Z1171">
        <f>AVERAGE(K1171,L1171,M1171,N1171,O1171,P1171,Q1171,R1171,S1171,T1171)</f>
        <v>0.8</v>
      </c>
      <c r="AA1171" t="str">
        <f>IF(Z1171=1,"Aprobado","Ajustar")</f>
        <v>Ajustar</v>
      </c>
    </row>
    <row r="1172" spans="1:27">
      <c r="A1172">
        <v>1171</v>
      </c>
      <c r="B1172" s="1" t="s">
        <v>3969</v>
      </c>
      <c r="C1172" s="1" t="s">
        <v>3711</v>
      </c>
      <c r="D1172" s="1" t="s">
        <v>3970</v>
      </c>
      <c r="E1172">
        <v>36</v>
      </c>
      <c r="F1172" t="s">
        <v>3971</v>
      </c>
      <c r="G1172" s="13">
        <v>36</v>
      </c>
      <c r="H1172" s="9">
        <f>(((ABS(G1172-E1172))/E1172))</f>
        <v>0</v>
      </c>
      <c r="I1172" s="9">
        <f>IF(G1172&lt;=80,0.07,IF(AND(G1172&gt;80,G1172&lt;=250),0.06,IF(AND(G1172&gt;250,G1172&gt;=500),0.04,IF(G1172&gt;500,0.03,0))))</f>
        <v>7.0000000000000007E-2</v>
      </c>
      <c r="J1172" t="str">
        <f>IF(ABS(H1172)&lt;=I1172,"Dentro del rango","Supera el rango")</f>
        <v>Dentro del rango</v>
      </c>
      <c r="K1172" s="38">
        <v>1</v>
      </c>
      <c r="L1172" s="38">
        <v>1</v>
      </c>
      <c r="M1172" s="38">
        <v>1</v>
      </c>
      <c r="N1172" s="38">
        <v>1</v>
      </c>
      <c r="O1172" s="38">
        <v>0</v>
      </c>
      <c r="P1172" s="38">
        <v>1</v>
      </c>
      <c r="Q1172" s="13">
        <v>0</v>
      </c>
      <c r="R1172" s="13">
        <v>0</v>
      </c>
      <c r="S1172" s="13">
        <v>0</v>
      </c>
      <c r="T1172" s="13">
        <v>0</v>
      </c>
      <c r="U1172" s="13" t="s">
        <v>3769</v>
      </c>
      <c r="V1172" t="s">
        <v>353</v>
      </c>
      <c r="W1172" s="9">
        <f>(((ABS(G1172-F1172))/F1172))</f>
        <v>6.1413733050109762E-2</v>
      </c>
      <c r="X1172" s="9">
        <f>IF(F1172&lt;=80,0.07,IF(AND(F1172&gt;80,F1172&lt;=250),0.06,IF(AND(F1172&gt;250,F1172&gt;=500),0.04,IF(F1172&gt;500,0.03,0))))</f>
        <v>0.04</v>
      </c>
      <c r="Y1172" t="str">
        <f>IF(ABS(W1172)&lt;=X1172,"Dentro del rango","Supera el rango")</f>
        <v>Supera el rango</v>
      </c>
      <c r="Z1172">
        <f>AVERAGE(K1172,L1172,M1172,N1172,O1172,P1172,Q1172,R1172,S1172,T1172)</f>
        <v>0.5</v>
      </c>
      <c r="AA1172" t="str">
        <f>IF(Z1172=1,"Aprobado","Ajustar")</f>
        <v>Ajustar</v>
      </c>
    </row>
    <row r="1173" spans="1:27">
      <c r="A1173">
        <v>1172</v>
      </c>
      <c r="B1173" s="1" t="s">
        <v>3972</v>
      </c>
      <c r="C1173" s="1" t="s">
        <v>3711</v>
      </c>
      <c r="D1173" s="1" t="s">
        <v>3958</v>
      </c>
      <c r="E1173">
        <v>39</v>
      </c>
      <c r="F1173" t="s">
        <v>3973</v>
      </c>
      <c r="G1173" s="13">
        <v>39</v>
      </c>
      <c r="H1173" s="9">
        <f>(((ABS(G1173-E1173))/E1173))</f>
        <v>0</v>
      </c>
      <c r="I1173" s="9">
        <f>IF(G1173&lt;=80,0.07,IF(AND(G1173&gt;80,G1173&lt;=250),0.06,IF(AND(G1173&gt;250,G1173&gt;=500),0.04,IF(G1173&gt;500,0.03,0))))</f>
        <v>7.0000000000000007E-2</v>
      </c>
      <c r="J1173" t="str">
        <f>IF(ABS(H1173)&lt;=I1173,"Dentro del rango","Supera el rango")</f>
        <v>Dentro del rango</v>
      </c>
      <c r="K1173" s="38">
        <v>1</v>
      </c>
      <c r="L1173" s="38">
        <v>0</v>
      </c>
      <c r="M1173" s="38">
        <v>1</v>
      </c>
      <c r="N1173" s="38">
        <v>1</v>
      </c>
      <c r="O1173" s="38">
        <v>0</v>
      </c>
      <c r="P1173" s="38">
        <v>1</v>
      </c>
      <c r="Q1173" s="13">
        <v>0</v>
      </c>
      <c r="R1173" s="13">
        <v>0</v>
      </c>
      <c r="S1173" s="13">
        <v>0</v>
      </c>
      <c r="T1173" s="13">
        <v>0</v>
      </c>
      <c r="U1173" s="13" t="s">
        <v>3785</v>
      </c>
      <c r="V1173" t="s">
        <v>353</v>
      </c>
      <c r="W1173" s="9">
        <f>(((ABS(G1173-F1173))/F1173))</f>
        <v>3.2318133550837084E-4</v>
      </c>
      <c r="X1173" s="9">
        <f>IF(F1173&lt;=80,0.07,IF(AND(F1173&gt;80,F1173&lt;=250),0.06,IF(AND(F1173&gt;250,F1173&gt;=500),0.04,IF(F1173&gt;500,0.03,0))))</f>
        <v>0.04</v>
      </c>
      <c r="Y1173" t="str">
        <f>IF(ABS(W1173)&lt;=X1173,"Dentro del rango","Supera el rango")</f>
        <v>Dentro del rango</v>
      </c>
      <c r="Z1173">
        <f>AVERAGE(K1173,L1173,M1173,N1173,O1173,P1173,Q1173,R1173,S1173,T1173)</f>
        <v>0.4</v>
      </c>
      <c r="AA1173" t="str">
        <f>IF(Z1173=1,"Aprobado","Ajustar")</f>
        <v>Ajustar</v>
      </c>
    </row>
    <row r="1174" spans="1:27">
      <c r="A1174">
        <v>1173</v>
      </c>
      <c r="B1174" s="1" t="s">
        <v>3974</v>
      </c>
      <c r="C1174" s="1" t="s">
        <v>3711</v>
      </c>
      <c r="D1174" s="1" t="s">
        <v>3975</v>
      </c>
      <c r="E1174">
        <v>26</v>
      </c>
      <c r="F1174" t="s">
        <v>3976</v>
      </c>
      <c r="G1174" s="13">
        <v>26</v>
      </c>
      <c r="H1174" s="9">
        <f>(((ABS(G1174-E1174))/E1174))</f>
        <v>0</v>
      </c>
      <c r="I1174" s="9">
        <f>IF(G1174&lt;=80,0.07,IF(AND(G1174&gt;80,G1174&lt;=250),0.06,IF(AND(G1174&gt;250,G1174&gt;=500),0.04,IF(G1174&gt;500,0.03,0))))</f>
        <v>7.0000000000000007E-2</v>
      </c>
      <c r="J1174" t="str">
        <f>IF(ABS(H1174)&lt;=I1174,"Dentro del rango","Supera el rango")</f>
        <v>Dentro del rango</v>
      </c>
      <c r="K1174" s="38">
        <v>1</v>
      </c>
      <c r="L1174" s="38">
        <v>1</v>
      </c>
      <c r="M1174" s="38">
        <v>1</v>
      </c>
      <c r="N1174" s="38">
        <v>1</v>
      </c>
      <c r="O1174" s="38">
        <v>0</v>
      </c>
      <c r="P1174" s="38">
        <v>1</v>
      </c>
      <c r="Q1174" s="13">
        <v>0</v>
      </c>
      <c r="R1174" s="13">
        <v>0</v>
      </c>
      <c r="S1174" s="13">
        <v>0</v>
      </c>
      <c r="T1174" s="13">
        <v>0</v>
      </c>
      <c r="U1174" s="13" t="s">
        <v>3769</v>
      </c>
      <c r="V1174" t="s">
        <v>353</v>
      </c>
      <c r="W1174" s="9">
        <f>(((ABS(G1174-F1174))/F1174))</f>
        <v>4.712434082012476E-2</v>
      </c>
      <c r="X1174" s="9">
        <f>IF(F1174&lt;=80,0.07,IF(AND(F1174&gt;80,F1174&lt;=250),0.06,IF(AND(F1174&gt;250,F1174&gt;=500),0.04,IF(F1174&gt;500,0.03,0))))</f>
        <v>0.04</v>
      </c>
      <c r="Y1174" t="str">
        <f>IF(ABS(W1174)&lt;=X1174,"Dentro del rango","Supera el rango")</f>
        <v>Supera el rango</v>
      </c>
      <c r="Z1174">
        <f>AVERAGE(K1174,L1174,M1174,N1174,O1174,P1174,Q1174,R1174,S1174,T1174)</f>
        <v>0.5</v>
      </c>
      <c r="AA1174" t="str">
        <f>IF(Z1174=1,"Aprobado","Ajustar")</f>
        <v>Ajustar</v>
      </c>
    </row>
    <row r="1175" spans="1:27">
      <c r="A1175">
        <v>1174</v>
      </c>
      <c r="B1175" s="1" t="s">
        <v>3977</v>
      </c>
      <c r="C1175" s="1" t="s">
        <v>3711</v>
      </c>
      <c r="D1175" s="1" t="s">
        <v>3978</v>
      </c>
      <c r="E1175">
        <v>37</v>
      </c>
      <c r="F1175" t="s">
        <v>3979</v>
      </c>
      <c r="G1175" s="13">
        <v>37</v>
      </c>
      <c r="H1175" s="9">
        <f>(((ABS(G1175-E1175))/E1175))</f>
        <v>0</v>
      </c>
      <c r="I1175" s="9">
        <f>IF(G1175&lt;=80,0.07,IF(AND(G1175&gt;80,G1175&lt;=250),0.06,IF(AND(G1175&gt;250,G1175&gt;=500),0.04,IF(G1175&gt;500,0.03,0))))</f>
        <v>7.0000000000000007E-2</v>
      </c>
      <c r="J1175" t="str">
        <f>IF(ABS(H1175)&lt;=I1175,"Dentro del rango","Supera el rango")</f>
        <v>Dentro del rango</v>
      </c>
      <c r="K1175" s="38">
        <v>1</v>
      </c>
      <c r="L1175" s="38">
        <v>1</v>
      </c>
      <c r="M1175" s="38">
        <v>0</v>
      </c>
      <c r="N1175" s="38">
        <v>1</v>
      </c>
      <c r="O1175" s="38">
        <v>0</v>
      </c>
      <c r="P1175" s="38">
        <v>1</v>
      </c>
      <c r="Q1175" s="13">
        <v>0</v>
      </c>
      <c r="R1175" s="13">
        <v>0</v>
      </c>
      <c r="S1175" s="13">
        <v>0</v>
      </c>
      <c r="T1175" s="13">
        <v>0</v>
      </c>
      <c r="U1175" s="13" t="s">
        <v>3980</v>
      </c>
      <c r="V1175" t="s">
        <v>353</v>
      </c>
      <c r="W1175" s="9">
        <f>(((ABS(G1175-F1175))/F1175))</f>
        <v>0.26173093089404448</v>
      </c>
      <c r="X1175" s="9">
        <f>IF(F1175&lt;=80,0.07,IF(AND(F1175&gt;80,F1175&lt;=250),0.06,IF(AND(F1175&gt;250,F1175&gt;=500),0.04,IF(F1175&gt;500,0.03,0))))</f>
        <v>0.04</v>
      </c>
      <c r="Y1175" t="str">
        <f>IF(ABS(W1175)&lt;=X1175,"Dentro del rango","Supera el rango")</f>
        <v>Supera el rango</v>
      </c>
      <c r="Z1175">
        <f>AVERAGE(K1175,L1175,M1175,N1175,O1175,P1175,Q1175,R1175,S1175,T1175)</f>
        <v>0.4</v>
      </c>
      <c r="AA1175" t="str">
        <f>IF(Z1175=1,"Aprobado","Ajustar")</f>
        <v>Ajustar</v>
      </c>
    </row>
    <row r="1176" spans="1:27">
      <c r="A1176">
        <v>1175</v>
      </c>
      <c r="B1176" s="1" t="s">
        <v>3981</v>
      </c>
      <c r="C1176" s="1" t="s">
        <v>3711</v>
      </c>
      <c r="D1176" s="1" t="s">
        <v>3982</v>
      </c>
      <c r="E1176">
        <v>30</v>
      </c>
      <c r="F1176" t="s">
        <v>3983</v>
      </c>
      <c r="G1176" s="13">
        <v>29.68</v>
      </c>
      <c r="H1176" s="9">
        <f>(((ABS(G1176-E1176))/E1176))</f>
        <v>1.0666666666666677E-2</v>
      </c>
      <c r="I1176" s="9">
        <f>IF(G1176&lt;=80,0.07,IF(AND(G1176&gt;80,G1176&lt;=250),0.06,IF(AND(G1176&gt;250,G1176&gt;=500),0.04,IF(G1176&gt;500,0.03,0))))</f>
        <v>7.0000000000000007E-2</v>
      </c>
      <c r="J1176" t="str">
        <f>IF(ABS(H1176)&lt;=I1176,"Dentro del rango","Supera el rango")</f>
        <v>Dentro del rango</v>
      </c>
      <c r="K1176" s="38">
        <v>1</v>
      </c>
      <c r="L1176" s="38">
        <v>0</v>
      </c>
      <c r="M1176" s="38">
        <v>1</v>
      </c>
      <c r="N1176" s="38">
        <v>1</v>
      </c>
      <c r="O1176" s="38">
        <v>0</v>
      </c>
      <c r="P1176" s="38">
        <v>1</v>
      </c>
      <c r="Q1176" s="13">
        <v>1</v>
      </c>
      <c r="R1176" s="13">
        <v>1</v>
      </c>
      <c r="S1176" s="13">
        <v>1</v>
      </c>
      <c r="T1176" s="13">
        <v>0</v>
      </c>
      <c r="U1176" s="13" t="s">
        <v>3797</v>
      </c>
      <c r="V1176" t="s">
        <v>353</v>
      </c>
      <c r="W1176" s="9">
        <f>(((ABS(G1176-F1176))/F1176))</f>
        <v>1.0765983737124196E-4</v>
      </c>
      <c r="X1176" s="9">
        <f>IF(F1176&lt;=80,0.07,IF(AND(F1176&gt;80,F1176&lt;=250),0.06,IF(AND(F1176&gt;250,F1176&gt;=500),0.04,IF(F1176&gt;500,0.03,0))))</f>
        <v>0.04</v>
      </c>
      <c r="Y1176" t="str">
        <f>IF(ABS(W1176)&lt;=X1176,"Dentro del rango","Supera el rango")</f>
        <v>Dentro del rango</v>
      </c>
      <c r="Z1176">
        <f>AVERAGE(K1176,L1176,M1176,N1176,O1176,P1176,Q1176,R1176,S1176,T1176)</f>
        <v>0.7</v>
      </c>
      <c r="AA1176" t="str">
        <f>IF(Z1176=1,"Aprobado","Ajustar")</f>
        <v>Ajustar</v>
      </c>
    </row>
    <row r="1177" spans="1:27">
      <c r="A1177">
        <v>1176</v>
      </c>
      <c r="B1177" s="1" t="s">
        <v>3984</v>
      </c>
      <c r="C1177" s="1" t="s">
        <v>3711</v>
      </c>
      <c r="D1177" s="1" t="s">
        <v>3985</v>
      </c>
      <c r="E1177">
        <v>24</v>
      </c>
      <c r="F1177" t="s">
        <v>3986</v>
      </c>
      <c r="G1177" s="13">
        <v>23.86</v>
      </c>
      <c r="H1177" s="9">
        <f>(((ABS(G1177-E1177))/E1177))</f>
        <v>5.833333333333357E-3</v>
      </c>
      <c r="I1177" s="9">
        <f>IF(G1177&lt;=80,0.07,IF(AND(G1177&gt;80,G1177&lt;=250),0.06,IF(AND(G1177&gt;250,G1177&gt;=500),0.04,IF(G1177&gt;500,0.03,0))))</f>
        <v>7.0000000000000007E-2</v>
      </c>
      <c r="J1177" t="str">
        <f>IF(ABS(H1177)&lt;=I1177,"Dentro del rango","Supera el rango")</f>
        <v>Dentro del rango</v>
      </c>
      <c r="K1177" s="38">
        <v>1</v>
      </c>
      <c r="L1177" s="38">
        <v>0</v>
      </c>
      <c r="M1177" s="38">
        <v>1</v>
      </c>
      <c r="N1177" s="38">
        <v>1</v>
      </c>
      <c r="O1177" s="38">
        <v>0</v>
      </c>
      <c r="P1177" s="38">
        <v>1</v>
      </c>
      <c r="Q1177" s="13">
        <v>1</v>
      </c>
      <c r="R1177" s="13">
        <v>1</v>
      </c>
      <c r="S1177" s="13">
        <v>1</v>
      </c>
      <c r="T1177" s="13">
        <v>0</v>
      </c>
      <c r="U1177" s="13" t="s">
        <v>3797</v>
      </c>
      <c r="V1177" t="s">
        <v>353</v>
      </c>
      <c r="W1177" s="9">
        <f>(((ABS(G1177-F1177))/F1177))</f>
        <v>1.3794861646679017E-4</v>
      </c>
      <c r="X1177" s="9">
        <f>IF(F1177&lt;=80,0.07,IF(AND(F1177&gt;80,F1177&lt;=250),0.06,IF(AND(F1177&gt;250,F1177&gt;=500),0.04,IF(F1177&gt;500,0.03,0))))</f>
        <v>0.04</v>
      </c>
      <c r="Y1177" t="str">
        <f>IF(ABS(W1177)&lt;=X1177,"Dentro del rango","Supera el rango")</f>
        <v>Dentro del rango</v>
      </c>
      <c r="Z1177">
        <f>AVERAGE(K1177,L1177,M1177,N1177,O1177,P1177,Q1177,R1177,S1177,T1177)</f>
        <v>0.7</v>
      </c>
      <c r="AA1177" t="str">
        <f>IF(Z1177=1,"Aprobado","Ajustar")</f>
        <v>Ajustar</v>
      </c>
    </row>
    <row r="1178" spans="1:27">
      <c r="A1178">
        <v>1177</v>
      </c>
      <c r="B1178" s="1" t="s">
        <v>3987</v>
      </c>
      <c r="C1178" s="1" t="s">
        <v>3711</v>
      </c>
      <c r="D1178" s="1" t="s">
        <v>3988</v>
      </c>
      <c r="E1178">
        <v>43</v>
      </c>
      <c r="F1178" t="s">
        <v>3989</v>
      </c>
      <c r="G1178" s="13">
        <v>43</v>
      </c>
      <c r="H1178" s="9">
        <f>(((ABS(G1178-E1178))/E1178))</f>
        <v>0</v>
      </c>
      <c r="I1178" s="9">
        <f>IF(G1178&lt;=80,0.07,IF(AND(G1178&gt;80,G1178&lt;=250),0.06,IF(AND(G1178&gt;250,G1178&gt;=500),0.04,IF(G1178&gt;500,0.03,0))))</f>
        <v>7.0000000000000007E-2</v>
      </c>
      <c r="J1178" t="str">
        <f>IF(ABS(H1178)&lt;=I1178,"Dentro del rango","Supera el rango")</f>
        <v>Dentro del rango</v>
      </c>
      <c r="K1178" s="38">
        <v>1</v>
      </c>
      <c r="L1178" s="38">
        <v>1</v>
      </c>
      <c r="M1178" s="38">
        <v>1</v>
      </c>
      <c r="N1178" s="38">
        <v>1</v>
      </c>
      <c r="O1178" s="38">
        <v>0</v>
      </c>
      <c r="P1178" s="38">
        <v>1</v>
      </c>
      <c r="Q1178" s="13">
        <v>1</v>
      </c>
      <c r="R1178" s="13">
        <v>1</v>
      </c>
      <c r="S1178" s="13">
        <v>1</v>
      </c>
      <c r="T1178" s="13">
        <v>0</v>
      </c>
      <c r="U1178" s="13" t="s">
        <v>3990</v>
      </c>
      <c r="V1178" t="s">
        <v>353</v>
      </c>
      <c r="W1178" s="9">
        <f>(((ABS(G1178-F1178))/F1178))</f>
        <v>8.3743249479391168E-3</v>
      </c>
      <c r="X1178" s="9">
        <f>IF(F1178&lt;=80,0.07,IF(AND(F1178&gt;80,F1178&lt;=250),0.06,IF(AND(F1178&gt;250,F1178&gt;=500),0.04,IF(F1178&gt;500,0.03,0))))</f>
        <v>0.04</v>
      </c>
      <c r="Y1178" t="str">
        <f>IF(ABS(W1178)&lt;=X1178,"Dentro del rango","Supera el rango")</f>
        <v>Dentro del rango</v>
      </c>
      <c r="Z1178">
        <f>AVERAGE(K1178,L1178,M1178,N1178,O1178,P1178,Q1178,R1178,S1178,T1178)</f>
        <v>0.8</v>
      </c>
      <c r="AA1178" t="str">
        <f>IF(Z1178=1,"Aprobado","Ajustar")</f>
        <v>Ajustar</v>
      </c>
    </row>
    <row r="1179" spans="1:27">
      <c r="A1179">
        <v>1178</v>
      </c>
      <c r="B1179" s="1" t="s">
        <v>3991</v>
      </c>
      <c r="C1179" s="1" t="s">
        <v>3711</v>
      </c>
      <c r="D1179" s="1" t="s">
        <v>3783</v>
      </c>
      <c r="E1179">
        <v>42</v>
      </c>
      <c r="F1179" t="s">
        <v>3992</v>
      </c>
      <c r="G1179" s="13">
        <v>42</v>
      </c>
      <c r="H1179" s="9">
        <f>(((ABS(G1179-E1179))/E1179))</f>
        <v>0</v>
      </c>
      <c r="I1179" s="9">
        <f>IF(G1179&lt;=80,0.07,IF(AND(G1179&gt;80,G1179&lt;=250),0.06,IF(AND(G1179&gt;250,G1179&gt;=500),0.04,IF(G1179&gt;500,0.03,0))))</f>
        <v>7.0000000000000007E-2</v>
      </c>
      <c r="J1179" t="str">
        <f>IF(ABS(H1179)&lt;=I1179,"Dentro del rango","Supera el rango")</f>
        <v>Dentro del rango</v>
      </c>
      <c r="K1179" s="38">
        <v>1</v>
      </c>
      <c r="L1179" s="38">
        <v>0</v>
      </c>
      <c r="M1179" s="38">
        <v>1</v>
      </c>
      <c r="N1179" s="38">
        <v>1</v>
      </c>
      <c r="O1179" s="38">
        <v>0</v>
      </c>
      <c r="P1179" s="38">
        <v>1</v>
      </c>
      <c r="Q1179" s="13">
        <v>0</v>
      </c>
      <c r="R1179" s="13">
        <v>0</v>
      </c>
      <c r="S1179" s="13">
        <v>0</v>
      </c>
      <c r="T1179" s="13">
        <v>0</v>
      </c>
      <c r="U1179" s="13" t="s">
        <v>3785</v>
      </c>
      <c r="V1179" t="s">
        <v>353</v>
      </c>
      <c r="W1179" s="9">
        <f>(((ABS(G1179-F1179))/F1179))</f>
        <v>8.9771568290818379E-3</v>
      </c>
      <c r="X1179" s="9">
        <f>IF(F1179&lt;=80,0.07,IF(AND(F1179&gt;80,F1179&lt;=250),0.06,IF(AND(F1179&gt;250,F1179&gt;=500),0.04,IF(F1179&gt;500,0.03,0))))</f>
        <v>0.04</v>
      </c>
      <c r="Y1179" t="str">
        <f>IF(ABS(W1179)&lt;=X1179,"Dentro del rango","Supera el rango")</f>
        <v>Dentro del rango</v>
      </c>
      <c r="Z1179">
        <f>AVERAGE(K1179,L1179,M1179,N1179,O1179,P1179,Q1179,R1179,S1179,T1179)</f>
        <v>0.4</v>
      </c>
      <c r="AA1179" t="str">
        <f>IF(Z1179=1,"Aprobado","Ajustar")</f>
        <v>Ajustar</v>
      </c>
    </row>
    <row r="1180" spans="1:27">
      <c r="A1180">
        <v>1179</v>
      </c>
      <c r="B1180" s="1" t="s">
        <v>3993</v>
      </c>
      <c r="C1180" s="1" t="s">
        <v>3711</v>
      </c>
      <c r="D1180" s="1" t="s">
        <v>3994</v>
      </c>
      <c r="E1180">
        <v>37</v>
      </c>
      <c r="F1180" t="s">
        <v>3995</v>
      </c>
      <c r="G1180" s="13">
        <v>37</v>
      </c>
      <c r="H1180" s="9">
        <f>(((ABS(G1180-E1180))/E1180))</f>
        <v>0</v>
      </c>
      <c r="I1180" s="9">
        <f>IF(G1180&lt;=80,0.07,IF(AND(G1180&gt;80,G1180&lt;=250),0.06,IF(AND(G1180&gt;250,G1180&gt;=500),0.04,IF(G1180&gt;500,0.03,0))))</f>
        <v>7.0000000000000007E-2</v>
      </c>
      <c r="J1180" t="str">
        <f>IF(ABS(H1180)&lt;=I1180,"Dentro del rango","Supera el rango")</f>
        <v>Dentro del rango</v>
      </c>
      <c r="K1180" s="38">
        <v>1</v>
      </c>
      <c r="L1180" s="38">
        <v>1</v>
      </c>
      <c r="M1180" s="38">
        <v>0</v>
      </c>
      <c r="N1180" s="38">
        <v>1</v>
      </c>
      <c r="O1180" s="38">
        <v>0</v>
      </c>
      <c r="P1180" s="38">
        <v>1</v>
      </c>
      <c r="Q1180" s="13">
        <v>1</v>
      </c>
      <c r="R1180" s="13">
        <v>1</v>
      </c>
      <c r="S1180" s="13">
        <v>1</v>
      </c>
      <c r="T1180" s="13">
        <v>0</v>
      </c>
      <c r="U1180" s="13" t="s">
        <v>3996</v>
      </c>
      <c r="V1180" t="s">
        <v>353</v>
      </c>
      <c r="W1180" s="9">
        <f>(((ABS(G1180-F1180))/F1180))</f>
        <v>8.8237086508142507E-2</v>
      </c>
      <c r="X1180" s="9">
        <f>IF(F1180&lt;=80,0.07,IF(AND(F1180&gt;80,F1180&lt;=250),0.06,IF(AND(F1180&gt;250,F1180&gt;=500),0.04,IF(F1180&gt;500,0.03,0))))</f>
        <v>0.04</v>
      </c>
      <c r="Y1180" t="str">
        <f>IF(ABS(W1180)&lt;=X1180,"Dentro del rango","Supera el rango")</f>
        <v>Supera el rango</v>
      </c>
      <c r="Z1180">
        <f>AVERAGE(K1180,L1180,M1180,N1180,O1180,P1180,Q1180,R1180,S1180,T1180)</f>
        <v>0.7</v>
      </c>
      <c r="AA1180" t="str">
        <f>IF(Z1180=1,"Aprobado","Ajustar")</f>
        <v>Ajustar</v>
      </c>
    </row>
    <row r="1181" spans="1:27">
      <c r="A1181">
        <v>1180</v>
      </c>
      <c r="B1181" s="1" t="s">
        <v>3997</v>
      </c>
      <c r="C1181" s="1" t="s">
        <v>3711</v>
      </c>
      <c r="D1181" s="1" t="s">
        <v>3783</v>
      </c>
      <c r="E1181">
        <v>42</v>
      </c>
      <c r="F1181" t="s">
        <v>3998</v>
      </c>
      <c r="G1181" s="13">
        <v>42</v>
      </c>
      <c r="H1181" s="9">
        <f>(((ABS(G1181-E1181))/E1181))</f>
        <v>0</v>
      </c>
      <c r="I1181" s="9">
        <f>IF(G1181&lt;=80,0.07,IF(AND(G1181&gt;80,G1181&lt;=250),0.06,IF(AND(G1181&gt;250,G1181&gt;=500),0.04,IF(G1181&gt;500,0.03,0))))</f>
        <v>7.0000000000000007E-2</v>
      </c>
      <c r="J1181" t="str">
        <f>IF(ABS(H1181)&lt;=I1181,"Dentro del rango","Supera el rango")</f>
        <v>Dentro del rango</v>
      </c>
      <c r="K1181" s="38">
        <v>1</v>
      </c>
      <c r="L1181" s="38">
        <v>0</v>
      </c>
      <c r="M1181" s="38">
        <v>0</v>
      </c>
      <c r="N1181" s="38">
        <v>1</v>
      </c>
      <c r="O1181" s="38">
        <v>0</v>
      </c>
      <c r="P1181" s="38">
        <v>1</v>
      </c>
      <c r="Q1181" s="13">
        <v>0</v>
      </c>
      <c r="R1181" s="13">
        <v>0</v>
      </c>
      <c r="S1181" s="13">
        <v>0</v>
      </c>
      <c r="T1181" s="13">
        <v>0</v>
      </c>
      <c r="U1181" s="13" t="s">
        <v>3947</v>
      </c>
      <c r="V1181" t="s">
        <v>353</v>
      </c>
      <c r="W1181" s="9">
        <f>(((ABS(G1181-F1181))/F1181))</f>
        <v>0.1285535227176034</v>
      </c>
      <c r="X1181" s="9">
        <f>IF(F1181&lt;=80,0.07,IF(AND(F1181&gt;80,F1181&lt;=250),0.06,IF(AND(F1181&gt;250,F1181&gt;=500),0.04,IF(F1181&gt;500,0.03,0))))</f>
        <v>0.04</v>
      </c>
      <c r="Y1181" t="str">
        <f>IF(ABS(W1181)&lt;=X1181,"Dentro del rango","Supera el rango")</f>
        <v>Supera el rango</v>
      </c>
      <c r="Z1181">
        <f>AVERAGE(K1181,L1181,M1181,N1181,O1181,P1181,Q1181,R1181,S1181,T1181)</f>
        <v>0.3</v>
      </c>
      <c r="AA1181" t="str">
        <f>IF(Z1181=1,"Aprobado","Ajustar")</f>
        <v>Ajustar</v>
      </c>
    </row>
    <row r="1182" spans="1:27">
      <c r="A1182">
        <v>1181</v>
      </c>
      <c r="B1182" s="1" t="s">
        <v>3999</v>
      </c>
      <c r="C1182" s="1" t="s">
        <v>3711</v>
      </c>
      <c r="D1182" s="1" t="s">
        <v>3783</v>
      </c>
      <c r="E1182">
        <v>40</v>
      </c>
      <c r="F1182" t="s">
        <v>4000</v>
      </c>
      <c r="G1182" s="13">
        <v>40</v>
      </c>
      <c r="H1182" s="9">
        <f>(((ABS(G1182-E1182))/E1182))</f>
        <v>0</v>
      </c>
      <c r="I1182" s="9">
        <f>IF(G1182&lt;=80,0.07,IF(AND(G1182&gt;80,G1182&lt;=250),0.06,IF(AND(G1182&gt;250,G1182&gt;=500),0.04,IF(G1182&gt;500,0.03,0))))</f>
        <v>7.0000000000000007E-2</v>
      </c>
      <c r="J1182" t="str">
        <f>IF(ABS(H1182)&lt;=I1182,"Dentro del rango","Supera el rango")</f>
        <v>Dentro del rango</v>
      </c>
      <c r="K1182" s="38">
        <v>1</v>
      </c>
      <c r="L1182" s="38">
        <v>0</v>
      </c>
      <c r="M1182" s="38">
        <v>1</v>
      </c>
      <c r="N1182" s="38">
        <v>1</v>
      </c>
      <c r="O1182" s="38">
        <v>0</v>
      </c>
      <c r="P1182" s="38">
        <v>1</v>
      </c>
      <c r="Q1182" s="13">
        <v>0</v>
      </c>
      <c r="R1182" s="13">
        <v>0</v>
      </c>
      <c r="S1182" s="13">
        <v>0</v>
      </c>
      <c r="T1182" s="13">
        <v>0</v>
      </c>
      <c r="U1182" s="13" t="s">
        <v>3785</v>
      </c>
      <c r="V1182" t="s">
        <v>353</v>
      </c>
      <c r="W1182" s="9">
        <f>(((ABS(G1182-F1182))/F1182))</f>
        <v>3.0465899258456308E-3</v>
      </c>
      <c r="X1182" s="9">
        <f>IF(F1182&lt;=80,0.07,IF(AND(F1182&gt;80,F1182&lt;=250),0.06,IF(AND(F1182&gt;250,F1182&gt;=500),0.04,IF(F1182&gt;500,0.03,0))))</f>
        <v>0.04</v>
      </c>
      <c r="Y1182" t="str">
        <f>IF(ABS(W1182)&lt;=X1182,"Dentro del rango","Supera el rango")</f>
        <v>Dentro del rango</v>
      </c>
      <c r="Z1182">
        <f>AVERAGE(K1182,L1182,M1182,N1182,O1182,P1182,Q1182,R1182,S1182,T1182)</f>
        <v>0.4</v>
      </c>
      <c r="AA1182" t="str">
        <f>IF(Z1182=1,"Aprobado","Ajustar")</f>
        <v>Ajustar</v>
      </c>
    </row>
    <row r="1183" spans="1:27">
      <c r="A1183">
        <v>1182</v>
      </c>
      <c r="B1183" s="1" t="s">
        <v>4001</v>
      </c>
      <c r="C1183" s="1" t="s">
        <v>3711</v>
      </c>
      <c r="D1183" s="1" t="s">
        <v>4002</v>
      </c>
      <c r="E1183">
        <v>26</v>
      </c>
      <c r="F1183" t="s">
        <v>4003</v>
      </c>
      <c r="G1183" s="13">
        <v>26</v>
      </c>
      <c r="H1183" s="9">
        <f>(((ABS(G1183-E1183))/E1183))</f>
        <v>0</v>
      </c>
      <c r="I1183" s="9">
        <f>IF(G1183&lt;=80,0.07,IF(AND(G1183&gt;80,G1183&lt;=250),0.06,IF(AND(G1183&gt;250,G1183&gt;=500),0.04,IF(G1183&gt;500,0.03,0))))</f>
        <v>7.0000000000000007E-2</v>
      </c>
      <c r="J1183" t="str">
        <f>IF(ABS(H1183)&lt;=I1183,"Dentro del rango","Supera el rango")</f>
        <v>Dentro del rango</v>
      </c>
      <c r="K1183" s="38">
        <v>1</v>
      </c>
      <c r="L1183" s="38">
        <v>1</v>
      </c>
      <c r="M1183" s="38">
        <v>0</v>
      </c>
      <c r="N1183" s="38">
        <v>1</v>
      </c>
      <c r="O1183" s="38">
        <v>0</v>
      </c>
      <c r="P1183" s="38">
        <v>1</v>
      </c>
      <c r="Q1183" s="13">
        <v>0</v>
      </c>
      <c r="R1183" s="13">
        <v>0</v>
      </c>
      <c r="S1183" s="13">
        <v>0</v>
      </c>
      <c r="T1183" s="13">
        <v>0</v>
      </c>
      <c r="U1183" s="13" t="s">
        <v>4004</v>
      </c>
      <c r="V1183" t="s">
        <v>353</v>
      </c>
      <c r="W1183" s="9">
        <f>(((ABS(G1183-F1183))/F1183))</f>
        <v>9.2104433830214064E-2</v>
      </c>
      <c r="X1183" s="9">
        <f>IF(F1183&lt;=80,0.07,IF(AND(F1183&gt;80,F1183&lt;=250),0.06,IF(AND(F1183&gt;250,F1183&gt;=500),0.04,IF(F1183&gt;500,0.03,0))))</f>
        <v>0.04</v>
      </c>
      <c r="Y1183" t="str">
        <f>IF(ABS(W1183)&lt;=X1183,"Dentro del rango","Supera el rango")</f>
        <v>Supera el rango</v>
      </c>
      <c r="Z1183">
        <f>AVERAGE(K1183,L1183,M1183,N1183,O1183,P1183,Q1183,R1183,S1183,T1183)</f>
        <v>0.4</v>
      </c>
      <c r="AA1183" t="str">
        <f>IF(Z1183=1,"Aprobado","Ajustar")</f>
        <v>Ajustar</v>
      </c>
    </row>
    <row r="1184" spans="1:27">
      <c r="A1184">
        <v>1183</v>
      </c>
      <c r="B1184" s="1" t="s">
        <v>4005</v>
      </c>
      <c r="C1184" s="1" t="s">
        <v>3711</v>
      </c>
      <c r="D1184" s="1" t="s">
        <v>3783</v>
      </c>
      <c r="E1184">
        <v>43</v>
      </c>
      <c r="F1184" t="s">
        <v>3865</v>
      </c>
      <c r="G1184" s="13">
        <v>43</v>
      </c>
      <c r="H1184" s="9">
        <f>(((ABS(G1184-E1184))/E1184))</f>
        <v>0</v>
      </c>
      <c r="I1184" s="9">
        <f>IF(G1184&lt;=80,0.07,IF(AND(G1184&gt;80,G1184&lt;=250),0.06,IF(AND(G1184&gt;250,G1184&gt;=500),0.04,IF(G1184&gt;500,0.03,0))))</f>
        <v>7.0000000000000007E-2</v>
      </c>
      <c r="J1184" t="str">
        <f>IF(ABS(H1184)&lt;=I1184,"Dentro del rango","Supera el rango")</f>
        <v>Dentro del rango</v>
      </c>
      <c r="K1184" s="38">
        <v>1</v>
      </c>
      <c r="L1184" s="38">
        <v>0</v>
      </c>
      <c r="M1184" s="38">
        <v>1</v>
      </c>
      <c r="N1184" s="38">
        <v>1</v>
      </c>
      <c r="O1184" s="38">
        <v>0</v>
      </c>
      <c r="P1184" s="38">
        <v>1</v>
      </c>
      <c r="Q1184" s="13">
        <v>1</v>
      </c>
      <c r="R1184" s="13">
        <v>1</v>
      </c>
      <c r="S1184" s="13">
        <v>1</v>
      </c>
      <c r="T1184" s="13">
        <v>0</v>
      </c>
      <c r="U1184" s="13" t="s">
        <v>3797</v>
      </c>
      <c r="V1184" t="s">
        <v>353</v>
      </c>
      <c r="W1184" s="9">
        <f>(((ABS(G1184-F1184))/F1184))</f>
        <v>6.631668162695141E-2</v>
      </c>
      <c r="X1184" s="9">
        <f>IF(F1184&lt;=80,0.07,IF(AND(F1184&gt;80,F1184&lt;=250),0.06,IF(AND(F1184&gt;250,F1184&gt;=500),0.04,IF(F1184&gt;500,0.03,0))))</f>
        <v>0.04</v>
      </c>
      <c r="Y1184" t="str">
        <f>IF(ABS(W1184)&lt;=X1184,"Dentro del rango","Supera el rango")</f>
        <v>Supera el rango</v>
      </c>
      <c r="Z1184">
        <f>AVERAGE(K1184,L1184,M1184,N1184,O1184,P1184,Q1184,R1184,S1184,T1184)</f>
        <v>0.7</v>
      </c>
      <c r="AA1184" t="str">
        <f>IF(Z1184=1,"Aprobado","Ajustar")</f>
        <v>Ajustar</v>
      </c>
    </row>
    <row r="1185" spans="1:27">
      <c r="A1185">
        <v>1184</v>
      </c>
      <c r="B1185" s="1" t="s">
        <v>4006</v>
      </c>
      <c r="C1185" s="1" t="s">
        <v>3711</v>
      </c>
      <c r="D1185" s="1" t="s">
        <v>4007</v>
      </c>
      <c r="E1185">
        <v>30</v>
      </c>
      <c r="F1185" t="s">
        <v>4008</v>
      </c>
      <c r="G1185" s="13">
        <v>30</v>
      </c>
      <c r="H1185" s="9">
        <f>(((ABS(G1185-E1185))/E1185))</f>
        <v>0</v>
      </c>
      <c r="I1185" s="9">
        <f>IF(G1185&lt;=80,0.07,IF(AND(G1185&gt;80,G1185&lt;=250),0.06,IF(AND(G1185&gt;250,G1185&gt;=500),0.04,IF(G1185&gt;500,0.03,0))))</f>
        <v>7.0000000000000007E-2</v>
      </c>
      <c r="J1185" t="str">
        <f>IF(ABS(H1185)&lt;=I1185,"Dentro del rango","Supera el rango")</f>
        <v>Dentro del rango</v>
      </c>
      <c r="K1185" s="38">
        <v>1</v>
      </c>
      <c r="L1185" s="38">
        <v>0</v>
      </c>
      <c r="M1185" s="38">
        <v>1</v>
      </c>
      <c r="N1185" s="38">
        <v>1</v>
      </c>
      <c r="O1185" s="38">
        <v>0</v>
      </c>
      <c r="P1185" s="38">
        <v>1</v>
      </c>
      <c r="Q1185" s="13">
        <v>0</v>
      </c>
      <c r="R1185" s="13">
        <v>0</v>
      </c>
      <c r="S1185" s="13">
        <v>0</v>
      </c>
      <c r="T1185" s="13">
        <v>0</v>
      </c>
      <c r="U1185" s="13" t="s">
        <v>3773</v>
      </c>
      <c r="V1185" t="s">
        <v>353</v>
      </c>
      <c r="W1185" s="9">
        <f>(((ABS(G1185-F1185))/F1185))</f>
        <v>2.1213289211926653E-2</v>
      </c>
      <c r="X1185" s="9">
        <f>IF(F1185&lt;=80,0.07,IF(AND(F1185&gt;80,F1185&lt;=250),0.06,IF(AND(F1185&gt;250,F1185&gt;=500),0.04,IF(F1185&gt;500,0.03,0))))</f>
        <v>0.04</v>
      </c>
      <c r="Y1185" t="str">
        <f>IF(ABS(W1185)&lt;=X1185,"Dentro del rango","Supera el rango")</f>
        <v>Dentro del rango</v>
      </c>
      <c r="Z1185">
        <f>AVERAGE(K1185,L1185,M1185,N1185,O1185,P1185,Q1185,R1185,S1185,T1185)</f>
        <v>0.4</v>
      </c>
      <c r="AA1185" t="str">
        <f>IF(Z1185=1,"Aprobado","Ajustar")</f>
        <v>Ajustar</v>
      </c>
    </row>
    <row r="1186" spans="1:27">
      <c r="A1186">
        <v>1185</v>
      </c>
      <c r="B1186" s="1" t="s">
        <v>4009</v>
      </c>
      <c r="C1186" s="1" t="s">
        <v>3711</v>
      </c>
      <c r="D1186" s="1" t="s">
        <v>4010</v>
      </c>
      <c r="E1186">
        <v>30</v>
      </c>
      <c r="F1186" t="s">
        <v>4011</v>
      </c>
      <c r="G1186" s="13">
        <v>30</v>
      </c>
      <c r="H1186" s="9">
        <f>(((ABS(G1186-E1186))/E1186))</f>
        <v>0</v>
      </c>
      <c r="I1186" s="9">
        <f>IF(G1186&lt;=80,0.07,IF(AND(G1186&gt;80,G1186&lt;=250),0.06,IF(AND(G1186&gt;250,G1186&gt;=500),0.04,IF(G1186&gt;500,0.03,0))))</f>
        <v>7.0000000000000007E-2</v>
      </c>
      <c r="J1186" t="str">
        <f>IF(ABS(H1186)&lt;=I1186,"Dentro del rango","Supera el rango")</f>
        <v>Dentro del rango</v>
      </c>
      <c r="K1186" s="38">
        <v>1</v>
      </c>
      <c r="L1186" s="38">
        <v>1</v>
      </c>
      <c r="M1186" s="38">
        <v>1</v>
      </c>
      <c r="N1186" s="38">
        <v>1</v>
      </c>
      <c r="O1186" s="38">
        <v>0</v>
      </c>
      <c r="P1186" s="38">
        <v>1</v>
      </c>
      <c r="Q1186" s="13">
        <v>0</v>
      </c>
      <c r="R1186" s="13">
        <v>0</v>
      </c>
      <c r="S1186" s="13">
        <v>0</v>
      </c>
      <c r="T1186" s="13">
        <v>0</v>
      </c>
      <c r="U1186" s="13" t="s">
        <v>3769</v>
      </c>
      <c r="V1186" t="s">
        <v>353</v>
      </c>
      <c r="W1186" s="9">
        <f>(((ABS(G1186-F1186))/F1186))</f>
        <v>4.1362574331592808E-2</v>
      </c>
      <c r="X1186" s="9">
        <f>IF(F1186&lt;=80,0.07,IF(AND(F1186&gt;80,F1186&lt;=250),0.06,IF(AND(F1186&gt;250,F1186&gt;=500),0.04,IF(F1186&gt;500,0.03,0))))</f>
        <v>0.04</v>
      </c>
      <c r="Y1186" t="str">
        <f>IF(ABS(W1186)&lt;=X1186,"Dentro del rango","Supera el rango")</f>
        <v>Supera el rango</v>
      </c>
      <c r="Z1186">
        <f>AVERAGE(K1186,L1186,M1186,N1186,O1186,P1186,Q1186,R1186,S1186,T1186)</f>
        <v>0.5</v>
      </c>
      <c r="AA1186" t="str">
        <f>IF(Z1186=1,"Aprobado","Ajustar")</f>
        <v>Ajustar</v>
      </c>
    </row>
    <row r="1187" spans="1:27">
      <c r="A1187">
        <v>1186</v>
      </c>
      <c r="B1187" s="1" t="s">
        <v>4012</v>
      </c>
      <c r="C1187" s="1" t="s">
        <v>3711</v>
      </c>
      <c r="D1187" s="1" t="s">
        <v>4013</v>
      </c>
      <c r="E1187">
        <v>63</v>
      </c>
      <c r="F1187" t="s">
        <v>4014</v>
      </c>
      <c r="G1187" s="13">
        <v>63</v>
      </c>
      <c r="H1187" s="9">
        <f>(((ABS(G1187-E1187))/E1187))</f>
        <v>0</v>
      </c>
      <c r="I1187" s="9">
        <f>IF(G1187&lt;=80,0.07,IF(AND(G1187&gt;80,G1187&lt;=250),0.06,IF(AND(G1187&gt;250,G1187&gt;=500),0.04,IF(G1187&gt;500,0.03,0))))</f>
        <v>7.0000000000000007E-2</v>
      </c>
      <c r="J1187" t="str">
        <f>IF(ABS(H1187)&lt;=I1187,"Dentro del rango","Supera el rango")</f>
        <v>Dentro del rango</v>
      </c>
      <c r="K1187" s="38">
        <v>1</v>
      </c>
      <c r="L1187" s="38">
        <v>0</v>
      </c>
      <c r="M1187" s="38">
        <v>0</v>
      </c>
      <c r="N1187" s="38">
        <v>1</v>
      </c>
      <c r="O1187" s="38">
        <v>0</v>
      </c>
      <c r="P1187" s="38">
        <v>1</v>
      </c>
      <c r="Q1187" s="13">
        <v>0</v>
      </c>
      <c r="R1187" s="13">
        <v>0</v>
      </c>
      <c r="S1187" s="13">
        <v>0</v>
      </c>
      <c r="T1187" s="13">
        <v>0</v>
      </c>
      <c r="U1187" s="13" t="s">
        <v>4015</v>
      </c>
      <c r="V1187" t="s">
        <v>353</v>
      </c>
      <c r="W1187" s="9">
        <f>(((ABS(G1187-F1187))/F1187))</f>
        <v>0.14204647113985119</v>
      </c>
      <c r="X1187" s="9">
        <f>IF(F1187&lt;=80,0.07,IF(AND(F1187&gt;80,F1187&lt;=250),0.06,IF(AND(F1187&gt;250,F1187&gt;=500),0.04,IF(F1187&gt;500,0.03,0))))</f>
        <v>0.04</v>
      </c>
      <c r="Y1187" t="str">
        <f>IF(ABS(W1187)&lt;=X1187,"Dentro del rango","Supera el rango")</f>
        <v>Supera el rango</v>
      </c>
      <c r="Z1187">
        <f>AVERAGE(K1187,L1187,M1187,N1187,O1187,P1187,Q1187,R1187,S1187,T1187)</f>
        <v>0.3</v>
      </c>
      <c r="AA1187" t="str">
        <f>IF(Z1187=1,"Aprobado","Ajustar")</f>
        <v>Ajustar</v>
      </c>
    </row>
    <row r="1188" spans="1:27">
      <c r="A1188">
        <v>1187</v>
      </c>
      <c r="B1188" s="1" t="s">
        <v>4016</v>
      </c>
      <c r="C1188" s="1" t="s">
        <v>3711</v>
      </c>
      <c r="D1188" s="1" t="s">
        <v>3849</v>
      </c>
      <c r="E1188">
        <v>31</v>
      </c>
      <c r="F1188" t="s">
        <v>4017</v>
      </c>
      <c r="G1188" s="13">
        <v>31</v>
      </c>
      <c r="H1188" s="9">
        <f>(((ABS(G1188-E1188))/E1188))</f>
        <v>0</v>
      </c>
      <c r="I1188" s="9">
        <f>IF(G1188&lt;=80,0.07,IF(AND(G1188&gt;80,G1188&lt;=250),0.06,IF(AND(G1188&gt;250,G1188&gt;=500),0.04,IF(G1188&gt;500,0.03,0))))</f>
        <v>7.0000000000000007E-2</v>
      </c>
      <c r="J1188" t="str">
        <f>IF(ABS(H1188)&lt;=I1188,"Dentro del rango","Supera el rango")</f>
        <v>Dentro del rango</v>
      </c>
      <c r="K1188" s="38">
        <v>1</v>
      </c>
      <c r="L1188" s="38">
        <v>1</v>
      </c>
      <c r="M1188" s="38">
        <v>1</v>
      </c>
      <c r="N1188" s="38">
        <v>1</v>
      </c>
      <c r="O1188" s="38">
        <v>0</v>
      </c>
      <c r="P1188" s="38">
        <v>1</v>
      </c>
      <c r="Q1188" s="13">
        <v>0</v>
      </c>
      <c r="R1188" s="13">
        <v>0</v>
      </c>
      <c r="S1188" s="13">
        <v>0</v>
      </c>
      <c r="T1188" s="13">
        <v>0</v>
      </c>
      <c r="U1188" s="13" t="s">
        <v>3854</v>
      </c>
      <c r="V1188" t="s">
        <v>353</v>
      </c>
      <c r="W1188" s="9">
        <f>(((ABS(G1188-F1188))/F1188))</f>
        <v>7.528311102443308E-2</v>
      </c>
      <c r="X1188" s="9">
        <f>IF(F1188&lt;=80,0.07,IF(AND(F1188&gt;80,F1188&lt;=250),0.06,IF(AND(F1188&gt;250,F1188&gt;=500),0.04,IF(F1188&gt;500,0.03,0))))</f>
        <v>0.04</v>
      </c>
      <c r="Y1188" t="str">
        <f>IF(ABS(W1188)&lt;=X1188,"Dentro del rango","Supera el rango")</f>
        <v>Supera el rango</v>
      </c>
      <c r="Z1188">
        <f>AVERAGE(K1188,L1188,M1188,N1188,O1188,P1188,Q1188,R1188,S1188,T1188)</f>
        <v>0.5</v>
      </c>
      <c r="AA1188" t="str">
        <f>IF(Z1188=1,"Aprobado","Ajustar")</f>
        <v>Ajustar</v>
      </c>
    </row>
    <row r="1189" spans="1:27">
      <c r="A1189">
        <v>1188</v>
      </c>
      <c r="B1189" s="1" t="s">
        <v>4018</v>
      </c>
      <c r="C1189" s="1" t="s">
        <v>3711</v>
      </c>
      <c r="D1189" s="1" t="s">
        <v>3783</v>
      </c>
      <c r="E1189">
        <v>34</v>
      </c>
      <c r="F1189" t="s">
        <v>4019</v>
      </c>
      <c r="G1189" s="13">
        <v>34</v>
      </c>
      <c r="H1189" s="9">
        <f>(((ABS(G1189-E1189))/E1189))</f>
        <v>0</v>
      </c>
      <c r="I1189" s="9">
        <f>IF(G1189&lt;=80,0.07,IF(AND(G1189&gt;80,G1189&lt;=250),0.06,IF(AND(G1189&gt;250,G1189&gt;=500),0.04,IF(G1189&gt;500,0.03,0))))</f>
        <v>7.0000000000000007E-2</v>
      </c>
      <c r="J1189" t="str">
        <f>IF(ABS(H1189)&lt;=I1189,"Dentro del rango","Supera el rango")</f>
        <v>Dentro del rango</v>
      </c>
      <c r="K1189" s="38">
        <v>1</v>
      </c>
      <c r="L1189" s="38">
        <v>0</v>
      </c>
      <c r="M1189" s="38">
        <v>1</v>
      </c>
      <c r="N1189" s="38">
        <v>1</v>
      </c>
      <c r="O1189" s="38">
        <v>0</v>
      </c>
      <c r="P1189" s="38">
        <v>1</v>
      </c>
      <c r="Q1189" s="13">
        <v>1</v>
      </c>
      <c r="R1189" s="13">
        <v>1</v>
      </c>
      <c r="S1189" s="13">
        <v>1</v>
      </c>
      <c r="T1189" s="13">
        <v>0</v>
      </c>
      <c r="U1189" s="13" t="s">
        <v>4020</v>
      </c>
      <c r="V1189" t="s">
        <v>353</v>
      </c>
      <c r="W1189" s="9">
        <f>(((ABS(G1189-F1189))/F1189))</f>
        <v>1.3571085911720704E-2</v>
      </c>
      <c r="X1189" s="9">
        <f>IF(F1189&lt;=80,0.07,IF(AND(F1189&gt;80,F1189&lt;=250),0.06,IF(AND(F1189&gt;250,F1189&gt;=500),0.04,IF(F1189&gt;500,0.03,0))))</f>
        <v>0.04</v>
      </c>
      <c r="Y1189" t="str">
        <f>IF(ABS(W1189)&lt;=X1189,"Dentro del rango","Supera el rango")</f>
        <v>Dentro del rango</v>
      </c>
      <c r="Z1189">
        <f>AVERAGE(K1189,L1189,M1189,N1189,O1189,P1189,Q1189,R1189,S1189,T1189)</f>
        <v>0.7</v>
      </c>
      <c r="AA1189" t="str">
        <f>IF(Z1189=1,"Aprobado","Ajustar")</f>
        <v>Ajustar</v>
      </c>
    </row>
    <row r="1190" spans="1:27">
      <c r="A1190">
        <v>1189</v>
      </c>
      <c r="B1190" s="1" t="s">
        <v>4021</v>
      </c>
      <c r="C1190" s="1" t="s">
        <v>4022</v>
      </c>
      <c r="D1190" s="1" t="s">
        <v>4023</v>
      </c>
      <c r="E1190">
        <v>47</v>
      </c>
      <c r="F1190" t="s">
        <v>4024</v>
      </c>
      <c r="G1190" s="3">
        <v>46.98</v>
      </c>
      <c r="H1190" s="9">
        <f>(((ABS(G1190-E1190))/E1190))</f>
        <v>4.2553191489368353E-4</v>
      </c>
      <c r="I1190" s="9">
        <f>IF(G1190&lt;=80,0.07,IF(AND(G1190&gt;80,G1190&lt;=250),0.06,IF(AND(G1190&gt;250,G1190&gt;=500),0.04,IF(G1190&gt;500,0.03,0))))</f>
        <v>7.0000000000000007E-2</v>
      </c>
      <c r="J1190" t="str">
        <f>IF(ABS(H1190)&lt;=I1190,"Dentro del rango","Supera el rango")</f>
        <v>Dentro del rango</v>
      </c>
      <c r="K1190" s="37">
        <v>0</v>
      </c>
      <c r="L1190" s="37">
        <v>1</v>
      </c>
      <c r="M1190" s="37">
        <v>1</v>
      </c>
      <c r="N1190" s="37">
        <v>1</v>
      </c>
      <c r="O1190" s="37">
        <v>0</v>
      </c>
      <c r="P1190" s="37">
        <v>1</v>
      </c>
      <c r="Q1190">
        <v>1</v>
      </c>
      <c r="R1190">
        <v>1</v>
      </c>
      <c r="S1190">
        <v>0</v>
      </c>
      <c r="T1190">
        <v>0</v>
      </c>
      <c r="U1190" t="s">
        <v>4025</v>
      </c>
      <c r="V1190" t="s">
        <v>1290</v>
      </c>
      <c r="W1190" s="9">
        <f>(((ABS(G1190-F1190))/F1190))</f>
        <v>4.3786506360943393E-5</v>
      </c>
      <c r="X1190" s="9">
        <f>IF(F1190&lt;=80,0.07,IF(AND(F1190&gt;80,F1190&lt;=250),0.06,IF(AND(F1190&gt;250,F1190&gt;=500),0.04,IF(F1190&gt;500,0.03,0))))</f>
        <v>0.04</v>
      </c>
      <c r="Y1190" t="str">
        <f>IF(ABS(W1190)&lt;=X1190,"Dentro del rango","Supera el rango")</f>
        <v>Dentro del rango</v>
      </c>
      <c r="Z1190">
        <f>AVERAGE(K1190,L1190,M1190,N1190,O1190,P1190,Q1190,R1190,S1190,T1190)</f>
        <v>0.6</v>
      </c>
      <c r="AA1190" t="str">
        <f>IF(Z1190=1,"Aprobado","Ajustar")</f>
        <v>Ajustar</v>
      </c>
    </row>
    <row r="1191" spans="1:27">
      <c r="A1191">
        <v>1190</v>
      </c>
      <c r="B1191" s="1" t="s">
        <v>4026</v>
      </c>
      <c r="C1191" s="1" t="s">
        <v>4022</v>
      </c>
      <c r="D1191" s="1" t="s">
        <v>4027</v>
      </c>
      <c r="E1191">
        <v>51</v>
      </c>
      <c r="F1191" t="s">
        <v>4028</v>
      </c>
      <c r="G1191" s="3">
        <v>51.12</v>
      </c>
      <c r="H1191" s="9">
        <f>(((ABS(G1191-E1191))/E1191))</f>
        <v>2.3529411764705382E-3</v>
      </c>
      <c r="I1191" s="9">
        <f>IF(G1191&lt;=80,0.07,IF(AND(G1191&gt;80,G1191&lt;=250),0.06,IF(AND(G1191&gt;250,G1191&gt;=500),0.04,IF(G1191&gt;500,0.03,0))))</f>
        <v>7.0000000000000007E-2</v>
      </c>
      <c r="J1191" t="str">
        <f>IF(ABS(H1191)&lt;=I1191,"Dentro del rango","Supera el rango")</f>
        <v>Dentro del rango</v>
      </c>
      <c r="K1191" s="37">
        <v>1</v>
      </c>
      <c r="L1191" s="37">
        <v>1</v>
      </c>
      <c r="M1191" s="37">
        <v>1</v>
      </c>
      <c r="N1191" s="37">
        <v>1</v>
      </c>
      <c r="O1191" s="37">
        <v>0</v>
      </c>
      <c r="P1191" s="37">
        <v>1</v>
      </c>
      <c r="Q1191">
        <v>0</v>
      </c>
      <c r="R1191">
        <v>1</v>
      </c>
      <c r="S1191">
        <v>1</v>
      </c>
      <c r="T1191">
        <v>0</v>
      </c>
      <c r="U1191" t="s">
        <v>4029</v>
      </c>
      <c r="V1191" t="s">
        <v>1290</v>
      </c>
      <c r="W1191" s="9">
        <f>(((ABS(G1191-F1191))/F1191))</f>
        <v>1.1013423328579444E-5</v>
      </c>
      <c r="X1191" s="9">
        <f>IF(F1191&lt;=80,0.07,IF(AND(F1191&gt;80,F1191&lt;=250),0.06,IF(AND(F1191&gt;250,F1191&gt;=500),0.04,IF(F1191&gt;500,0.03,0))))</f>
        <v>0.04</v>
      </c>
      <c r="Y1191" t="str">
        <f>IF(ABS(W1191)&lt;=X1191,"Dentro del rango","Supera el rango")</f>
        <v>Dentro del rango</v>
      </c>
      <c r="Z1191">
        <f>AVERAGE(K1191,L1191,M1191,N1191,O1191,P1191,Q1191,R1191,S1191,T1191)</f>
        <v>0.7</v>
      </c>
      <c r="AA1191" t="str">
        <f>IF(Z1191=1,"Aprobado","Ajustar")</f>
        <v>Ajustar</v>
      </c>
    </row>
    <row r="1192" spans="1:27">
      <c r="A1192">
        <v>1191</v>
      </c>
      <c r="B1192" s="1" t="s">
        <v>4030</v>
      </c>
      <c r="C1192" s="1" t="s">
        <v>4022</v>
      </c>
      <c r="D1192" s="1" t="s">
        <v>4031</v>
      </c>
      <c r="E1192">
        <v>41</v>
      </c>
      <c r="F1192" t="s">
        <v>4032</v>
      </c>
      <c r="G1192" s="3">
        <v>41.34</v>
      </c>
      <c r="H1192" s="9">
        <f>(((ABS(G1192-E1192))/E1192))</f>
        <v>8.292682926829352E-3</v>
      </c>
      <c r="I1192" s="9">
        <f>IF(G1192&lt;=80,0.07,IF(AND(G1192&gt;80,G1192&lt;=250),0.06,IF(AND(G1192&gt;250,G1192&gt;=500),0.04,IF(G1192&gt;500,0.03,0))))</f>
        <v>7.0000000000000007E-2</v>
      </c>
      <c r="J1192" t="str">
        <f>IF(ABS(H1192)&lt;=I1192,"Dentro del rango","Supera el rango")</f>
        <v>Dentro del rango</v>
      </c>
      <c r="K1192" s="37">
        <v>1</v>
      </c>
      <c r="L1192" s="37">
        <v>1</v>
      </c>
      <c r="M1192" s="37">
        <v>1</v>
      </c>
      <c r="N1192" s="37">
        <v>1</v>
      </c>
      <c r="O1192" s="37">
        <v>0</v>
      </c>
      <c r="P1192" s="37">
        <v>1</v>
      </c>
      <c r="Q1192">
        <v>1</v>
      </c>
      <c r="R1192">
        <v>1</v>
      </c>
      <c r="S1192">
        <v>1</v>
      </c>
      <c r="T1192">
        <v>0</v>
      </c>
      <c r="U1192" t="s">
        <v>4033</v>
      </c>
      <c r="V1192" t="s">
        <v>1290</v>
      </c>
      <c r="W1192" s="9">
        <f>(((ABS(G1192-F1192))/F1192))</f>
        <v>8.5962614631389988E-5</v>
      </c>
      <c r="X1192" s="9">
        <f>IF(F1192&lt;=80,0.07,IF(AND(F1192&gt;80,F1192&lt;=250),0.06,IF(AND(F1192&gt;250,F1192&gt;=500),0.04,IF(F1192&gt;500,0.03,0))))</f>
        <v>0.04</v>
      </c>
      <c r="Y1192" t="str">
        <f>IF(ABS(W1192)&lt;=X1192,"Dentro del rango","Supera el rango")</f>
        <v>Dentro del rango</v>
      </c>
      <c r="Z1192">
        <f>AVERAGE(K1192,L1192,M1192,N1192,O1192,P1192,Q1192,R1192,S1192,T1192)</f>
        <v>0.8</v>
      </c>
      <c r="AA1192" t="str">
        <f>IF(Z1192=1,"Aprobado","Ajustar")</f>
        <v>Ajustar</v>
      </c>
    </row>
    <row r="1193" spans="1:27">
      <c r="A1193">
        <v>1192</v>
      </c>
      <c r="B1193" s="1" t="s">
        <v>4034</v>
      </c>
      <c r="C1193" s="1" t="s">
        <v>4022</v>
      </c>
      <c r="D1193" s="1" t="s">
        <v>4035</v>
      </c>
      <c r="E1193">
        <v>52</v>
      </c>
      <c r="F1193" t="s">
        <v>4036</v>
      </c>
      <c r="G1193" s="3">
        <v>51.86</v>
      </c>
      <c r="H1193" s="9">
        <f>(((ABS(G1193-E1193))/E1193))</f>
        <v>2.692307692307703E-3</v>
      </c>
      <c r="I1193" s="9">
        <f>IF(G1193&lt;=80,0.07,IF(AND(G1193&gt;80,G1193&lt;=250),0.06,IF(AND(G1193&gt;250,G1193&gt;=500),0.04,IF(G1193&gt;500,0.03,0))))</f>
        <v>7.0000000000000007E-2</v>
      </c>
      <c r="J1193" t="str">
        <f>IF(ABS(H1193)&lt;=I1193,"Dentro del rango","Supera el rango")</f>
        <v>Dentro del rango</v>
      </c>
      <c r="K1193" s="37">
        <v>1</v>
      </c>
      <c r="L1193" s="37">
        <v>1</v>
      </c>
      <c r="M1193" s="37">
        <v>1</v>
      </c>
      <c r="N1193" s="37">
        <v>1</v>
      </c>
      <c r="O1193" s="37">
        <v>0</v>
      </c>
      <c r="P1193" s="37">
        <v>1</v>
      </c>
      <c r="Q1193">
        <v>1</v>
      </c>
      <c r="R1193">
        <v>1</v>
      </c>
      <c r="S1193">
        <v>0</v>
      </c>
      <c r="T1193">
        <v>0</v>
      </c>
      <c r="U1193" t="s">
        <v>4037</v>
      </c>
      <c r="V1193" t="s">
        <v>1290</v>
      </c>
      <c r="W1193" s="9">
        <f>(((ABS(G1193-F1193))/F1193))</f>
        <v>1.7605400573231362E-5</v>
      </c>
      <c r="X1193" s="9">
        <f>IF(F1193&lt;=80,0.07,IF(AND(F1193&gt;80,F1193&lt;=250),0.06,IF(AND(F1193&gt;250,F1193&gt;=500),0.04,IF(F1193&gt;500,0.03,0))))</f>
        <v>0.04</v>
      </c>
      <c r="Y1193" t="str">
        <f>IF(ABS(W1193)&lt;=X1193,"Dentro del rango","Supera el rango")</f>
        <v>Dentro del rango</v>
      </c>
      <c r="Z1193">
        <f>AVERAGE(K1193,L1193,M1193,N1193,O1193,P1193,Q1193,R1193,S1193,T1193)</f>
        <v>0.7</v>
      </c>
      <c r="AA1193" t="str">
        <f>IF(Z1193=1,"Aprobado","Ajustar")</f>
        <v>Ajustar</v>
      </c>
    </row>
    <row r="1194" spans="1:27">
      <c r="A1194">
        <v>1193</v>
      </c>
      <c r="B1194" s="1" t="s">
        <v>4038</v>
      </c>
      <c r="C1194" s="1" t="s">
        <v>4022</v>
      </c>
      <c r="D1194" s="1" t="s">
        <v>4039</v>
      </c>
      <c r="E1194">
        <v>47</v>
      </c>
      <c r="F1194" t="s">
        <v>4040</v>
      </c>
      <c r="G1194" s="3">
        <v>47.23</v>
      </c>
      <c r="H1194" s="9">
        <f>(((ABS(G1194-E1194))/E1194))</f>
        <v>4.8936170212765294E-3</v>
      </c>
      <c r="I1194" s="9">
        <f>IF(G1194&lt;=80,0.07,IF(AND(G1194&gt;80,G1194&lt;=250),0.06,IF(AND(G1194&gt;250,G1194&gt;=500),0.04,IF(G1194&gt;500,0.03,0))))</f>
        <v>7.0000000000000007E-2</v>
      </c>
      <c r="J1194" t="str">
        <f>IF(ABS(H1194)&lt;=I1194,"Dentro del rango","Supera el rango")</f>
        <v>Dentro del rango</v>
      </c>
      <c r="K1194" s="37">
        <v>0</v>
      </c>
      <c r="L1194" s="37">
        <v>1</v>
      </c>
      <c r="M1194" s="37">
        <v>1</v>
      </c>
      <c r="N1194" s="37">
        <v>1</v>
      </c>
      <c r="O1194" s="37">
        <v>0</v>
      </c>
      <c r="P1194" s="37">
        <v>1</v>
      </c>
      <c r="Q1194">
        <v>0</v>
      </c>
      <c r="R1194">
        <v>1</v>
      </c>
      <c r="S1194">
        <v>0</v>
      </c>
      <c r="T1194">
        <v>0</v>
      </c>
      <c r="U1194" t="s">
        <v>4041</v>
      </c>
      <c r="V1194" t="s">
        <v>1290</v>
      </c>
      <c r="W1194" s="9">
        <f>(((ABS(G1194-F1194))/F1194))</f>
        <v>3.5762447655579754E-5</v>
      </c>
      <c r="X1194" s="9">
        <f>IF(F1194&lt;=80,0.07,IF(AND(F1194&gt;80,F1194&lt;=250),0.06,IF(AND(F1194&gt;250,F1194&gt;=500),0.04,IF(F1194&gt;500,0.03,0))))</f>
        <v>0.04</v>
      </c>
      <c r="Y1194" t="str">
        <f>IF(ABS(W1194)&lt;=X1194,"Dentro del rango","Supera el rango")</f>
        <v>Dentro del rango</v>
      </c>
      <c r="Z1194">
        <f>AVERAGE(K1194,L1194,M1194,N1194,O1194,P1194,Q1194,R1194,S1194,T1194)</f>
        <v>0.5</v>
      </c>
      <c r="AA1194" t="str">
        <f>IF(Z1194=1,"Aprobado","Ajustar")</f>
        <v>Ajustar</v>
      </c>
    </row>
    <row r="1195" spans="1:27">
      <c r="A1195">
        <v>1194</v>
      </c>
      <c r="B1195" s="1" t="s">
        <v>4042</v>
      </c>
      <c r="C1195" s="1" t="s">
        <v>4022</v>
      </c>
      <c r="D1195" s="1" t="s">
        <v>4043</v>
      </c>
      <c r="E1195">
        <v>72</v>
      </c>
      <c r="F1195" t="s">
        <v>4044</v>
      </c>
      <c r="G1195" s="3">
        <v>71.680000000000007</v>
      </c>
      <c r="H1195" s="9">
        <f>(((ABS(G1195-E1195))/E1195))</f>
        <v>4.4444444444443499E-3</v>
      </c>
      <c r="I1195" s="9">
        <f>IF(G1195&lt;=80,0.07,IF(AND(G1195&gt;80,G1195&lt;=250),0.06,IF(AND(G1195&gt;250,G1195&gt;=500),0.04,IF(G1195&gt;500,0.03,0))))</f>
        <v>7.0000000000000007E-2</v>
      </c>
      <c r="J1195" t="str">
        <f>IF(ABS(H1195)&lt;=I1195,"Dentro del rango","Supera el rango")</f>
        <v>Dentro del rango</v>
      </c>
      <c r="K1195" s="37">
        <v>0</v>
      </c>
      <c r="L1195" s="37">
        <v>1</v>
      </c>
      <c r="M1195" s="37">
        <v>1</v>
      </c>
      <c r="N1195" s="37">
        <v>1</v>
      </c>
      <c r="O1195" s="37">
        <v>0</v>
      </c>
      <c r="P1195" s="37">
        <v>1</v>
      </c>
      <c r="Q1195">
        <v>1</v>
      </c>
      <c r="R1195">
        <v>1</v>
      </c>
      <c r="S1195">
        <v>1</v>
      </c>
      <c r="T1195">
        <v>0</v>
      </c>
      <c r="U1195" t="s">
        <v>4045</v>
      </c>
      <c r="V1195" t="s">
        <v>1290</v>
      </c>
      <c r="W1195" s="9">
        <f>(((ABS(G1195-F1195))/F1195))</f>
        <v>4.1979998853548591E-5</v>
      </c>
      <c r="X1195" s="9">
        <f>IF(F1195&lt;=80,0.07,IF(AND(F1195&gt;80,F1195&lt;=250),0.06,IF(AND(F1195&gt;250,F1195&gt;=500),0.04,IF(F1195&gt;500,0.03,0))))</f>
        <v>0.04</v>
      </c>
      <c r="Y1195" t="str">
        <f>IF(ABS(W1195)&lt;=X1195,"Dentro del rango","Supera el rango")</f>
        <v>Dentro del rango</v>
      </c>
      <c r="Z1195">
        <f>AVERAGE(K1195,L1195,M1195,N1195,O1195,P1195,Q1195,R1195,S1195,T1195)</f>
        <v>0.7</v>
      </c>
      <c r="AA1195" t="str">
        <f>IF(Z1195=1,"Aprobado","Ajustar")</f>
        <v>Ajustar</v>
      </c>
    </row>
    <row r="1196" spans="1:27">
      <c r="A1196">
        <v>1195</v>
      </c>
      <c r="B1196" s="1" t="s">
        <v>4046</v>
      </c>
      <c r="C1196" s="1" t="s">
        <v>4022</v>
      </c>
      <c r="D1196" s="1" t="s">
        <v>4047</v>
      </c>
      <c r="E1196">
        <v>55</v>
      </c>
      <c r="F1196" t="s">
        <v>4048</v>
      </c>
      <c r="G1196" s="3">
        <v>55.17</v>
      </c>
      <c r="H1196" s="9">
        <f>(((ABS(G1196-E1196))/E1196))</f>
        <v>3.090909090909122E-3</v>
      </c>
      <c r="I1196" s="9">
        <f>IF(G1196&lt;=80,0.07,IF(AND(G1196&gt;80,G1196&lt;=250),0.06,IF(AND(G1196&gt;250,G1196&gt;=500),0.04,IF(G1196&gt;500,0.03,0))))</f>
        <v>7.0000000000000007E-2</v>
      </c>
      <c r="J1196" t="str">
        <f>IF(ABS(H1196)&lt;=I1196,"Dentro del rango","Supera el rango")</f>
        <v>Dentro del rango</v>
      </c>
      <c r="K1196" s="37">
        <v>0</v>
      </c>
      <c r="L1196" s="37">
        <v>1</v>
      </c>
      <c r="M1196" s="37">
        <v>1</v>
      </c>
      <c r="N1196" s="37">
        <v>1</v>
      </c>
      <c r="O1196" s="37">
        <v>0</v>
      </c>
      <c r="P1196" s="37">
        <v>1</v>
      </c>
      <c r="Q1196">
        <v>1</v>
      </c>
      <c r="R1196">
        <v>1</v>
      </c>
      <c r="S1196">
        <v>1</v>
      </c>
      <c r="T1196">
        <v>0</v>
      </c>
      <c r="U1196" t="s">
        <v>4045</v>
      </c>
      <c r="V1196" t="s">
        <v>1290</v>
      </c>
      <c r="W1196" s="9">
        <f>(((ABS(G1196-F1196))/F1196))</f>
        <v>3.143111295176495E-5</v>
      </c>
      <c r="X1196" s="9">
        <f>IF(F1196&lt;=80,0.07,IF(AND(F1196&gt;80,F1196&lt;=250),0.06,IF(AND(F1196&gt;250,F1196&gt;=500),0.04,IF(F1196&gt;500,0.03,0))))</f>
        <v>0.04</v>
      </c>
      <c r="Y1196" t="str">
        <f>IF(ABS(W1196)&lt;=X1196,"Dentro del rango","Supera el rango")</f>
        <v>Dentro del rango</v>
      </c>
      <c r="Z1196">
        <f>AVERAGE(K1196,L1196,M1196,N1196,O1196,P1196,Q1196,R1196,S1196,T1196)</f>
        <v>0.7</v>
      </c>
      <c r="AA1196" t="str">
        <f>IF(Z1196=1,"Aprobado","Ajustar")</f>
        <v>Ajustar</v>
      </c>
    </row>
    <row r="1197" spans="1:27">
      <c r="A1197">
        <v>1196</v>
      </c>
      <c r="B1197" s="1" t="s">
        <v>4049</v>
      </c>
      <c r="C1197" s="1" t="s">
        <v>4022</v>
      </c>
      <c r="D1197" s="1" t="s">
        <v>4050</v>
      </c>
      <c r="E1197">
        <v>64</v>
      </c>
      <c r="F1197" t="s">
        <v>4051</v>
      </c>
      <c r="G1197" s="3">
        <v>63.95</v>
      </c>
      <c r="H1197" s="9">
        <f>(((ABS(G1197-E1197))/E1197))</f>
        <v>7.8124999999995559E-4</v>
      </c>
      <c r="I1197" s="9">
        <f>IF(G1197&lt;=80,0.07,IF(AND(G1197&gt;80,G1197&lt;=250),0.06,IF(AND(G1197&gt;250,G1197&gt;=500),0.04,IF(G1197&gt;500,0.03,0))))</f>
        <v>7.0000000000000007E-2</v>
      </c>
      <c r="J1197" t="str">
        <f>IF(ABS(H1197)&lt;=I1197,"Dentro del rango","Supera el rango")</f>
        <v>Dentro del rango</v>
      </c>
      <c r="K1197" s="37">
        <v>0</v>
      </c>
      <c r="L1197" s="37">
        <v>1</v>
      </c>
      <c r="M1197" s="37">
        <v>1</v>
      </c>
      <c r="N1197" s="37">
        <v>1</v>
      </c>
      <c r="O1197" s="37">
        <v>0</v>
      </c>
      <c r="P1197" s="37">
        <v>1</v>
      </c>
      <c r="Q1197">
        <v>1</v>
      </c>
      <c r="R1197">
        <v>1</v>
      </c>
      <c r="S1197">
        <v>1</v>
      </c>
      <c r="T1197">
        <v>0</v>
      </c>
      <c r="U1197" t="s">
        <v>4045</v>
      </c>
      <c r="V1197" t="s">
        <v>1290</v>
      </c>
      <c r="W1197" s="9">
        <f>(((ABS(G1197-F1197))/F1197))</f>
        <v>2.6738925354703721E-5</v>
      </c>
      <c r="X1197" s="9">
        <f>IF(F1197&lt;=80,0.07,IF(AND(F1197&gt;80,F1197&lt;=250),0.06,IF(AND(F1197&gt;250,F1197&gt;=500),0.04,IF(F1197&gt;500,0.03,0))))</f>
        <v>0.04</v>
      </c>
      <c r="Y1197" t="str">
        <f>IF(ABS(W1197)&lt;=X1197,"Dentro del rango","Supera el rango")</f>
        <v>Dentro del rango</v>
      </c>
      <c r="Z1197">
        <f>AVERAGE(K1197,L1197,M1197,N1197,O1197,P1197,Q1197,R1197,S1197,T1197)</f>
        <v>0.7</v>
      </c>
      <c r="AA1197" t="str">
        <f>IF(Z1197=1,"Aprobado","Ajustar")</f>
        <v>Ajustar</v>
      </c>
    </row>
    <row r="1198" spans="1:27">
      <c r="A1198">
        <v>1197</v>
      </c>
      <c r="B1198" s="1" t="s">
        <v>4052</v>
      </c>
      <c r="C1198" s="1" t="s">
        <v>4022</v>
      </c>
      <c r="D1198" s="1" t="s">
        <v>4053</v>
      </c>
      <c r="E1198">
        <v>62</v>
      </c>
      <c r="F1198" t="s">
        <v>4054</v>
      </c>
      <c r="G1198" s="3">
        <v>61.6</v>
      </c>
      <c r="H1198" s="9">
        <f>(((ABS(G1198-E1198))/E1198))</f>
        <v>6.4516129032257839E-3</v>
      </c>
      <c r="I1198" s="9">
        <f>IF(G1198&lt;=80,0.07,IF(AND(G1198&gt;80,G1198&lt;=250),0.06,IF(AND(G1198&gt;250,G1198&gt;=500),0.04,IF(G1198&gt;500,0.03,0))))</f>
        <v>7.0000000000000007E-2</v>
      </c>
      <c r="J1198" t="str">
        <f>IF(ABS(H1198)&lt;=I1198,"Dentro del rango","Supera el rango")</f>
        <v>Dentro del rango</v>
      </c>
      <c r="K1198" s="37">
        <v>1</v>
      </c>
      <c r="L1198" s="37">
        <v>1</v>
      </c>
      <c r="M1198" s="37">
        <v>1</v>
      </c>
      <c r="N1198" s="37">
        <v>1</v>
      </c>
      <c r="O1198" s="37">
        <v>0</v>
      </c>
      <c r="P1198" s="37">
        <v>1</v>
      </c>
      <c r="Q1198">
        <v>1</v>
      </c>
      <c r="R1198">
        <v>1</v>
      </c>
      <c r="S1198">
        <v>1</v>
      </c>
      <c r="T1198">
        <v>0</v>
      </c>
      <c r="U1198" t="s">
        <v>4055</v>
      </c>
      <c r="V1198" t="s">
        <v>1290</v>
      </c>
      <c r="W1198" s="9">
        <f>(((ABS(G1198-F1198))/F1198))</f>
        <v>5.3347001594967982E-5</v>
      </c>
      <c r="X1198" s="9">
        <f>IF(F1198&lt;=80,0.07,IF(AND(F1198&gt;80,F1198&lt;=250),0.06,IF(AND(F1198&gt;250,F1198&gt;=500),0.04,IF(F1198&gt;500,0.03,0))))</f>
        <v>0.04</v>
      </c>
      <c r="Y1198" t="str">
        <f>IF(ABS(W1198)&lt;=X1198,"Dentro del rango","Supera el rango")</f>
        <v>Dentro del rango</v>
      </c>
      <c r="Z1198">
        <f>AVERAGE(K1198,L1198,M1198,N1198,O1198,P1198,Q1198,R1198,S1198,T1198)</f>
        <v>0.8</v>
      </c>
      <c r="AA1198" t="str">
        <f>IF(Z1198=1,"Aprobado","Ajustar")</f>
        <v>Ajustar</v>
      </c>
    </row>
    <row r="1199" spans="1:27">
      <c r="A1199">
        <v>1198</v>
      </c>
      <c r="B1199" s="1" t="s">
        <v>4056</v>
      </c>
      <c r="C1199" s="1" t="s">
        <v>4022</v>
      </c>
      <c r="D1199" s="1" t="s">
        <v>4057</v>
      </c>
      <c r="E1199">
        <v>50</v>
      </c>
      <c r="F1199" t="s">
        <v>4058</v>
      </c>
      <c r="G1199" s="3">
        <v>50.28</v>
      </c>
      <c r="H1199" s="9">
        <f>(((ABS(G1199-E1199))/E1199))</f>
        <v>5.6000000000000225E-3</v>
      </c>
      <c r="I1199" s="9">
        <f>IF(G1199&lt;=80,0.07,IF(AND(G1199&gt;80,G1199&lt;=250),0.06,IF(AND(G1199&gt;250,G1199&gt;=500),0.04,IF(G1199&gt;500,0.03,0))))</f>
        <v>7.0000000000000007E-2</v>
      </c>
      <c r="J1199" t="str">
        <f>IF(ABS(H1199)&lt;=I1199,"Dentro del rango","Supera el rango")</f>
        <v>Dentro del rango</v>
      </c>
      <c r="K1199" s="37">
        <v>1</v>
      </c>
      <c r="L1199" s="37">
        <v>1</v>
      </c>
      <c r="M1199" s="37">
        <v>1</v>
      </c>
      <c r="N1199" s="37">
        <v>1</v>
      </c>
      <c r="O1199" s="37">
        <v>1</v>
      </c>
      <c r="P1199" s="37">
        <v>1</v>
      </c>
      <c r="Q1199">
        <v>1</v>
      </c>
      <c r="R1199">
        <v>1</v>
      </c>
      <c r="S1199">
        <v>1</v>
      </c>
      <c r="T1199">
        <v>1</v>
      </c>
      <c r="U1199" t="s">
        <v>4059</v>
      </c>
      <c r="V1199" t="s">
        <v>1290</v>
      </c>
      <c r="W1199" s="9">
        <f>(((ABS(G1199-F1199))/F1199))</f>
        <v>9.2848715549055693E-5</v>
      </c>
      <c r="X1199" s="9">
        <f>IF(F1199&lt;=80,0.07,IF(AND(F1199&gt;80,F1199&lt;=250),0.06,IF(AND(F1199&gt;250,F1199&gt;=500),0.04,IF(F1199&gt;500,0.03,0))))</f>
        <v>0.04</v>
      </c>
      <c r="Y1199" t="str">
        <f>IF(ABS(W1199)&lt;=X1199,"Dentro del rango","Supera el rango")</f>
        <v>Dentro del rango</v>
      </c>
      <c r="Z1199">
        <f>AVERAGE(K1199,L1199,M1199,N1199,O1199,P1199,Q1199,R1199,S1199,T1199)</f>
        <v>1</v>
      </c>
      <c r="AA1199" t="str">
        <f>IF(Z1199=1,"Aprobado","Ajustar")</f>
        <v>Aprobado</v>
      </c>
    </row>
    <row r="1200" spans="1:27">
      <c r="A1200">
        <v>1199</v>
      </c>
      <c r="B1200" s="1" t="s">
        <v>4060</v>
      </c>
      <c r="C1200" s="1" t="s">
        <v>4022</v>
      </c>
      <c r="D1200" s="1" t="s">
        <v>4061</v>
      </c>
      <c r="E1200">
        <v>79</v>
      </c>
      <c r="F1200" t="s">
        <v>4062</v>
      </c>
      <c r="G1200" s="3">
        <v>79.23</v>
      </c>
      <c r="H1200" s="9">
        <f>(((ABS(G1200-E1200))/E1200))</f>
        <v>2.9113924050633414E-3</v>
      </c>
      <c r="I1200" s="9">
        <f>IF(G1200&lt;=80,0.07,IF(AND(G1200&gt;80,G1200&lt;=250),0.06,IF(AND(G1200&gt;250,G1200&gt;=500),0.04,IF(G1200&gt;500,0.03,0))))</f>
        <v>7.0000000000000007E-2</v>
      </c>
      <c r="J1200" t="str">
        <f>IF(ABS(H1200)&lt;=I1200,"Dentro del rango","Supera el rango")</f>
        <v>Dentro del rango</v>
      </c>
      <c r="K1200" s="37">
        <v>1</v>
      </c>
      <c r="L1200" s="37">
        <v>1</v>
      </c>
      <c r="M1200" s="37">
        <v>1</v>
      </c>
      <c r="N1200" s="37">
        <v>1</v>
      </c>
      <c r="O1200" s="37">
        <v>0</v>
      </c>
      <c r="P1200" s="37">
        <v>1</v>
      </c>
      <c r="Q1200">
        <v>1</v>
      </c>
      <c r="R1200">
        <v>1</v>
      </c>
      <c r="S1200">
        <v>1</v>
      </c>
      <c r="T1200">
        <v>0</v>
      </c>
      <c r="U1200" t="s">
        <v>4055</v>
      </c>
      <c r="V1200" t="s">
        <v>1290</v>
      </c>
      <c r="W1200" s="9">
        <f>(((ABS(G1200-F1200))/F1200))</f>
        <v>3.7976596344985482E-5</v>
      </c>
      <c r="X1200" s="9">
        <f>IF(F1200&lt;=80,0.07,IF(AND(F1200&gt;80,F1200&lt;=250),0.06,IF(AND(F1200&gt;250,F1200&gt;=500),0.04,IF(F1200&gt;500,0.03,0))))</f>
        <v>0.04</v>
      </c>
      <c r="Y1200" t="str">
        <f>IF(ABS(W1200)&lt;=X1200,"Dentro del rango","Supera el rango")</f>
        <v>Dentro del rango</v>
      </c>
      <c r="Z1200">
        <f>AVERAGE(K1200,L1200,M1200,N1200,O1200,P1200,Q1200,R1200,S1200,T1200)</f>
        <v>0.8</v>
      </c>
      <c r="AA1200" t="str">
        <f>IF(Z1200=1,"Aprobado","Ajustar")</f>
        <v>Ajustar</v>
      </c>
    </row>
    <row r="1201" spans="1:27">
      <c r="A1201">
        <v>1200</v>
      </c>
      <c r="B1201" s="1" t="s">
        <v>4063</v>
      </c>
      <c r="C1201" s="1" t="s">
        <v>4022</v>
      </c>
      <c r="D1201" s="1" t="s">
        <v>4064</v>
      </c>
      <c r="E1201">
        <v>62</v>
      </c>
      <c r="F1201" t="s">
        <v>4065</v>
      </c>
      <c r="G1201" s="3">
        <v>64.84</v>
      </c>
      <c r="H1201" s="9">
        <f>(((ABS(G1201-E1201))/E1201))</f>
        <v>4.5806451612903282E-2</v>
      </c>
      <c r="I1201" s="9">
        <f>IF(G1201&lt;=80,0.07,IF(AND(G1201&gt;80,G1201&lt;=250),0.06,IF(AND(G1201&gt;250,G1201&gt;=500),0.04,IF(G1201&gt;500,0.03,0))))</f>
        <v>7.0000000000000007E-2</v>
      </c>
      <c r="J1201" t="str">
        <f>IF(ABS(H1201)&lt;=I1201,"Dentro del rango","Supera el rango")</f>
        <v>Dentro del rango</v>
      </c>
      <c r="K1201" s="37">
        <v>1</v>
      </c>
      <c r="L1201" s="37">
        <v>1</v>
      </c>
      <c r="M1201" s="37">
        <v>1</v>
      </c>
      <c r="N1201" s="37">
        <v>1</v>
      </c>
      <c r="O1201" s="37">
        <v>0</v>
      </c>
      <c r="P1201" s="37">
        <v>1</v>
      </c>
      <c r="Q1201">
        <v>1</v>
      </c>
      <c r="R1201">
        <v>1</v>
      </c>
      <c r="S1201">
        <v>1</v>
      </c>
      <c r="T1201">
        <v>0</v>
      </c>
      <c r="U1201" t="s">
        <v>4066</v>
      </c>
      <c r="V1201" t="s">
        <v>1290</v>
      </c>
      <c r="W1201" s="9">
        <f>(((ABS(G1201-F1201))/F1201))</f>
        <v>4.852268344768685E-2</v>
      </c>
      <c r="X1201" s="9">
        <f>IF(F1201&lt;=80,0.07,IF(AND(F1201&gt;80,F1201&lt;=250),0.06,IF(AND(F1201&gt;250,F1201&gt;=500),0.04,IF(F1201&gt;500,0.03,0))))</f>
        <v>0.04</v>
      </c>
      <c r="Y1201" t="str">
        <f>IF(ABS(W1201)&lt;=X1201,"Dentro del rango","Supera el rango")</f>
        <v>Supera el rango</v>
      </c>
      <c r="Z1201">
        <f>AVERAGE(K1201,L1201,M1201,N1201,O1201,P1201,Q1201,R1201,S1201,T1201)</f>
        <v>0.8</v>
      </c>
      <c r="AA1201" t="str">
        <f>IF(Z1201=1,"Aprobado","Ajustar")</f>
        <v>Ajustar</v>
      </c>
    </row>
    <row r="1202" spans="1:27">
      <c r="A1202">
        <v>1201</v>
      </c>
      <c r="B1202" s="1" t="s">
        <v>4067</v>
      </c>
      <c r="C1202" s="1" t="s">
        <v>4022</v>
      </c>
      <c r="D1202" s="1" t="s">
        <v>4068</v>
      </c>
      <c r="E1202">
        <v>66</v>
      </c>
      <c r="F1202" t="s">
        <v>4069</v>
      </c>
      <c r="G1202" s="3">
        <v>65.819999999999993</v>
      </c>
      <c r="H1202" s="9">
        <f>(((ABS(G1202-E1202))/E1202))</f>
        <v>2.7272727272728307E-3</v>
      </c>
      <c r="I1202" s="9">
        <f>IF(G1202&lt;=80,0.07,IF(AND(G1202&gt;80,G1202&lt;=250),0.06,IF(AND(G1202&gt;250,G1202&gt;=500),0.04,IF(G1202&gt;500,0.03,0))))</f>
        <v>7.0000000000000007E-2</v>
      </c>
      <c r="J1202" t="str">
        <f>IF(ABS(H1202)&lt;=I1202,"Dentro del rango","Supera el rango")</f>
        <v>Dentro del rango</v>
      </c>
      <c r="K1202" s="37">
        <v>0</v>
      </c>
      <c r="L1202" s="37">
        <v>1</v>
      </c>
      <c r="M1202" s="37">
        <v>1</v>
      </c>
      <c r="N1202" s="37">
        <v>1</v>
      </c>
      <c r="O1202" s="37">
        <v>0</v>
      </c>
      <c r="P1202" s="37">
        <v>1</v>
      </c>
      <c r="Q1202">
        <v>1</v>
      </c>
      <c r="R1202">
        <v>1</v>
      </c>
      <c r="S1202">
        <v>0</v>
      </c>
      <c r="T1202">
        <v>0</v>
      </c>
      <c r="U1202" t="s">
        <v>4070</v>
      </c>
      <c r="V1202" t="s">
        <v>1290</v>
      </c>
      <c r="W1202" s="9">
        <f>(((ABS(G1202-F1202))/F1202))</f>
        <v>6.6848535198452684E-6</v>
      </c>
      <c r="X1202" s="9">
        <f>IF(F1202&lt;=80,0.07,IF(AND(F1202&gt;80,F1202&lt;=250),0.06,IF(AND(F1202&gt;250,F1202&gt;=500),0.04,IF(F1202&gt;500,0.03,0))))</f>
        <v>0.04</v>
      </c>
      <c r="Y1202" t="str">
        <f>IF(ABS(W1202)&lt;=X1202,"Dentro del rango","Supera el rango")</f>
        <v>Dentro del rango</v>
      </c>
      <c r="Z1202">
        <f>AVERAGE(K1202,L1202,M1202,N1202,O1202,P1202,Q1202,R1202,S1202,T1202)</f>
        <v>0.6</v>
      </c>
      <c r="AA1202" t="str">
        <f>IF(Z1202=1,"Aprobado","Ajustar")</f>
        <v>Ajustar</v>
      </c>
    </row>
    <row r="1203" spans="1:27">
      <c r="A1203">
        <v>1202</v>
      </c>
      <c r="B1203" s="1" t="s">
        <v>4071</v>
      </c>
      <c r="C1203" s="1" t="s">
        <v>4022</v>
      </c>
      <c r="D1203" s="1" t="s">
        <v>4072</v>
      </c>
      <c r="E1203">
        <v>87</v>
      </c>
      <c r="F1203" t="s">
        <v>4073</v>
      </c>
      <c r="G1203" s="3">
        <v>87.06</v>
      </c>
      <c r="H1203" s="9">
        <f>(((ABS(G1203-E1203))/E1203))</f>
        <v>6.8965517241381929E-4</v>
      </c>
      <c r="I1203" s="9">
        <f>IF(G1203&lt;=80,0.07,IF(AND(G1203&gt;80,G1203&lt;=250),0.06,IF(AND(G1203&gt;250,G1203&gt;=500),0.04,IF(G1203&gt;500,0.03,0))))</f>
        <v>0.06</v>
      </c>
      <c r="J1203" t="str">
        <f>IF(ABS(H1203)&lt;=I1203,"Dentro del rango","Supera el rango")</f>
        <v>Dentro del rango</v>
      </c>
      <c r="K1203" s="37">
        <v>0</v>
      </c>
      <c r="L1203" s="37">
        <v>1</v>
      </c>
      <c r="M1203" s="37">
        <v>1</v>
      </c>
      <c r="N1203" s="37">
        <v>1</v>
      </c>
      <c r="O1203" s="37">
        <v>0</v>
      </c>
      <c r="P1203" s="37">
        <v>1</v>
      </c>
      <c r="Q1203">
        <v>1</v>
      </c>
      <c r="R1203">
        <v>1</v>
      </c>
      <c r="S1203">
        <v>1</v>
      </c>
      <c r="T1203">
        <v>0</v>
      </c>
      <c r="U1203" t="s">
        <v>4070</v>
      </c>
      <c r="V1203" t="s">
        <v>1290</v>
      </c>
      <c r="W1203" s="9">
        <f>(((ABS(G1203-F1203))/F1203))</f>
        <v>1.5736521468446393E-5</v>
      </c>
      <c r="X1203" s="9">
        <f>IF(F1203&lt;=80,0.07,IF(AND(F1203&gt;80,F1203&lt;=250),0.06,IF(AND(F1203&gt;250,F1203&gt;=500),0.04,IF(F1203&gt;500,0.03,0))))</f>
        <v>0.04</v>
      </c>
      <c r="Y1203" t="str">
        <f>IF(ABS(W1203)&lt;=X1203,"Dentro del rango","Supera el rango")</f>
        <v>Dentro del rango</v>
      </c>
      <c r="Z1203">
        <f>AVERAGE(K1203,L1203,M1203,N1203,O1203,P1203,Q1203,R1203,S1203,T1203)</f>
        <v>0.7</v>
      </c>
      <c r="AA1203" t="str">
        <f>IF(Z1203=1,"Aprobado","Ajustar")</f>
        <v>Ajustar</v>
      </c>
    </row>
    <row r="1204" spans="1:27">
      <c r="A1204">
        <v>1203</v>
      </c>
      <c r="B1204" s="1" t="s">
        <v>4074</v>
      </c>
      <c r="C1204" s="1" t="s">
        <v>4022</v>
      </c>
      <c r="D1204" s="1" t="s">
        <v>4075</v>
      </c>
      <c r="E1204">
        <v>75</v>
      </c>
      <c r="F1204" t="s">
        <v>4076</v>
      </c>
      <c r="G1204" s="3">
        <v>74.599999999999994</v>
      </c>
      <c r="H1204" s="9">
        <f>(((ABS(G1204-E1204))/E1204))</f>
        <v>5.3333333333334095E-3</v>
      </c>
      <c r="I1204" s="9">
        <f>IF(G1204&lt;=80,0.07,IF(AND(G1204&gt;80,G1204&lt;=250),0.06,IF(AND(G1204&gt;250,G1204&gt;=500),0.04,IF(G1204&gt;500,0.03,0))))</f>
        <v>7.0000000000000007E-2</v>
      </c>
      <c r="J1204" t="str">
        <f>IF(ABS(H1204)&lt;=I1204,"Dentro del rango","Supera el rango")</f>
        <v>Dentro del rango</v>
      </c>
      <c r="K1204" s="37">
        <v>0</v>
      </c>
      <c r="L1204" s="37">
        <v>1</v>
      </c>
      <c r="M1204" s="37">
        <v>1</v>
      </c>
      <c r="N1204" s="37">
        <v>1</v>
      </c>
      <c r="O1204" s="37">
        <v>0</v>
      </c>
      <c r="P1204" s="37">
        <v>1</v>
      </c>
      <c r="Q1204">
        <v>0</v>
      </c>
      <c r="R1204">
        <v>1</v>
      </c>
      <c r="S1204">
        <v>0</v>
      </c>
      <c r="T1204">
        <v>0</v>
      </c>
      <c r="U1204" t="s">
        <v>4077</v>
      </c>
      <c r="V1204" t="s">
        <v>1290</v>
      </c>
      <c r="W1204" s="9">
        <f>(((ABS(G1204-F1204))/F1204))</f>
        <v>1.9008404208018722E-5</v>
      </c>
      <c r="X1204" s="9">
        <f>IF(F1204&lt;=80,0.07,IF(AND(F1204&gt;80,F1204&lt;=250),0.06,IF(AND(F1204&gt;250,F1204&gt;=500),0.04,IF(F1204&gt;500,0.03,0))))</f>
        <v>0.04</v>
      </c>
      <c r="Y1204" t="str">
        <f>IF(ABS(W1204)&lt;=X1204,"Dentro del rango","Supera el rango")</f>
        <v>Dentro del rango</v>
      </c>
      <c r="Z1204">
        <f>AVERAGE(K1204,L1204,M1204,N1204,O1204,P1204,Q1204,R1204,S1204,T1204)</f>
        <v>0.5</v>
      </c>
      <c r="AA1204" t="str">
        <f>IF(Z1204=1,"Aprobado","Ajustar")</f>
        <v>Ajustar</v>
      </c>
    </row>
    <row r="1205" spans="1:27">
      <c r="A1205">
        <v>1204</v>
      </c>
      <c r="B1205" s="1" t="s">
        <v>4078</v>
      </c>
      <c r="C1205" s="1" t="s">
        <v>4022</v>
      </c>
      <c r="D1205" s="1" t="s">
        <v>4079</v>
      </c>
      <c r="E1205">
        <v>95</v>
      </c>
      <c r="F1205" t="s">
        <v>4080</v>
      </c>
      <c r="G1205" s="3">
        <v>94.72</v>
      </c>
      <c r="H1205" s="9">
        <f>(((ABS(G1205-E1205))/E1205))</f>
        <v>2.9473684210526434E-3</v>
      </c>
      <c r="I1205" s="9">
        <f>IF(G1205&lt;=80,0.07,IF(AND(G1205&gt;80,G1205&lt;=250),0.06,IF(AND(G1205&gt;250,G1205&gt;=500),0.04,IF(G1205&gt;500,0.03,0))))</f>
        <v>0.06</v>
      </c>
      <c r="J1205" t="str">
        <f>IF(ABS(H1205)&lt;=I1205,"Dentro del rango","Supera el rango")</f>
        <v>Dentro del rango</v>
      </c>
      <c r="K1205" s="37">
        <v>1</v>
      </c>
      <c r="L1205" s="37">
        <v>1</v>
      </c>
      <c r="M1205" s="37">
        <v>1</v>
      </c>
      <c r="N1205" s="37">
        <v>1</v>
      </c>
      <c r="O1205" s="37">
        <v>0</v>
      </c>
      <c r="P1205" s="37">
        <v>1</v>
      </c>
      <c r="Q1205">
        <v>1</v>
      </c>
      <c r="R1205">
        <v>1</v>
      </c>
      <c r="S1205">
        <v>1</v>
      </c>
      <c r="T1205">
        <v>0</v>
      </c>
      <c r="U1205" t="s">
        <v>4081</v>
      </c>
      <c r="V1205" t="s">
        <v>1448</v>
      </c>
      <c r="W1205" s="9">
        <f>(((ABS(G1205-F1205))/F1205))</f>
        <v>1.0662995386881491E-6</v>
      </c>
      <c r="X1205" s="9">
        <f>IF(F1205&lt;=80,0.07,IF(AND(F1205&gt;80,F1205&lt;=250),0.06,IF(AND(F1205&gt;250,F1205&gt;=500),0.04,IF(F1205&gt;500,0.03,0))))</f>
        <v>0.04</v>
      </c>
      <c r="Y1205" t="str">
        <f>IF(ABS(W1205)&lt;=X1205,"Dentro del rango","Supera el rango")</f>
        <v>Dentro del rango</v>
      </c>
      <c r="Z1205">
        <f>AVERAGE(K1205,L1205,M1205,N1205,O1205,P1205,Q1205,R1205,S1205,T1205)</f>
        <v>0.8</v>
      </c>
      <c r="AA1205" t="str">
        <f>IF(Z1205=1,"Aprobado","Ajustar")</f>
        <v>Ajustar</v>
      </c>
    </row>
    <row r="1206" spans="1:27">
      <c r="A1206">
        <v>1205</v>
      </c>
      <c r="B1206" s="1" t="s">
        <v>4082</v>
      </c>
      <c r="C1206" s="1" t="s">
        <v>4022</v>
      </c>
      <c r="D1206" s="1" t="s">
        <v>4083</v>
      </c>
      <c r="E1206">
        <v>23</v>
      </c>
      <c r="F1206" t="s">
        <v>4084</v>
      </c>
      <c r="G1206" s="3">
        <v>22.95</v>
      </c>
      <c r="H1206" s="9">
        <f>(((ABS(G1206-E1206))/E1206))</f>
        <v>2.1739130434782917E-3</v>
      </c>
      <c r="I1206" s="9">
        <f>IF(G1206&lt;=80,0.07,IF(AND(G1206&gt;80,G1206&lt;=250),0.06,IF(AND(G1206&gt;250,G1206&gt;=500),0.04,IF(G1206&gt;500,0.03,0))))</f>
        <v>7.0000000000000007E-2</v>
      </c>
      <c r="J1206" t="str">
        <f>IF(ABS(H1206)&lt;=I1206,"Dentro del rango","Supera el rango")</f>
        <v>Dentro del rango</v>
      </c>
      <c r="K1206" s="37">
        <v>1</v>
      </c>
      <c r="L1206" s="37">
        <v>1</v>
      </c>
      <c r="M1206" s="37">
        <v>1</v>
      </c>
      <c r="N1206" s="37">
        <v>0</v>
      </c>
      <c r="O1206" s="37">
        <v>0</v>
      </c>
      <c r="P1206" s="37">
        <v>1</v>
      </c>
      <c r="Q1206">
        <v>0</v>
      </c>
      <c r="R1206">
        <v>0</v>
      </c>
      <c r="S1206">
        <v>0</v>
      </c>
      <c r="T1206">
        <v>0</v>
      </c>
      <c r="U1206" t="s">
        <v>4085</v>
      </c>
      <c r="V1206" t="s">
        <v>1448</v>
      </c>
      <c r="W1206" s="9">
        <f>(((ABS(G1206-F1206))/F1206))</f>
        <v>4.0611671027286275E-5</v>
      </c>
      <c r="X1206" s="9">
        <f>IF(F1206&lt;=80,0.07,IF(AND(F1206&gt;80,F1206&lt;=250),0.06,IF(AND(F1206&gt;250,F1206&gt;=500),0.04,IF(F1206&gt;500,0.03,0))))</f>
        <v>0.04</v>
      </c>
      <c r="Y1206" t="str">
        <f>IF(ABS(W1206)&lt;=X1206,"Dentro del rango","Supera el rango")</f>
        <v>Dentro del rango</v>
      </c>
      <c r="Z1206">
        <f>AVERAGE(K1206,L1206,M1206,N1206,O1206,P1206,Q1206,R1206,S1206,T1206)</f>
        <v>0.4</v>
      </c>
      <c r="AA1206" t="str">
        <f>IF(Z1206=1,"Aprobado","Ajustar")</f>
        <v>Ajustar</v>
      </c>
    </row>
    <row r="1207" spans="1:27">
      <c r="A1207">
        <v>1206</v>
      </c>
      <c r="B1207" s="1" t="s">
        <v>4086</v>
      </c>
      <c r="C1207" s="1" t="s">
        <v>4022</v>
      </c>
      <c r="D1207" s="1" t="s">
        <v>4087</v>
      </c>
      <c r="E1207">
        <v>65</v>
      </c>
      <c r="F1207" t="s">
        <v>4088</v>
      </c>
      <c r="G1207" s="3">
        <v>64.760000000000005</v>
      </c>
      <c r="H1207" s="9">
        <f>(((ABS(G1207-E1207))/E1207))</f>
        <v>3.6923076923076137E-3</v>
      </c>
      <c r="I1207" s="9">
        <f>IF(G1207&lt;=80,0.07,IF(AND(G1207&gt;80,G1207&lt;=250),0.06,IF(AND(G1207&gt;250,G1207&gt;=500),0.04,IF(G1207&gt;500,0.03,0))))</f>
        <v>7.0000000000000007E-2</v>
      </c>
      <c r="J1207" t="str">
        <f>IF(ABS(H1207)&lt;=I1207,"Dentro del rango","Supera el rango")</f>
        <v>Dentro del rango</v>
      </c>
      <c r="K1207" s="37">
        <v>1</v>
      </c>
      <c r="L1207" s="37">
        <v>0</v>
      </c>
      <c r="M1207" s="37">
        <v>1</v>
      </c>
      <c r="N1207" s="37">
        <v>1</v>
      </c>
      <c r="O1207" s="37">
        <v>0</v>
      </c>
      <c r="P1207" s="37">
        <v>1</v>
      </c>
      <c r="Q1207">
        <v>1</v>
      </c>
      <c r="R1207">
        <v>1</v>
      </c>
      <c r="S1207">
        <v>0</v>
      </c>
      <c r="T1207">
        <v>0</v>
      </c>
      <c r="U1207" t="s">
        <v>4089</v>
      </c>
      <c r="V1207" t="s">
        <v>1448</v>
      </c>
      <c r="W1207" s="9">
        <f>(((ABS(G1207-F1207))/F1207))</f>
        <v>2.5494782147852738E-5</v>
      </c>
      <c r="X1207" s="9">
        <f>IF(F1207&lt;=80,0.07,IF(AND(F1207&gt;80,F1207&lt;=250),0.06,IF(AND(F1207&gt;250,F1207&gt;=500),0.04,IF(F1207&gt;500,0.03,0))))</f>
        <v>0.04</v>
      </c>
      <c r="Y1207" t="str">
        <f>IF(ABS(W1207)&lt;=X1207,"Dentro del rango","Supera el rango")</f>
        <v>Dentro del rango</v>
      </c>
      <c r="Z1207">
        <f>AVERAGE(K1207,L1207,M1207,N1207,O1207,P1207,Q1207,R1207,S1207,T1207)</f>
        <v>0.6</v>
      </c>
      <c r="AA1207" t="str">
        <f>IF(Z1207=1,"Aprobado","Ajustar")</f>
        <v>Ajustar</v>
      </c>
    </row>
    <row r="1208" spans="1:27">
      <c r="A1208">
        <v>1207</v>
      </c>
      <c r="B1208" s="1" t="s">
        <v>4090</v>
      </c>
      <c r="C1208" s="1" t="s">
        <v>4022</v>
      </c>
      <c r="D1208" s="1" t="s">
        <v>4091</v>
      </c>
      <c r="E1208">
        <v>70</v>
      </c>
      <c r="F1208" t="s">
        <v>4092</v>
      </c>
      <c r="G1208" s="3">
        <v>69.900000000000006</v>
      </c>
      <c r="H1208" s="9">
        <f>(((ABS(G1208-E1208))/E1208))</f>
        <v>1.4285714285713475E-3</v>
      </c>
      <c r="I1208" s="9">
        <f>IF(G1208&lt;=80,0.07,IF(AND(G1208&gt;80,G1208&lt;=250),0.06,IF(AND(G1208&gt;250,G1208&gt;=500),0.04,IF(G1208&gt;500,0.03,0))))</f>
        <v>7.0000000000000007E-2</v>
      </c>
      <c r="J1208" t="str">
        <f>IF(ABS(H1208)&lt;=I1208,"Dentro del rango","Supera el rango")</f>
        <v>Dentro del rango</v>
      </c>
      <c r="K1208" s="37">
        <v>1</v>
      </c>
      <c r="L1208" s="37">
        <v>1</v>
      </c>
      <c r="M1208" s="37">
        <v>1</v>
      </c>
      <c r="N1208" s="37">
        <v>1</v>
      </c>
      <c r="O1208" s="37">
        <v>0</v>
      </c>
      <c r="P1208" s="37">
        <v>1</v>
      </c>
      <c r="Q1208">
        <v>1</v>
      </c>
      <c r="R1208">
        <v>1</v>
      </c>
      <c r="S1208">
        <v>0</v>
      </c>
      <c r="T1208">
        <v>0</v>
      </c>
      <c r="U1208" t="s">
        <v>4055</v>
      </c>
      <c r="V1208" t="s">
        <v>1448</v>
      </c>
      <c r="W1208" s="9">
        <f>(((ABS(G1208-F1208))/F1208))</f>
        <v>3.5864235884905583E-5</v>
      </c>
      <c r="X1208" s="9">
        <f>IF(F1208&lt;=80,0.07,IF(AND(F1208&gt;80,F1208&lt;=250),0.06,IF(AND(F1208&gt;250,F1208&gt;=500),0.04,IF(F1208&gt;500,0.03,0))))</f>
        <v>0.04</v>
      </c>
      <c r="Y1208" t="str">
        <f>IF(ABS(W1208)&lt;=X1208,"Dentro del rango","Supera el rango")</f>
        <v>Dentro del rango</v>
      </c>
      <c r="Z1208">
        <f>AVERAGE(K1208,L1208,M1208,N1208,O1208,P1208,Q1208,R1208,S1208,T1208)</f>
        <v>0.7</v>
      </c>
      <c r="AA1208" t="str">
        <f>IF(Z1208=1,"Aprobado","Ajustar")</f>
        <v>Ajustar</v>
      </c>
    </row>
    <row r="1209" spans="1:27">
      <c r="A1209">
        <v>1208</v>
      </c>
      <c r="B1209" s="1" t="s">
        <v>4093</v>
      </c>
      <c r="C1209" s="1" t="s">
        <v>4022</v>
      </c>
      <c r="D1209" s="1" t="s">
        <v>4094</v>
      </c>
      <c r="E1209">
        <v>55</v>
      </c>
      <c r="F1209" t="s">
        <v>4095</v>
      </c>
      <c r="G1209" s="3">
        <v>54.86</v>
      </c>
      <c r="H1209" s="9">
        <f>(((ABS(G1209-E1209))/E1209))</f>
        <v>2.5454545454545556E-3</v>
      </c>
      <c r="I1209" s="9">
        <f>IF(G1209&lt;=80,0.07,IF(AND(G1209&gt;80,G1209&lt;=250),0.06,IF(AND(G1209&gt;250,G1209&gt;=500),0.04,IF(G1209&gt;500,0.03,0))))</f>
        <v>7.0000000000000007E-2</v>
      </c>
      <c r="J1209" t="str">
        <f>IF(ABS(H1209)&lt;=I1209,"Dentro del rango","Supera el rango")</f>
        <v>Dentro del rango</v>
      </c>
      <c r="K1209" s="37">
        <v>1</v>
      </c>
      <c r="L1209" s="37">
        <v>1</v>
      </c>
      <c r="M1209" s="37">
        <v>1</v>
      </c>
      <c r="N1209" s="37">
        <v>1</v>
      </c>
      <c r="O1209" s="37">
        <v>0</v>
      </c>
      <c r="P1209" s="37">
        <v>1</v>
      </c>
      <c r="Q1209">
        <v>0</v>
      </c>
      <c r="R1209">
        <v>0</v>
      </c>
      <c r="S1209">
        <v>0</v>
      </c>
      <c r="T1209">
        <v>0</v>
      </c>
      <c r="U1209" t="s">
        <v>4096</v>
      </c>
      <c r="V1209" t="s">
        <v>1448</v>
      </c>
      <c r="W1209" s="9">
        <f>(((ABS(G1209-F1209))/F1209))</f>
        <v>2.874672500150974E-5</v>
      </c>
      <c r="X1209" s="9">
        <f>IF(F1209&lt;=80,0.07,IF(AND(F1209&gt;80,F1209&lt;=250),0.06,IF(AND(F1209&gt;250,F1209&gt;=500),0.04,IF(F1209&gt;500,0.03,0))))</f>
        <v>0.04</v>
      </c>
      <c r="Y1209" t="str">
        <f>IF(ABS(W1209)&lt;=X1209,"Dentro del rango","Supera el rango")</f>
        <v>Dentro del rango</v>
      </c>
      <c r="Z1209">
        <f>AVERAGE(K1209,L1209,M1209,N1209,O1209,P1209,Q1209,R1209,S1209,T1209)</f>
        <v>0.5</v>
      </c>
      <c r="AA1209" t="str">
        <f>IF(Z1209=1,"Aprobado","Ajustar")</f>
        <v>Ajustar</v>
      </c>
    </row>
    <row r="1210" spans="1:27">
      <c r="A1210">
        <v>1209</v>
      </c>
      <c r="B1210" s="1" t="s">
        <v>4097</v>
      </c>
      <c r="C1210" s="1" t="s">
        <v>4022</v>
      </c>
      <c r="D1210" s="1" t="s">
        <v>4098</v>
      </c>
      <c r="E1210">
        <v>66</v>
      </c>
      <c r="F1210" t="s">
        <v>4099</v>
      </c>
      <c r="G1210" s="3">
        <v>66.42</v>
      </c>
      <c r="H1210" s="9">
        <f>(((ABS(G1210-E1210))/E1210))</f>
        <v>6.3636363636363899E-3</v>
      </c>
      <c r="I1210" s="9">
        <f>IF(G1210&lt;=80,0.07,IF(AND(G1210&gt;80,G1210&lt;=250),0.06,IF(AND(G1210&gt;250,G1210&gt;=500),0.04,IF(G1210&gt;500,0.03,0))))</f>
        <v>7.0000000000000007E-2</v>
      </c>
      <c r="J1210" t="str">
        <f>IF(ABS(H1210)&lt;=I1210,"Dentro del rango","Supera el rango")</f>
        <v>Dentro del rango</v>
      </c>
      <c r="K1210" s="37">
        <v>1</v>
      </c>
      <c r="L1210" s="37">
        <v>1</v>
      </c>
      <c r="M1210" s="37">
        <v>1</v>
      </c>
      <c r="N1210" s="37">
        <v>1</v>
      </c>
      <c r="O1210" s="37">
        <v>0</v>
      </c>
      <c r="P1210" s="37">
        <v>1</v>
      </c>
      <c r="Q1210">
        <v>1</v>
      </c>
      <c r="R1210">
        <v>1</v>
      </c>
      <c r="S1210">
        <v>1</v>
      </c>
      <c r="T1210">
        <v>0</v>
      </c>
      <c r="U1210" t="s">
        <v>4055</v>
      </c>
      <c r="V1210" t="s">
        <v>1448</v>
      </c>
      <c r="W1210" s="9">
        <f>(((ABS(G1210-F1210))/F1210))</f>
        <v>3.1811694999739899E-5</v>
      </c>
      <c r="X1210" s="9">
        <f>IF(F1210&lt;=80,0.07,IF(AND(F1210&gt;80,F1210&lt;=250),0.06,IF(AND(F1210&gt;250,F1210&gt;=500),0.04,IF(F1210&gt;500,0.03,0))))</f>
        <v>0.04</v>
      </c>
      <c r="Y1210" t="str">
        <f>IF(ABS(W1210)&lt;=X1210,"Dentro del rango","Supera el rango")</f>
        <v>Dentro del rango</v>
      </c>
      <c r="Z1210">
        <f>AVERAGE(K1210,L1210,M1210,N1210,O1210,P1210,Q1210,R1210,S1210,T1210)</f>
        <v>0.8</v>
      </c>
      <c r="AA1210" t="str">
        <f>IF(Z1210=1,"Aprobado","Ajustar")</f>
        <v>Ajustar</v>
      </c>
    </row>
    <row r="1211" spans="1:27">
      <c r="A1211">
        <v>1210</v>
      </c>
      <c r="B1211" s="1" t="s">
        <v>4100</v>
      </c>
      <c r="C1211" s="1" t="s">
        <v>4022</v>
      </c>
      <c r="D1211" s="1" t="s">
        <v>4101</v>
      </c>
      <c r="E1211">
        <v>50</v>
      </c>
      <c r="F1211" t="s">
        <v>4102</v>
      </c>
      <c r="G1211" s="3">
        <v>49.75</v>
      </c>
      <c r="H1211" s="9">
        <f>(((ABS(G1211-E1211))/E1211))</f>
        <v>5.0000000000000001E-3</v>
      </c>
      <c r="I1211" s="9">
        <f>IF(G1211&lt;=80,0.07,IF(AND(G1211&gt;80,G1211&lt;=250),0.06,IF(AND(G1211&gt;250,G1211&gt;=500),0.04,IF(G1211&gt;500,0.03,0))))</f>
        <v>7.0000000000000007E-2</v>
      </c>
      <c r="J1211" t="str">
        <f>IF(ABS(H1211)&lt;=I1211,"Dentro del rango","Supera el rango")</f>
        <v>Dentro del rango</v>
      </c>
      <c r="K1211" s="37">
        <v>1</v>
      </c>
      <c r="L1211" s="37">
        <v>1</v>
      </c>
      <c r="M1211" s="37">
        <v>1</v>
      </c>
      <c r="N1211" s="37">
        <v>1</v>
      </c>
      <c r="O1211" s="37">
        <v>0</v>
      </c>
      <c r="P1211" s="37">
        <v>1</v>
      </c>
      <c r="Q1211">
        <v>1</v>
      </c>
      <c r="R1211">
        <v>1</v>
      </c>
      <c r="S1211">
        <v>1</v>
      </c>
      <c r="T1211">
        <v>0</v>
      </c>
      <c r="U1211" t="s">
        <v>4055</v>
      </c>
      <c r="V1211" t="s">
        <v>1448</v>
      </c>
      <c r="W1211" s="9">
        <f>(((ABS(G1211-F1211))/F1211))</f>
        <v>3.3767703924778978E-5</v>
      </c>
      <c r="X1211" s="9">
        <f>IF(F1211&lt;=80,0.07,IF(AND(F1211&gt;80,F1211&lt;=250),0.06,IF(AND(F1211&gt;250,F1211&gt;=500),0.04,IF(F1211&gt;500,0.03,0))))</f>
        <v>0.04</v>
      </c>
      <c r="Y1211" t="str">
        <f>IF(ABS(W1211)&lt;=X1211,"Dentro del rango","Supera el rango")</f>
        <v>Dentro del rango</v>
      </c>
      <c r="Z1211">
        <f>AVERAGE(K1211,L1211,M1211,N1211,O1211,P1211,Q1211,R1211,S1211,T1211)</f>
        <v>0.8</v>
      </c>
      <c r="AA1211" t="str">
        <f>IF(Z1211=1,"Aprobado","Ajustar")</f>
        <v>Ajustar</v>
      </c>
    </row>
    <row r="1212" spans="1:27">
      <c r="A1212">
        <v>1211</v>
      </c>
      <c r="B1212" s="1" t="s">
        <v>4103</v>
      </c>
      <c r="C1212" s="1" t="s">
        <v>4022</v>
      </c>
      <c r="D1212" s="1" t="s">
        <v>4104</v>
      </c>
      <c r="E1212">
        <v>69</v>
      </c>
      <c r="F1212" t="s">
        <v>4105</v>
      </c>
      <c r="G1212" s="3">
        <v>68.64</v>
      </c>
      <c r="H1212" s="9">
        <f>(((ABS(G1212-E1212))/E1212))</f>
        <v>5.2173913043478178E-3</v>
      </c>
      <c r="I1212" s="9">
        <f>IF(G1212&lt;=80,0.07,IF(AND(G1212&gt;80,G1212&lt;=250),0.06,IF(AND(G1212&gt;250,G1212&gt;=500),0.04,IF(G1212&gt;500,0.03,0))))</f>
        <v>7.0000000000000007E-2</v>
      </c>
      <c r="J1212" t="str">
        <f>IF(ABS(H1212)&lt;=I1212,"Dentro del rango","Supera el rango")</f>
        <v>Dentro del rango</v>
      </c>
      <c r="K1212" s="37">
        <v>1</v>
      </c>
      <c r="L1212" s="37">
        <v>1</v>
      </c>
      <c r="M1212" s="37">
        <v>1</v>
      </c>
      <c r="N1212" s="37">
        <v>1</v>
      </c>
      <c r="O1212" s="37">
        <v>0</v>
      </c>
      <c r="P1212" s="37">
        <v>1</v>
      </c>
      <c r="Q1212">
        <v>0</v>
      </c>
      <c r="R1212">
        <v>1</v>
      </c>
      <c r="S1212">
        <v>0</v>
      </c>
      <c r="T1212">
        <v>0</v>
      </c>
      <c r="U1212" t="s">
        <v>4106</v>
      </c>
      <c r="V1212" t="s">
        <v>1448</v>
      </c>
      <c r="W1212" s="9">
        <f>(((ABS(G1212-F1212))/F1212))</f>
        <v>5.8548436681709309E-5</v>
      </c>
      <c r="X1212" s="9">
        <f>IF(F1212&lt;=80,0.07,IF(AND(F1212&gt;80,F1212&lt;=250),0.06,IF(AND(F1212&gt;250,F1212&gt;=500),0.04,IF(F1212&gt;500,0.03,0))))</f>
        <v>0.04</v>
      </c>
      <c r="Y1212" t="str">
        <f>IF(ABS(W1212)&lt;=X1212,"Dentro del rango","Supera el rango")</f>
        <v>Dentro del rango</v>
      </c>
      <c r="Z1212">
        <f>AVERAGE(K1212,L1212,M1212,N1212,O1212,P1212,Q1212,R1212,S1212,T1212)</f>
        <v>0.6</v>
      </c>
      <c r="AA1212" t="str">
        <f>IF(Z1212=1,"Aprobado","Ajustar")</f>
        <v>Ajustar</v>
      </c>
    </row>
    <row r="1213" spans="1:27">
      <c r="A1213">
        <v>1212</v>
      </c>
      <c r="B1213" s="1" t="s">
        <v>4107</v>
      </c>
      <c r="C1213" s="1" t="s">
        <v>4022</v>
      </c>
      <c r="D1213" s="1" t="s">
        <v>4108</v>
      </c>
      <c r="E1213">
        <v>53</v>
      </c>
      <c r="F1213" t="s">
        <v>4109</v>
      </c>
      <c r="G1213" s="3">
        <v>52.67</v>
      </c>
      <c r="H1213" s="9">
        <f>(((ABS(G1213-E1213))/E1213))</f>
        <v>6.2264150943395907E-3</v>
      </c>
      <c r="I1213" s="9">
        <f>IF(G1213&lt;=80,0.07,IF(AND(G1213&gt;80,G1213&lt;=250),0.06,IF(AND(G1213&gt;250,G1213&gt;=500),0.04,IF(G1213&gt;500,0.03,0))))</f>
        <v>7.0000000000000007E-2</v>
      </c>
      <c r="J1213" t="str">
        <f>IF(ABS(H1213)&lt;=I1213,"Dentro del rango","Supera el rango")</f>
        <v>Dentro del rango</v>
      </c>
      <c r="K1213" s="37">
        <v>1</v>
      </c>
      <c r="L1213" s="37">
        <v>1</v>
      </c>
      <c r="M1213" s="37">
        <v>1</v>
      </c>
      <c r="N1213" s="37">
        <v>1</v>
      </c>
      <c r="O1213" s="37">
        <v>0</v>
      </c>
      <c r="P1213" s="37">
        <v>1</v>
      </c>
      <c r="Q1213">
        <v>1</v>
      </c>
      <c r="R1213">
        <v>1</v>
      </c>
      <c r="S1213">
        <v>1</v>
      </c>
      <c r="T1213">
        <v>0</v>
      </c>
      <c r="U1213" t="s">
        <v>4055</v>
      </c>
      <c r="V1213" t="s">
        <v>1448</v>
      </c>
      <c r="W1213" s="9">
        <f>(((ABS(G1213-F1213))/F1213))</f>
        <v>3.6359780311053384E-5</v>
      </c>
      <c r="X1213" s="9">
        <f>IF(F1213&lt;=80,0.07,IF(AND(F1213&gt;80,F1213&lt;=250),0.06,IF(AND(F1213&gt;250,F1213&gt;=500),0.04,IF(F1213&gt;500,0.03,0))))</f>
        <v>0.04</v>
      </c>
      <c r="Y1213" t="str">
        <f>IF(ABS(W1213)&lt;=X1213,"Dentro del rango","Supera el rango")</f>
        <v>Dentro del rango</v>
      </c>
      <c r="Z1213">
        <f>AVERAGE(K1213,L1213,M1213,N1213,O1213,P1213,Q1213,R1213,S1213,T1213)</f>
        <v>0.8</v>
      </c>
      <c r="AA1213" t="str">
        <f>IF(Z1213=1,"Aprobado","Ajustar")</f>
        <v>Ajustar</v>
      </c>
    </row>
    <row r="1214" spans="1:27">
      <c r="A1214">
        <v>1213</v>
      </c>
      <c r="B1214" s="1" t="s">
        <v>4110</v>
      </c>
      <c r="C1214" s="1" t="s">
        <v>4022</v>
      </c>
      <c r="D1214" s="1" t="s">
        <v>4111</v>
      </c>
      <c r="E1214">
        <v>57</v>
      </c>
      <c r="F1214" t="s">
        <v>4112</v>
      </c>
      <c r="G1214" s="3">
        <v>56.97</v>
      </c>
      <c r="H1214" s="9">
        <f>(((ABS(G1214-E1214))/E1214))</f>
        <v>5.2631578947370415E-4</v>
      </c>
      <c r="I1214" s="9">
        <f>IF(G1214&lt;=80,0.07,IF(AND(G1214&gt;80,G1214&lt;=250),0.06,IF(AND(G1214&gt;250,G1214&gt;=500),0.04,IF(G1214&gt;500,0.03,0))))</f>
        <v>7.0000000000000007E-2</v>
      </c>
      <c r="J1214" t="str">
        <f>IF(ABS(H1214)&lt;=I1214,"Dentro del rango","Supera el rango")</f>
        <v>Dentro del rango</v>
      </c>
      <c r="K1214" s="37">
        <v>1</v>
      </c>
      <c r="L1214" s="37">
        <v>1</v>
      </c>
      <c r="M1214" s="37">
        <v>1</v>
      </c>
      <c r="N1214" s="37">
        <v>1</v>
      </c>
      <c r="O1214" s="37">
        <v>0</v>
      </c>
      <c r="P1214" s="37">
        <v>1</v>
      </c>
      <c r="Q1214">
        <v>0</v>
      </c>
      <c r="R1214">
        <v>1</v>
      </c>
      <c r="S1214">
        <v>0</v>
      </c>
      <c r="T1214">
        <v>0</v>
      </c>
      <c r="U1214" t="s">
        <v>4113</v>
      </c>
      <c r="V1214" t="s">
        <v>1448</v>
      </c>
      <c r="W1214" s="9">
        <f>(((ABS(G1214-F1214))/F1214))</f>
        <v>5.9255747807588796E-5</v>
      </c>
      <c r="X1214" s="9">
        <f>IF(F1214&lt;=80,0.07,IF(AND(F1214&gt;80,F1214&lt;=250),0.06,IF(AND(F1214&gt;250,F1214&gt;=500),0.04,IF(F1214&gt;500,0.03,0))))</f>
        <v>0.04</v>
      </c>
      <c r="Y1214" t="str">
        <f>IF(ABS(W1214)&lt;=X1214,"Dentro del rango","Supera el rango")</f>
        <v>Dentro del rango</v>
      </c>
      <c r="Z1214">
        <f>AVERAGE(K1214,L1214,M1214,N1214,O1214,P1214,Q1214,R1214,S1214,T1214)</f>
        <v>0.6</v>
      </c>
      <c r="AA1214" t="str">
        <f>IF(Z1214=1,"Aprobado","Ajustar")</f>
        <v>Ajustar</v>
      </c>
    </row>
    <row r="1215" spans="1:27">
      <c r="A1215">
        <v>1214</v>
      </c>
      <c r="B1215" s="1" t="s">
        <v>4114</v>
      </c>
      <c r="C1215" s="1" t="s">
        <v>4022</v>
      </c>
      <c r="D1215" s="1" t="s">
        <v>4115</v>
      </c>
      <c r="E1215">
        <v>59</v>
      </c>
      <c r="F1215" t="s">
        <v>4116</v>
      </c>
      <c r="G1215" s="3">
        <v>59.31</v>
      </c>
      <c r="H1215" s="9">
        <f>(((ABS(G1215-E1215))/E1215))</f>
        <v>5.2542372881356318E-3</v>
      </c>
      <c r="I1215" s="9">
        <f>IF(G1215&lt;=80,0.07,IF(AND(G1215&gt;80,G1215&lt;=250),0.06,IF(AND(G1215&gt;250,G1215&gt;=500),0.04,IF(G1215&gt;500,0.03,0))))</f>
        <v>7.0000000000000007E-2</v>
      </c>
      <c r="J1215" t="str">
        <f>IF(ABS(H1215)&lt;=I1215,"Dentro del rango","Supera el rango")</f>
        <v>Dentro del rango</v>
      </c>
      <c r="K1215" s="37">
        <v>1</v>
      </c>
      <c r="L1215" s="37">
        <v>1</v>
      </c>
      <c r="M1215" s="37">
        <v>1</v>
      </c>
      <c r="N1215" s="37">
        <v>1</v>
      </c>
      <c r="O1215" s="37">
        <v>0</v>
      </c>
      <c r="P1215" s="37">
        <v>1</v>
      </c>
      <c r="Q1215">
        <v>1</v>
      </c>
      <c r="R1215">
        <v>1</v>
      </c>
      <c r="S1215">
        <v>0</v>
      </c>
      <c r="T1215">
        <v>0</v>
      </c>
      <c r="U1215" t="s">
        <v>4055</v>
      </c>
      <c r="V1215" t="s">
        <v>1448</v>
      </c>
      <c r="W1215" s="9">
        <f>(((ABS(G1215-F1215))/F1215))</f>
        <v>4.5808051585243881E-5</v>
      </c>
      <c r="X1215" s="9">
        <f>IF(F1215&lt;=80,0.07,IF(AND(F1215&gt;80,F1215&lt;=250),0.06,IF(AND(F1215&gt;250,F1215&gt;=500),0.04,IF(F1215&gt;500,0.03,0))))</f>
        <v>0.04</v>
      </c>
      <c r="Y1215" t="str">
        <f>IF(ABS(W1215)&lt;=X1215,"Dentro del rango","Supera el rango")</f>
        <v>Dentro del rango</v>
      </c>
      <c r="Z1215">
        <f>AVERAGE(K1215,L1215,M1215,N1215,O1215,P1215,Q1215,R1215,S1215,T1215)</f>
        <v>0.7</v>
      </c>
      <c r="AA1215" t="str">
        <f>IF(Z1215=1,"Aprobado","Ajustar")</f>
        <v>Ajustar</v>
      </c>
    </row>
    <row r="1216" spans="1:27">
      <c r="A1216">
        <v>1215</v>
      </c>
      <c r="B1216" s="1" t="s">
        <v>4117</v>
      </c>
      <c r="C1216" s="1" t="s">
        <v>4022</v>
      </c>
      <c r="D1216" s="1" t="s">
        <v>4118</v>
      </c>
      <c r="E1216">
        <v>56</v>
      </c>
      <c r="F1216" t="s">
        <v>4119</v>
      </c>
      <c r="G1216" s="3">
        <v>56</v>
      </c>
      <c r="H1216" s="9">
        <f>(((ABS(G1216-E1216))/E1216))</f>
        <v>0</v>
      </c>
      <c r="I1216" s="9">
        <f>IF(G1216&lt;=80,0.07,IF(AND(G1216&gt;80,G1216&lt;=250),0.06,IF(AND(G1216&gt;250,G1216&gt;=500),0.04,IF(G1216&gt;500,0.03,0))))</f>
        <v>7.0000000000000007E-2</v>
      </c>
      <c r="J1216" t="str">
        <f>IF(ABS(H1216)&lt;=I1216,"Dentro del rango","Supera el rango")</f>
        <v>Dentro del rango</v>
      </c>
      <c r="K1216" s="37">
        <v>1</v>
      </c>
      <c r="L1216" s="37">
        <v>1</v>
      </c>
      <c r="M1216" s="37">
        <v>1</v>
      </c>
      <c r="N1216" s="37">
        <v>0</v>
      </c>
      <c r="O1216" s="37">
        <v>0</v>
      </c>
      <c r="P1216" s="37">
        <v>1</v>
      </c>
      <c r="Q1216">
        <v>0</v>
      </c>
      <c r="R1216">
        <v>1</v>
      </c>
      <c r="S1216">
        <v>0</v>
      </c>
      <c r="T1216">
        <v>0</v>
      </c>
      <c r="U1216" t="s">
        <v>4120</v>
      </c>
      <c r="V1216" t="s">
        <v>1448</v>
      </c>
      <c r="W1216" s="9">
        <f>(((ABS(G1216-F1216))/F1216))</f>
        <v>0.39682686333523282</v>
      </c>
      <c r="X1216" s="9">
        <f>IF(F1216&lt;=80,0.07,IF(AND(F1216&gt;80,F1216&lt;=250),0.06,IF(AND(F1216&gt;250,F1216&gt;=500),0.04,IF(F1216&gt;500,0.03,0))))</f>
        <v>0.04</v>
      </c>
      <c r="Y1216" t="str">
        <f>IF(ABS(W1216)&lt;=X1216,"Dentro del rango","Supera el rango")</f>
        <v>Supera el rango</v>
      </c>
      <c r="Z1216">
        <f>AVERAGE(K1216,L1216,M1216,N1216,O1216,P1216,Q1216,R1216,S1216,T1216)</f>
        <v>0.5</v>
      </c>
      <c r="AA1216" t="str">
        <f>IF(Z1216=1,"Aprobado","Ajustar")</f>
        <v>Ajustar</v>
      </c>
    </row>
    <row r="1217" spans="1:27">
      <c r="A1217">
        <v>1216</v>
      </c>
      <c r="B1217" s="1" t="s">
        <v>4121</v>
      </c>
      <c r="C1217" s="1" t="s">
        <v>4022</v>
      </c>
      <c r="D1217" s="1" t="s">
        <v>4122</v>
      </c>
      <c r="E1217">
        <v>64</v>
      </c>
      <c r="F1217" t="s">
        <v>4123</v>
      </c>
      <c r="G1217" s="3">
        <v>64.239999999999995</v>
      </c>
      <c r="H1217" s="9">
        <f>(((ABS(G1217-E1217))/E1217))</f>
        <v>3.7499999999999201E-3</v>
      </c>
      <c r="I1217" s="9">
        <f>IF(G1217&lt;=80,0.07,IF(AND(G1217&gt;80,G1217&lt;=250),0.06,IF(AND(G1217&gt;250,G1217&gt;=500),0.04,IF(G1217&gt;500,0.03,0))))</f>
        <v>7.0000000000000007E-2</v>
      </c>
      <c r="J1217" t="str">
        <f>IF(ABS(H1217)&lt;=I1217,"Dentro del rango","Supera el rango")</f>
        <v>Dentro del rango</v>
      </c>
      <c r="K1217" s="37">
        <v>1</v>
      </c>
      <c r="L1217" s="37">
        <v>1</v>
      </c>
      <c r="M1217" s="37">
        <v>1</v>
      </c>
      <c r="N1217" s="37">
        <v>1</v>
      </c>
      <c r="O1217" s="37">
        <v>0</v>
      </c>
      <c r="P1217" s="37">
        <v>1</v>
      </c>
      <c r="Q1217">
        <v>1</v>
      </c>
      <c r="R1217">
        <v>1</v>
      </c>
      <c r="S1217">
        <v>1</v>
      </c>
      <c r="T1217">
        <v>0</v>
      </c>
      <c r="U1217" t="s">
        <v>4055</v>
      </c>
      <c r="V1217" t="s">
        <v>1448</v>
      </c>
      <c r="W1217" s="9">
        <f>(((ABS(G1217-F1217))/F1217))</f>
        <v>3.8401389535834429E-5</v>
      </c>
      <c r="X1217" s="9">
        <f>IF(F1217&lt;=80,0.07,IF(AND(F1217&gt;80,F1217&lt;=250),0.06,IF(AND(F1217&gt;250,F1217&gt;=500),0.04,IF(F1217&gt;500,0.03,0))))</f>
        <v>0.04</v>
      </c>
      <c r="Y1217" t="str">
        <f>IF(ABS(W1217)&lt;=X1217,"Dentro del rango","Supera el rango")</f>
        <v>Dentro del rango</v>
      </c>
      <c r="Z1217">
        <f>AVERAGE(K1217,L1217,M1217,N1217,O1217,P1217,Q1217,R1217,S1217,T1217)</f>
        <v>0.8</v>
      </c>
      <c r="AA1217" t="str">
        <f>IF(Z1217=1,"Aprobado","Ajustar")</f>
        <v>Ajustar</v>
      </c>
    </row>
    <row r="1218" spans="1:27">
      <c r="A1218">
        <v>1217</v>
      </c>
      <c r="B1218" s="1" t="s">
        <v>4124</v>
      </c>
      <c r="C1218" s="1" t="s">
        <v>4022</v>
      </c>
      <c r="D1218" s="1" t="s">
        <v>4125</v>
      </c>
      <c r="E1218">
        <v>55</v>
      </c>
      <c r="F1218" t="s">
        <v>4126</v>
      </c>
      <c r="G1218" s="3">
        <v>55.08</v>
      </c>
      <c r="H1218" s="9">
        <f>(((ABS(G1218-E1218))/E1218))</f>
        <v>1.4545454545454234E-3</v>
      </c>
      <c r="I1218" s="9">
        <f>IF(G1218&lt;=80,0.07,IF(AND(G1218&gt;80,G1218&lt;=250),0.06,IF(AND(G1218&gt;250,G1218&gt;=500),0.04,IF(G1218&gt;500,0.03,0))))</f>
        <v>7.0000000000000007E-2</v>
      </c>
      <c r="J1218" t="str">
        <f>IF(ABS(H1218)&lt;=I1218,"Dentro del rango","Supera el rango")</f>
        <v>Dentro del rango</v>
      </c>
      <c r="K1218" s="37">
        <v>1</v>
      </c>
      <c r="L1218" s="37">
        <v>1</v>
      </c>
      <c r="M1218" s="37">
        <v>1</v>
      </c>
      <c r="N1218" s="37">
        <v>1</v>
      </c>
      <c r="O1218" s="37">
        <v>1</v>
      </c>
      <c r="P1218" s="37">
        <v>1</v>
      </c>
      <c r="Q1218">
        <v>1</v>
      </c>
      <c r="R1218">
        <v>1</v>
      </c>
      <c r="S1218">
        <v>1</v>
      </c>
      <c r="T1218">
        <v>0</v>
      </c>
      <c r="U1218" t="s">
        <v>4055</v>
      </c>
      <c r="V1218" t="s">
        <v>1448</v>
      </c>
      <c r="W1218" s="9">
        <f>(((ABS(G1218-F1218))/F1218))</f>
        <v>4.6734210128041117E-5</v>
      </c>
      <c r="X1218" s="9">
        <f>IF(F1218&lt;=80,0.07,IF(AND(F1218&gt;80,F1218&lt;=250),0.06,IF(AND(F1218&gt;250,F1218&gt;=500),0.04,IF(F1218&gt;500,0.03,0))))</f>
        <v>0.04</v>
      </c>
      <c r="Y1218" t="str">
        <f>IF(ABS(W1218)&lt;=X1218,"Dentro del rango","Supera el rango")</f>
        <v>Dentro del rango</v>
      </c>
      <c r="Z1218">
        <f>AVERAGE(K1218,L1218,M1218,N1218,O1218,P1218,Q1218,R1218,S1218,T1218)</f>
        <v>0.9</v>
      </c>
      <c r="AA1218" t="str">
        <f>IF(Z1218=1,"Aprobado","Ajustar")</f>
        <v>Ajustar</v>
      </c>
    </row>
    <row r="1219" spans="1:27">
      <c r="A1219">
        <v>1218</v>
      </c>
      <c r="B1219" s="1" t="s">
        <v>4127</v>
      </c>
      <c r="C1219" s="1" t="s">
        <v>4022</v>
      </c>
      <c r="D1219" s="1" t="s">
        <v>4128</v>
      </c>
      <c r="E1219">
        <v>61</v>
      </c>
      <c r="F1219" t="s">
        <v>4129</v>
      </c>
      <c r="G1219" s="3">
        <v>61.22</v>
      </c>
      <c r="H1219" s="9">
        <f>(((ABS(G1219-E1219))/E1219))</f>
        <v>3.6065573770491617E-3</v>
      </c>
      <c r="I1219" s="9">
        <f>IF(G1219&lt;=80,0.07,IF(AND(G1219&gt;80,G1219&lt;=250),0.06,IF(AND(G1219&gt;250,G1219&gt;=500),0.04,IF(G1219&gt;500,0.03,0))))</f>
        <v>7.0000000000000007E-2</v>
      </c>
      <c r="J1219" t="str">
        <f>IF(ABS(H1219)&lt;=I1219,"Dentro del rango","Supera el rango")</f>
        <v>Dentro del rango</v>
      </c>
      <c r="K1219" s="37">
        <v>1</v>
      </c>
      <c r="L1219" s="37">
        <v>1</v>
      </c>
      <c r="M1219" s="37">
        <v>1</v>
      </c>
      <c r="N1219" s="37">
        <v>1</v>
      </c>
      <c r="O1219" s="37">
        <v>0</v>
      </c>
      <c r="P1219" s="37">
        <v>1</v>
      </c>
      <c r="Q1219">
        <v>1</v>
      </c>
      <c r="R1219">
        <v>1</v>
      </c>
      <c r="S1219">
        <v>1</v>
      </c>
      <c r="T1219">
        <v>0</v>
      </c>
      <c r="U1219" t="s">
        <v>4055</v>
      </c>
      <c r="V1219" t="s">
        <v>1448</v>
      </c>
      <c r="W1219" s="9">
        <f>(((ABS(G1219-F1219))/F1219))</f>
        <v>5.202818866028871E-5</v>
      </c>
      <c r="X1219" s="9">
        <f>IF(F1219&lt;=80,0.07,IF(AND(F1219&gt;80,F1219&lt;=250),0.06,IF(AND(F1219&gt;250,F1219&gt;=500),0.04,IF(F1219&gt;500,0.03,0))))</f>
        <v>0.04</v>
      </c>
      <c r="Y1219" t="str">
        <f>IF(ABS(W1219)&lt;=X1219,"Dentro del rango","Supera el rango")</f>
        <v>Dentro del rango</v>
      </c>
      <c r="Z1219">
        <f>AVERAGE(K1219,L1219,M1219,N1219,O1219,P1219,Q1219,R1219,S1219,T1219)</f>
        <v>0.8</v>
      </c>
      <c r="AA1219" t="str">
        <f>IF(Z1219=1,"Aprobado","Ajustar")</f>
        <v>Ajustar</v>
      </c>
    </row>
    <row r="1220" spans="1:27">
      <c r="A1220">
        <v>1219</v>
      </c>
      <c r="B1220" s="1" t="s">
        <v>4130</v>
      </c>
      <c r="C1220" s="1" t="s">
        <v>4022</v>
      </c>
      <c r="D1220" s="1" t="s">
        <v>4131</v>
      </c>
      <c r="E1220">
        <v>67</v>
      </c>
      <c r="F1220" t="s">
        <v>4132</v>
      </c>
      <c r="G1220" s="3">
        <v>67.31</v>
      </c>
      <c r="H1220" s="9">
        <f>(((ABS(G1220-E1220))/E1220))</f>
        <v>4.6268656716418246E-3</v>
      </c>
      <c r="I1220" s="9">
        <f>IF(G1220&lt;=80,0.07,IF(AND(G1220&gt;80,G1220&lt;=250),0.06,IF(AND(G1220&gt;250,G1220&gt;=500),0.04,IF(G1220&gt;500,0.03,0))))</f>
        <v>7.0000000000000007E-2</v>
      </c>
      <c r="J1220" t="str">
        <f>IF(ABS(H1220)&lt;=I1220,"Dentro del rango","Supera el rango")</f>
        <v>Dentro del rango</v>
      </c>
      <c r="K1220" s="37">
        <v>1</v>
      </c>
      <c r="L1220" s="37">
        <v>1</v>
      </c>
      <c r="M1220" s="37">
        <v>1</v>
      </c>
      <c r="N1220" s="37">
        <v>1</v>
      </c>
      <c r="O1220" s="37">
        <v>0</v>
      </c>
      <c r="P1220" s="37">
        <v>1</v>
      </c>
      <c r="Q1220">
        <v>0</v>
      </c>
      <c r="R1220">
        <v>1</v>
      </c>
      <c r="S1220">
        <v>1</v>
      </c>
      <c r="T1220">
        <v>0</v>
      </c>
      <c r="U1220" t="s">
        <v>4133</v>
      </c>
      <c r="V1220" t="s">
        <v>1448</v>
      </c>
      <c r="W1220" s="9">
        <f>(((ABS(G1220-F1220))/F1220))</f>
        <v>6.9281281512755154E-5</v>
      </c>
      <c r="X1220" s="9">
        <f>IF(F1220&lt;=80,0.07,IF(AND(F1220&gt;80,F1220&lt;=250),0.06,IF(AND(F1220&gt;250,F1220&gt;=500),0.04,IF(F1220&gt;500,0.03,0))))</f>
        <v>0.04</v>
      </c>
      <c r="Y1220" t="str">
        <f>IF(ABS(W1220)&lt;=X1220,"Dentro del rango","Supera el rango")</f>
        <v>Dentro del rango</v>
      </c>
      <c r="Z1220">
        <f>AVERAGE(K1220,L1220,M1220,N1220,O1220,P1220,Q1220,R1220,S1220,T1220)</f>
        <v>0.7</v>
      </c>
      <c r="AA1220" t="str">
        <f>IF(Z1220=1,"Aprobado","Ajustar")</f>
        <v>Ajustar</v>
      </c>
    </row>
    <row r="1221" spans="1:27">
      <c r="A1221">
        <v>1220</v>
      </c>
      <c r="B1221" s="1" t="s">
        <v>4134</v>
      </c>
      <c r="C1221" s="1" t="s">
        <v>4022</v>
      </c>
      <c r="D1221" s="1" t="s">
        <v>4135</v>
      </c>
      <c r="E1221">
        <v>60</v>
      </c>
      <c r="F1221" t="s">
        <v>4136</v>
      </c>
      <c r="G1221" s="3">
        <v>59.62</v>
      </c>
      <c r="H1221" s="9">
        <f>(((ABS(G1221-E1221))/E1221))</f>
        <v>6.3333333333333757E-3</v>
      </c>
      <c r="I1221" s="9">
        <f>IF(G1221&lt;=80,0.07,IF(AND(G1221&gt;80,G1221&lt;=250),0.06,IF(AND(G1221&gt;250,G1221&gt;=500),0.04,IF(G1221&gt;500,0.03,0))))</f>
        <v>7.0000000000000007E-2</v>
      </c>
      <c r="J1221" t="str">
        <f>IF(ABS(H1221)&lt;=I1221,"Dentro del rango","Supera el rango")</f>
        <v>Dentro del rango</v>
      </c>
      <c r="K1221" s="37">
        <v>1</v>
      </c>
      <c r="L1221" s="37">
        <v>1</v>
      </c>
      <c r="M1221" s="37">
        <v>1</v>
      </c>
      <c r="N1221" s="37">
        <v>1</v>
      </c>
      <c r="O1221" s="37">
        <v>0</v>
      </c>
      <c r="P1221" s="37">
        <v>1</v>
      </c>
      <c r="Q1221">
        <v>1</v>
      </c>
      <c r="R1221">
        <v>1</v>
      </c>
      <c r="S1221">
        <v>0</v>
      </c>
      <c r="T1221">
        <v>0</v>
      </c>
      <c r="U1221" t="s">
        <v>4137</v>
      </c>
      <c r="V1221" t="s">
        <v>1448</v>
      </c>
      <c r="W1221" s="9">
        <f>(((ABS(G1221-F1221))/F1221))</f>
        <v>7.6456700597738475E-5</v>
      </c>
      <c r="X1221" s="9">
        <f>IF(F1221&lt;=80,0.07,IF(AND(F1221&gt;80,F1221&lt;=250),0.06,IF(AND(F1221&gt;250,F1221&gt;=500),0.04,IF(F1221&gt;500,0.03,0))))</f>
        <v>0.04</v>
      </c>
      <c r="Y1221" t="str">
        <f>IF(ABS(W1221)&lt;=X1221,"Dentro del rango","Supera el rango")</f>
        <v>Dentro del rango</v>
      </c>
      <c r="Z1221">
        <f>AVERAGE(K1221,L1221,M1221,N1221,O1221,P1221,Q1221,R1221,S1221,T1221)</f>
        <v>0.7</v>
      </c>
      <c r="AA1221" t="str">
        <f>IF(Z1221=1,"Aprobado","Ajustar")</f>
        <v>Ajustar</v>
      </c>
    </row>
    <row r="1222" spans="1:27">
      <c r="A1222">
        <v>1221</v>
      </c>
      <c r="B1222" s="1" t="s">
        <v>4138</v>
      </c>
      <c r="C1222" s="1" t="s">
        <v>4022</v>
      </c>
      <c r="D1222" s="1" t="s">
        <v>4139</v>
      </c>
      <c r="E1222">
        <v>132</v>
      </c>
      <c r="F1222" t="s">
        <v>4140</v>
      </c>
      <c r="G1222" s="3">
        <v>132</v>
      </c>
      <c r="H1222" s="9">
        <f>(((ABS(G1222-E1222))/E1222))</f>
        <v>0</v>
      </c>
      <c r="I1222" s="9">
        <f>IF(G1222&lt;=80,0.07,IF(AND(G1222&gt;80,G1222&lt;=250),0.06,IF(AND(G1222&gt;250,G1222&gt;=500),0.04,IF(G1222&gt;500,0.03,0))))</f>
        <v>0.06</v>
      </c>
      <c r="J1222" t="str">
        <f>IF(ABS(H1222)&lt;=I1222,"Dentro del rango","Supera el rango")</f>
        <v>Dentro del rango</v>
      </c>
      <c r="K1222" s="37">
        <v>1</v>
      </c>
      <c r="L1222" s="37">
        <v>1</v>
      </c>
      <c r="M1222" s="37">
        <v>1</v>
      </c>
      <c r="N1222" s="37">
        <v>1</v>
      </c>
      <c r="O1222" s="37">
        <v>0</v>
      </c>
      <c r="P1222" s="37">
        <v>1</v>
      </c>
      <c r="Q1222">
        <v>0</v>
      </c>
      <c r="R1222">
        <v>1</v>
      </c>
      <c r="S1222">
        <v>1</v>
      </c>
      <c r="T1222">
        <v>0</v>
      </c>
      <c r="U1222" t="s">
        <v>4141</v>
      </c>
      <c r="V1222" t="s">
        <v>1448</v>
      </c>
      <c r="W1222" s="9">
        <f>(((ABS(G1222-F1222))/F1222))</f>
        <v>8.3636040985743971E-3</v>
      </c>
      <c r="X1222" s="9">
        <f>IF(F1222&lt;=80,0.07,IF(AND(F1222&gt;80,F1222&lt;=250),0.06,IF(AND(F1222&gt;250,F1222&gt;=500),0.04,IF(F1222&gt;500,0.03,0))))</f>
        <v>0.04</v>
      </c>
      <c r="Y1222" t="str">
        <f>IF(ABS(W1222)&lt;=X1222,"Dentro del rango","Supera el rango")</f>
        <v>Dentro del rango</v>
      </c>
      <c r="Z1222">
        <f>AVERAGE(K1222,L1222,M1222,N1222,O1222,P1222,Q1222,R1222,S1222,T1222)</f>
        <v>0.7</v>
      </c>
      <c r="AA1222" t="str">
        <f>IF(Z1222=1,"Aprobado","Ajustar")</f>
        <v>Ajustar</v>
      </c>
    </row>
    <row r="1223" spans="1:27">
      <c r="A1223">
        <v>1222</v>
      </c>
      <c r="B1223" s="1" t="s">
        <v>4142</v>
      </c>
      <c r="C1223" s="1" t="s">
        <v>4022</v>
      </c>
      <c r="D1223" s="1" t="s">
        <v>4143</v>
      </c>
      <c r="E1223">
        <v>60</v>
      </c>
      <c r="F1223" t="s">
        <v>4144</v>
      </c>
      <c r="G1223" s="3">
        <v>60</v>
      </c>
      <c r="H1223" s="9">
        <f>(((ABS(G1223-E1223))/E1223))</f>
        <v>0</v>
      </c>
      <c r="I1223" s="9">
        <f>IF(G1223&lt;=80,0.07,IF(AND(G1223&gt;80,G1223&lt;=250),0.06,IF(AND(G1223&gt;250,G1223&gt;=500),0.04,IF(G1223&gt;500,0.03,0))))</f>
        <v>7.0000000000000007E-2</v>
      </c>
      <c r="J1223" t="str">
        <f>IF(ABS(H1223)&lt;=I1223,"Dentro del rango","Supera el rango")</f>
        <v>Dentro del rango</v>
      </c>
      <c r="K1223" s="37">
        <v>1</v>
      </c>
      <c r="L1223" s="37">
        <v>1</v>
      </c>
      <c r="M1223" s="37">
        <v>1</v>
      </c>
      <c r="N1223" s="37">
        <v>1</v>
      </c>
      <c r="O1223" s="37">
        <v>0</v>
      </c>
      <c r="P1223" s="37">
        <v>1</v>
      </c>
      <c r="Q1223">
        <v>0</v>
      </c>
      <c r="R1223">
        <v>1</v>
      </c>
      <c r="S1223">
        <v>0</v>
      </c>
      <c r="T1223">
        <v>0</v>
      </c>
      <c r="U1223" t="s">
        <v>4113</v>
      </c>
      <c r="V1223" t="s">
        <v>1448</v>
      </c>
      <c r="W1223" s="9">
        <f>(((ABS(G1223-F1223))/F1223))</f>
        <v>3.4544588716294592E-3</v>
      </c>
      <c r="X1223" s="9">
        <f>IF(F1223&lt;=80,0.07,IF(AND(F1223&gt;80,F1223&lt;=250),0.06,IF(AND(F1223&gt;250,F1223&gt;=500),0.04,IF(F1223&gt;500,0.03,0))))</f>
        <v>0.04</v>
      </c>
      <c r="Y1223" t="str">
        <f>IF(ABS(W1223)&lt;=X1223,"Dentro del rango","Supera el rango")</f>
        <v>Dentro del rango</v>
      </c>
      <c r="Z1223">
        <f>AVERAGE(K1223,L1223,M1223,N1223,O1223,P1223,Q1223,R1223,S1223,T1223)</f>
        <v>0.6</v>
      </c>
      <c r="AA1223" t="str">
        <f>IF(Z1223=1,"Aprobado","Ajustar")</f>
        <v>Ajustar</v>
      </c>
    </row>
    <row r="1224" spans="1:27">
      <c r="A1224">
        <v>1223</v>
      </c>
      <c r="B1224" s="1" t="s">
        <v>4145</v>
      </c>
      <c r="C1224" s="1" t="s">
        <v>4022</v>
      </c>
      <c r="D1224" s="1" t="s">
        <v>4146</v>
      </c>
      <c r="E1224">
        <v>59</v>
      </c>
      <c r="F1224" t="s">
        <v>4147</v>
      </c>
      <c r="G1224" s="3">
        <v>59</v>
      </c>
      <c r="H1224" s="9">
        <f>(((ABS(G1224-E1224))/E1224))</f>
        <v>0</v>
      </c>
      <c r="I1224" s="9">
        <f>IF(G1224&lt;=80,0.07,IF(AND(G1224&gt;80,G1224&lt;=250),0.06,IF(AND(G1224&gt;250,G1224&gt;=500),0.04,IF(G1224&gt;500,0.03,0))))</f>
        <v>7.0000000000000007E-2</v>
      </c>
      <c r="J1224" t="str">
        <f>IF(ABS(H1224)&lt;=I1224,"Dentro del rango","Supera el rango")</f>
        <v>Dentro del rango</v>
      </c>
      <c r="K1224" s="37">
        <v>1</v>
      </c>
      <c r="L1224" s="37">
        <v>1</v>
      </c>
      <c r="M1224" s="37">
        <v>1</v>
      </c>
      <c r="N1224" s="37">
        <v>1</v>
      </c>
      <c r="O1224" s="37">
        <v>0</v>
      </c>
      <c r="P1224" s="37">
        <v>1</v>
      </c>
      <c r="Q1224">
        <v>1</v>
      </c>
      <c r="R1224">
        <v>1</v>
      </c>
      <c r="S1224">
        <v>1</v>
      </c>
      <c r="T1224">
        <v>0</v>
      </c>
      <c r="U1224" t="s">
        <v>4055</v>
      </c>
      <c r="V1224" t="s">
        <v>1448</v>
      </c>
      <c r="W1224" s="9">
        <f>(((ABS(G1224-F1224))/F1224))</f>
        <v>0.145150045002779</v>
      </c>
      <c r="X1224" s="9">
        <f>IF(F1224&lt;=80,0.07,IF(AND(F1224&gt;80,F1224&lt;=250),0.06,IF(AND(F1224&gt;250,F1224&gt;=500),0.04,IF(F1224&gt;500,0.03,0))))</f>
        <v>0.04</v>
      </c>
      <c r="Y1224" t="str">
        <f>IF(ABS(W1224)&lt;=X1224,"Dentro del rango","Supera el rango")</f>
        <v>Supera el rango</v>
      </c>
      <c r="Z1224">
        <f>AVERAGE(K1224,L1224,M1224,N1224,O1224,P1224,Q1224,R1224,S1224,T1224)</f>
        <v>0.8</v>
      </c>
      <c r="AA1224" t="str">
        <f>IF(Z1224=1,"Aprobado","Ajustar")</f>
        <v>Ajustar</v>
      </c>
    </row>
    <row r="1225" spans="1:27">
      <c r="A1225">
        <v>1224</v>
      </c>
      <c r="B1225" s="1" t="s">
        <v>4148</v>
      </c>
      <c r="C1225" s="1" t="s">
        <v>4022</v>
      </c>
      <c r="D1225" s="1" t="s">
        <v>4149</v>
      </c>
      <c r="E1225">
        <v>91</v>
      </c>
      <c r="F1225" t="s">
        <v>4150</v>
      </c>
      <c r="G1225" s="3">
        <v>91</v>
      </c>
      <c r="H1225" s="9">
        <f>(((ABS(G1225-E1225))/E1225))</f>
        <v>0</v>
      </c>
      <c r="I1225" s="9">
        <f>IF(G1225&lt;=80,0.07,IF(AND(G1225&gt;80,G1225&lt;=250),0.06,IF(AND(G1225&gt;250,G1225&gt;=500),0.04,IF(G1225&gt;500,0.03,0))))</f>
        <v>0.06</v>
      </c>
      <c r="J1225" t="str">
        <f>IF(ABS(H1225)&lt;=I1225,"Dentro del rango","Supera el rango")</f>
        <v>Dentro del rango</v>
      </c>
      <c r="K1225" s="37">
        <v>1</v>
      </c>
      <c r="L1225" s="37">
        <v>1</v>
      </c>
      <c r="M1225" s="37">
        <v>1</v>
      </c>
      <c r="N1225" s="37">
        <v>1</v>
      </c>
      <c r="O1225" s="37">
        <v>0</v>
      </c>
      <c r="P1225" s="37">
        <v>1</v>
      </c>
      <c r="Q1225">
        <v>1</v>
      </c>
      <c r="R1225">
        <v>1</v>
      </c>
      <c r="S1225">
        <v>1</v>
      </c>
      <c r="T1225">
        <v>0</v>
      </c>
      <c r="U1225" t="s">
        <v>4151</v>
      </c>
      <c r="V1225" t="s">
        <v>1448</v>
      </c>
      <c r="W1225" s="9">
        <f>(((ABS(G1225-F1225))/F1225))</f>
        <v>3.6690337302243178E-2</v>
      </c>
      <c r="X1225" s="9">
        <f>IF(F1225&lt;=80,0.07,IF(AND(F1225&gt;80,F1225&lt;=250),0.06,IF(AND(F1225&gt;250,F1225&gt;=500),0.04,IF(F1225&gt;500,0.03,0))))</f>
        <v>0.04</v>
      </c>
      <c r="Y1225" t="str">
        <f>IF(ABS(W1225)&lt;=X1225,"Dentro del rango","Supera el rango")</f>
        <v>Dentro del rango</v>
      </c>
      <c r="Z1225">
        <f>AVERAGE(K1225,L1225,M1225,N1225,O1225,P1225,Q1225,R1225,S1225,T1225)</f>
        <v>0.8</v>
      </c>
      <c r="AA1225" t="str">
        <f>IF(Z1225=1,"Aprobado","Ajustar")</f>
        <v>Ajustar</v>
      </c>
    </row>
    <row r="1226" spans="1:27">
      <c r="A1226">
        <v>1225</v>
      </c>
      <c r="B1226" s="1" t="s">
        <v>4152</v>
      </c>
      <c r="C1226" s="1" t="s">
        <v>4022</v>
      </c>
      <c r="D1226" s="1" t="s">
        <v>4153</v>
      </c>
      <c r="E1226">
        <v>28</v>
      </c>
      <c r="F1226" t="s">
        <v>4154</v>
      </c>
      <c r="G1226" s="3">
        <v>28</v>
      </c>
      <c r="H1226" s="9">
        <f>(((ABS(G1226-E1226))/E1226))</f>
        <v>0</v>
      </c>
      <c r="I1226" s="9">
        <f>IF(G1226&lt;=80,0.07,IF(AND(G1226&gt;80,G1226&lt;=250),0.06,IF(AND(G1226&gt;250,G1226&gt;=500),0.04,IF(G1226&gt;500,0.03,0))))</f>
        <v>7.0000000000000007E-2</v>
      </c>
      <c r="J1226" t="str">
        <f>IF(ABS(H1226)&lt;=I1226,"Dentro del rango","Supera el rango")</f>
        <v>Dentro del rango</v>
      </c>
      <c r="K1226" s="37">
        <v>1</v>
      </c>
      <c r="L1226" s="37">
        <v>1</v>
      </c>
      <c r="M1226" s="37">
        <v>1</v>
      </c>
      <c r="N1226" s="37">
        <v>1</v>
      </c>
      <c r="O1226" s="37">
        <v>0</v>
      </c>
      <c r="P1226" s="37">
        <v>1</v>
      </c>
      <c r="Q1226">
        <v>1</v>
      </c>
      <c r="R1226">
        <v>1</v>
      </c>
      <c r="S1226">
        <v>0</v>
      </c>
      <c r="T1226">
        <v>0</v>
      </c>
      <c r="U1226" t="s">
        <v>4155</v>
      </c>
      <c r="V1226" t="s">
        <v>1448</v>
      </c>
      <c r="W1226" s="9">
        <f>(((ABS(G1226-F1226))/F1226))</f>
        <v>3.7562812385150107E-2</v>
      </c>
      <c r="X1226" s="9">
        <f>IF(F1226&lt;=80,0.07,IF(AND(F1226&gt;80,F1226&lt;=250),0.06,IF(AND(F1226&gt;250,F1226&gt;=500),0.04,IF(F1226&gt;500,0.03,0))))</f>
        <v>0.04</v>
      </c>
      <c r="Y1226" t="str">
        <f>IF(ABS(W1226)&lt;=X1226,"Dentro del rango","Supera el rango")</f>
        <v>Dentro del rango</v>
      </c>
      <c r="Z1226">
        <f>AVERAGE(K1226,L1226,M1226,N1226,O1226,P1226,Q1226,R1226,S1226,T1226)</f>
        <v>0.7</v>
      </c>
      <c r="AA1226" t="str">
        <f>IF(Z1226=1,"Aprobado","Ajustar")</f>
        <v>Ajustar</v>
      </c>
    </row>
    <row r="1227" spans="1:27">
      <c r="A1227">
        <v>1226</v>
      </c>
      <c r="B1227" s="1" t="s">
        <v>4156</v>
      </c>
      <c r="C1227" s="1" t="s">
        <v>4022</v>
      </c>
      <c r="D1227" s="1" t="s">
        <v>4157</v>
      </c>
      <c r="E1227">
        <v>16</v>
      </c>
      <c r="F1227" t="s">
        <v>4158</v>
      </c>
      <c r="G1227" s="3">
        <v>16</v>
      </c>
      <c r="H1227" s="9">
        <f>(((ABS(G1227-E1227))/E1227))</f>
        <v>0</v>
      </c>
      <c r="I1227" s="9">
        <f>IF(G1227&lt;=80,0.07,IF(AND(G1227&gt;80,G1227&lt;=250),0.06,IF(AND(G1227&gt;250,G1227&gt;=500),0.04,IF(G1227&gt;500,0.03,0))))</f>
        <v>7.0000000000000007E-2</v>
      </c>
      <c r="J1227" t="str">
        <f>IF(ABS(H1227)&lt;=I1227,"Dentro del rango","Supera el rango")</f>
        <v>Dentro del rango</v>
      </c>
      <c r="K1227" s="37">
        <v>1</v>
      </c>
      <c r="L1227" s="37">
        <v>1</v>
      </c>
      <c r="M1227" s="37">
        <v>1</v>
      </c>
      <c r="N1227" s="37">
        <v>1</v>
      </c>
      <c r="O1227" s="37">
        <v>0</v>
      </c>
      <c r="P1227" s="37">
        <v>1</v>
      </c>
      <c r="Q1227">
        <v>1</v>
      </c>
      <c r="R1227">
        <v>1</v>
      </c>
      <c r="S1227">
        <v>1</v>
      </c>
      <c r="T1227">
        <v>0</v>
      </c>
      <c r="U1227" t="s">
        <v>4155</v>
      </c>
      <c r="V1227" t="s">
        <v>1448</v>
      </c>
      <c r="W1227" s="9">
        <f>(((ABS(G1227-F1227))/F1227))</f>
        <v>0.52800927202185577</v>
      </c>
      <c r="X1227" s="9">
        <f>IF(F1227&lt;=80,0.07,IF(AND(F1227&gt;80,F1227&lt;=250),0.06,IF(AND(F1227&gt;250,F1227&gt;=500),0.04,IF(F1227&gt;500,0.03,0))))</f>
        <v>0.04</v>
      </c>
      <c r="Y1227" t="str">
        <f>IF(ABS(W1227)&lt;=X1227,"Dentro del rango","Supera el rango")</f>
        <v>Supera el rango</v>
      </c>
      <c r="Z1227">
        <f>AVERAGE(K1227,L1227,M1227,N1227,O1227,P1227,Q1227,R1227,S1227,T1227)</f>
        <v>0.8</v>
      </c>
      <c r="AA1227" t="str">
        <f>IF(Z1227=1,"Aprobado","Ajustar")</f>
        <v>Ajustar</v>
      </c>
    </row>
    <row r="1228" spans="1:27">
      <c r="A1228">
        <v>1227</v>
      </c>
      <c r="B1228" s="1" t="s">
        <v>4159</v>
      </c>
      <c r="C1228" s="1" t="s">
        <v>4022</v>
      </c>
      <c r="D1228" s="1" t="s">
        <v>4160</v>
      </c>
      <c r="E1228">
        <v>31</v>
      </c>
      <c r="F1228" t="s">
        <v>4161</v>
      </c>
      <c r="G1228" s="3">
        <v>31</v>
      </c>
      <c r="H1228" s="9">
        <f>(((ABS(G1228-E1228))/E1228))</f>
        <v>0</v>
      </c>
      <c r="I1228" s="9">
        <f>IF(G1228&lt;=80,0.07,IF(AND(G1228&gt;80,G1228&lt;=250),0.06,IF(AND(G1228&gt;250,G1228&gt;=500),0.04,IF(G1228&gt;500,0.03,0))))</f>
        <v>7.0000000000000007E-2</v>
      </c>
      <c r="J1228" t="str">
        <f>IF(ABS(H1228)&lt;=I1228,"Dentro del rango","Supera el rango")</f>
        <v>Dentro del rango</v>
      </c>
      <c r="K1228" s="37">
        <v>1</v>
      </c>
      <c r="L1228" s="37">
        <v>1</v>
      </c>
      <c r="M1228" s="37">
        <v>1</v>
      </c>
      <c r="N1228" s="37">
        <v>1</v>
      </c>
      <c r="O1228" s="37">
        <v>0</v>
      </c>
      <c r="P1228" s="37">
        <v>1</v>
      </c>
      <c r="Q1228">
        <v>0</v>
      </c>
      <c r="R1228">
        <v>1</v>
      </c>
      <c r="S1228">
        <v>1</v>
      </c>
      <c r="T1228">
        <v>0</v>
      </c>
      <c r="U1228" t="s">
        <v>4162</v>
      </c>
      <c r="V1228" t="s">
        <v>1448</v>
      </c>
      <c r="W1228" s="9">
        <f>(((ABS(G1228-F1228))/F1228))</f>
        <v>0.32730071077406903</v>
      </c>
      <c r="X1228" s="9">
        <f>IF(F1228&lt;=80,0.07,IF(AND(F1228&gt;80,F1228&lt;=250),0.06,IF(AND(F1228&gt;250,F1228&gt;=500),0.04,IF(F1228&gt;500,0.03,0))))</f>
        <v>0.04</v>
      </c>
      <c r="Y1228" t="str">
        <f>IF(ABS(W1228)&lt;=X1228,"Dentro del rango","Supera el rango")</f>
        <v>Supera el rango</v>
      </c>
      <c r="Z1228">
        <f>AVERAGE(K1228,L1228,M1228,N1228,O1228,P1228,Q1228,R1228,S1228,T1228)</f>
        <v>0.7</v>
      </c>
      <c r="AA1228" t="str">
        <f>IF(Z1228=1,"Aprobado","Ajustar")</f>
        <v>Ajustar</v>
      </c>
    </row>
    <row r="1229" spans="1:27">
      <c r="A1229">
        <v>1228</v>
      </c>
      <c r="B1229" s="1" t="s">
        <v>4163</v>
      </c>
      <c r="C1229" s="1" t="s">
        <v>4022</v>
      </c>
      <c r="D1229" s="1" t="s">
        <v>4164</v>
      </c>
      <c r="E1229">
        <v>31</v>
      </c>
      <c r="F1229" t="s">
        <v>4165</v>
      </c>
      <c r="G1229" s="3">
        <v>31</v>
      </c>
      <c r="H1229" s="9">
        <f>(((ABS(G1229-E1229))/E1229))</f>
        <v>0</v>
      </c>
      <c r="I1229" s="9">
        <f>IF(G1229&lt;=80,0.07,IF(AND(G1229&gt;80,G1229&lt;=250),0.06,IF(AND(G1229&gt;250,G1229&gt;=500),0.04,IF(G1229&gt;500,0.03,0))))</f>
        <v>7.0000000000000007E-2</v>
      </c>
      <c r="J1229" t="str">
        <f>IF(ABS(H1229)&lt;=I1229,"Dentro del rango","Supera el rango")</f>
        <v>Dentro del rango</v>
      </c>
      <c r="K1229" s="37">
        <v>1</v>
      </c>
      <c r="L1229" s="37">
        <v>1</v>
      </c>
      <c r="M1229" s="37">
        <v>1</v>
      </c>
      <c r="N1229" s="37">
        <v>1</v>
      </c>
      <c r="O1229" s="37">
        <v>0</v>
      </c>
      <c r="P1229" s="37">
        <v>1</v>
      </c>
      <c r="Q1229">
        <v>0</v>
      </c>
      <c r="R1229">
        <v>1</v>
      </c>
      <c r="S1229">
        <v>1</v>
      </c>
      <c r="T1229">
        <v>0</v>
      </c>
      <c r="U1229" t="s">
        <v>4166</v>
      </c>
      <c r="V1229" t="s">
        <v>1448</v>
      </c>
      <c r="W1229" s="9">
        <f>(((ABS(G1229-F1229))/F1229))</f>
        <v>0.34720089218685812</v>
      </c>
      <c r="X1229" s="9">
        <f>IF(F1229&lt;=80,0.07,IF(AND(F1229&gt;80,F1229&lt;=250),0.06,IF(AND(F1229&gt;250,F1229&gt;=500),0.04,IF(F1229&gt;500,0.03,0))))</f>
        <v>0.04</v>
      </c>
      <c r="Y1229" t="str">
        <f>IF(ABS(W1229)&lt;=X1229,"Dentro del rango","Supera el rango")</f>
        <v>Supera el rango</v>
      </c>
      <c r="Z1229">
        <f>AVERAGE(K1229,L1229,M1229,N1229,O1229,P1229,Q1229,R1229,S1229,T1229)</f>
        <v>0.7</v>
      </c>
      <c r="AA1229" t="str">
        <f>IF(Z1229=1,"Aprobado","Ajustar")</f>
        <v>Ajustar</v>
      </c>
    </row>
    <row r="1230" spans="1:27">
      <c r="A1230">
        <v>1229</v>
      </c>
      <c r="B1230" s="1" t="s">
        <v>4167</v>
      </c>
      <c r="C1230" s="1" t="s">
        <v>4022</v>
      </c>
      <c r="D1230" s="1" t="s">
        <v>4168</v>
      </c>
      <c r="E1230">
        <v>41</v>
      </c>
      <c r="F1230" t="s">
        <v>4169</v>
      </c>
      <c r="G1230" s="3">
        <v>41</v>
      </c>
      <c r="H1230" s="9">
        <f>(((ABS(G1230-E1230))/E1230))</f>
        <v>0</v>
      </c>
      <c r="I1230" s="9">
        <f>IF(G1230&lt;=80,0.07,IF(AND(G1230&gt;80,G1230&lt;=250),0.06,IF(AND(G1230&gt;250,G1230&gt;=500),0.04,IF(G1230&gt;500,0.03,0))))</f>
        <v>7.0000000000000007E-2</v>
      </c>
      <c r="J1230" t="str">
        <f>IF(ABS(H1230)&lt;=I1230,"Dentro del rango","Supera el rango")</f>
        <v>Dentro del rango</v>
      </c>
      <c r="K1230" s="37">
        <v>1</v>
      </c>
      <c r="L1230" s="37">
        <v>1</v>
      </c>
      <c r="M1230" s="37">
        <v>1</v>
      </c>
      <c r="N1230" s="37">
        <v>1</v>
      </c>
      <c r="O1230" s="37">
        <v>0</v>
      </c>
      <c r="P1230" s="37">
        <v>1</v>
      </c>
      <c r="Q1230">
        <v>1</v>
      </c>
      <c r="R1230">
        <v>1</v>
      </c>
      <c r="S1230">
        <v>1</v>
      </c>
      <c r="T1230">
        <v>0</v>
      </c>
      <c r="U1230" t="s">
        <v>4155</v>
      </c>
      <c r="V1230" t="s">
        <v>1448</v>
      </c>
      <c r="W1230" s="9">
        <f>(((ABS(G1230-F1230))/F1230))</f>
        <v>4.1911689962622949E-2</v>
      </c>
      <c r="X1230" s="9">
        <f>IF(F1230&lt;=80,0.07,IF(AND(F1230&gt;80,F1230&lt;=250),0.06,IF(AND(F1230&gt;250,F1230&gt;=500),0.04,IF(F1230&gt;500,0.03,0))))</f>
        <v>0.04</v>
      </c>
      <c r="Y1230" t="str">
        <f>IF(ABS(W1230)&lt;=X1230,"Dentro del rango","Supera el rango")</f>
        <v>Supera el rango</v>
      </c>
      <c r="Z1230">
        <f>AVERAGE(K1230,L1230,M1230,N1230,O1230,P1230,Q1230,R1230,S1230,T1230)</f>
        <v>0.8</v>
      </c>
      <c r="AA1230" t="str">
        <f>IF(Z1230=1,"Aprobado","Ajustar")</f>
        <v>Ajustar</v>
      </c>
    </row>
    <row r="1231" spans="1:27">
      <c r="A1231">
        <v>1230</v>
      </c>
      <c r="B1231" s="1" t="s">
        <v>4170</v>
      </c>
      <c r="C1231" s="1" t="s">
        <v>4022</v>
      </c>
      <c r="D1231" s="1" t="s">
        <v>4171</v>
      </c>
      <c r="E1231">
        <v>45</v>
      </c>
      <c r="F1231" t="s">
        <v>4172</v>
      </c>
      <c r="G1231" s="3">
        <v>45</v>
      </c>
      <c r="H1231" s="9">
        <f>(((ABS(G1231-E1231))/E1231))</f>
        <v>0</v>
      </c>
      <c r="I1231" s="9">
        <f>IF(G1231&lt;=80,0.07,IF(AND(G1231&gt;80,G1231&lt;=250),0.06,IF(AND(G1231&gt;250,G1231&gt;=500),0.04,IF(G1231&gt;500,0.03,0))))</f>
        <v>7.0000000000000007E-2</v>
      </c>
      <c r="J1231" t="str">
        <f>IF(ABS(H1231)&lt;=I1231,"Dentro del rango","Supera el rango")</f>
        <v>Dentro del rango</v>
      </c>
      <c r="K1231" s="37">
        <v>1</v>
      </c>
      <c r="L1231" s="37">
        <v>1</v>
      </c>
      <c r="M1231" s="37">
        <v>1</v>
      </c>
      <c r="N1231" s="37">
        <v>1</v>
      </c>
      <c r="O1231" s="37">
        <v>0</v>
      </c>
      <c r="P1231" s="37">
        <v>1</v>
      </c>
      <c r="Q1231">
        <v>1</v>
      </c>
      <c r="R1231">
        <v>1</v>
      </c>
      <c r="S1231">
        <v>0</v>
      </c>
      <c r="T1231">
        <v>0</v>
      </c>
      <c r="U1231" t="s">
        <v>4173</v>
      </c>
      <c r="V1231" t="s">
        <v>1448</v>
      </c>
      <c r="W1231" s="9">
        <f>(((ABS(G1231-F1231))/F1231))</f>
        <v>0.22690058845234809</v>
      </c>
      <c r="X1231" s="9">
        <f>IF(F1231&lt;=80,0.07,IF(AND(F1231&gt;80,F1231&lt;=250),0.06,IF(AND(F1231&gt;250,F1231&gt;=500),0.04,IF(F1231&gt;500,0.03,0))))</f>
        <v>0.04</v>
      </c>
      <c r="Y1231" t="str">
        <f>IF(ABS(W1231)&lt;=X1231,"Dentro del rango","Supera el rango")</f>
        <v>Supera el rango</v>
      </c>
      <c r="Z1231">
        <f>AVERAGE(K1231,L1231,M1231,N1231,O1231,P1231,Q1231,R1231,S1231,T1231)</f>
        <v>0.7</v>
      </c>
      <c r="AA1231" t="str">
        <f>IF(Z1231=1,"Aprobado","Ajustar")</f>
        <v>Ajustar</v>
      </c>
    </row>
    <row r="1232" spans="1:27">
      <c r="A1232">
        <v>1231</v>
      </c>
      <c r="B1232" s="1" t="s">
        <v>4174</v>
      </c>
      <c r="C1232" s="1" t="s">
        <v>4022</v>
      </c>
      <c r="D1232" s="1" t="s">
        <v>4175</v>
      </c>
      <c r="E1232">
        <v>1456</v>
      </c>
      <c r="F1232" t="s">
        <v>4176</v>
      </c>
      <c r="G1232" s="3">
        <v>1456</v>
      </c>
      <c r="H1232" s="9">
        <f>(((ABS(G1232-E1232))/E1232))</f>
        <v>0</v>
      </c>
      <c r="I1232" s="9">
        <f>IF(G1232&lt;=80,0.07,IF(AND(G1232&gt;80,G1232&lt;=250),0.06,IF(AND(G1232&gt;250,G1232&gt;=500),0.04,IF(G1232&gt;500,0.03,0))))</f>
        <v>0.04</v>
      </c>
      <c r="J1232" t="str">
        <f>IF(ABS(H1232)&lt;=I1232,"Dentro del rango","Supera el rango")</f>
        <v>Dentro del rango</v>
      </c>
      <c r="K1232" s="37">
        <v>1</v>
      </c>
      <c r="L1232" s="37">
        <v>1</v>
      </c>
      <c r="M1232" s="37">
        <v>1</v>
      </c>
      <c r="N1232" s="37">
        <v>1</v>
      </c>
      <c r="O1232" s="37">
        <v>0</v>
      </c>
      <c r="P1232" s="37">
        <v>1</v>
      </c>
      <c r="Q1232">
        <v>0</v>
      </c>
      <c r="R1232">
        <v>1</v>
      </c>
      <c r="S1232">
        <v>0</v>
      </c>
      <c r="T1232">
        <v>0</v>
      </c>
      <c r="U1232" t="s">
        <v>4177</v>
      </c>
      <c r="V1232" t="s">
        <v>1448</v>
      </c>
      <c r="W1232" s="9">
        <f>(((ABS(G1232-F1232))/F1232))</f>
        <v>1.0851754501190905E-2</v>
      </c>
      <c r="X1232" s="9">
        <f>IF(F1232&lt;=80,0.07,IF(AND(F1232&gt;80,F1232&lt;=250),0.06,IF(AND(F1232&gt;250,F1232&gt;=500),0.04,IF(F1232&gt;500,0.03,0))))</f>
        <v>0.04</v>
      </c>
      <c r="Y1232" t="str">
        <f>IF(ABS(W1232)&lt;=X1232,"Dentro del rango","Supera el rango")</f>
        <v>Dentro del rango</v>
      </c>
      <c r="Z1232">
        <f>AVERAGE(K1232,L1232,M1232,N1232,O1232,P1232,Q1232,R1232,S1232,T1232)</f>
        <v>0.6</v>
      </c>
      <c r="AA1232" t="str">
        <f>IF(Z1232=1,"Aprobado","Ajustar")</f>
        <v>Ajustar</v>
      </c>
    </row>
    <row r="1233" spans="1:27">
      <c r="A1233">
        <v>1232</v>
      </c>
      <c r="B1233" s="1" t="s">
        <v>4178</v>
      </c>
      <c r="C1233" s="1" t="s">
        <v>4022</v>
      </c>
      <c r="D1233" s="1" t="s">
        <v>4179</v>
      </c>
      <c r="E1233">
        <v>69</v>
      </c>
      <c r="F1233" t="s">
        <v>4180</v>
      </c>
      <c r="G1233" s="3">
        <v>69</v>
      </c>
      <c r="H1233" s="9">
        <f>(((ABS(G1233-E1233))/E1233))</f>
        <v>0</v>
      </c>
      <c r="I1233" s="9">
        <f>IF(G1233&lt;=80,0.07,IF(AND(G1233&gt;80,G1233&lt;=250),0.06,IF(AND(G1233&gt;250,G1233&gt;=500),0.04,IF(G1233&gt;500,0.03,0))))</f>
        <v>7.0000000000000007E-2</v>
      </c>
      <c r="J1233" t="str">
        <f>IF(ABS(H1233)&lt;=I1233,"Dentro del rango","Supera el rango")</f>
        <v>Dentro del rango</v>
      </c>
      <c r="K1233" s="37">
        <v>1</v>
      </c>
      <c r="L1233" s="37">
        <v>1</v>
      </c>
      <c r="M1233" s="37">
        <v>1</v>
      </c>
      <c r="N1233" s="37">
        <v>1</v>
      </c>
      <c r="O1233" s="37">
        <v>0</v>
      </c>
      <c r="P1233" s="37">
        <v>1</v>
      </c>
      <c r="Q1233">
        <v>1</v>
      </c>
      <c r="R1233">
        <v>1</v>
      </c>
      <c r="S1233">
        <v>1</v>
      </c>
      <c r="T1233">
        <v>0</v>
      </c>
      <c r="U1233" t="s">
        <v>4181</v>
      </c>
      <c r="V1233" t="s">
        <v>1448</v>
      </c>
      <c r="W1233" s="9">
        <f>(((ABS(G1233-F1233))/F1233))</f>
        <v>0.10422068512924713</v>
      </c>
      <c r="X1233" s="9">
        <f>IF(F1233&lt;=80,0.07,IF(AND(F1233&gt;80,F1233&lt;=250),0.06,IF(AND(F1233&gt;250,F1233&gt;=500),0.04,IF(F1233&gt;500,0.03,0))))</f>
        <v>0.04</v>
      </c>
      <c r="Y1233" t="str">
        <f>IF(ABS(W1233)&lt;=X1233,"Dentro del rango","Supera el rango")</f>
        <v>Supera el rango</v>
      </c>
      <c r="Z1233">
        <f>AVERAGE(K1233,L1233,M1233,N1233,O1233,P1233,Q1233,R1233,S1233,T1233)</f>
        <v>0.8</v>
      </c>
      <c r="AA1233" t="str">
        <f>IF(Z1233=1,"Aprobado","Ajustar")</f>
        <v>Ajustar</v>
      </c>
    </row>
    <row r="1234" spans="1:27">
      <c r="A1234">
        <v>1233</v>
      </c>
      <c r="B1234" s="1" t="s">
        <v>4182</v>
      </c>
      <c r="C1234" s="1" t="s">
        <v>4022</v>
      </c>
      <c r="D1234" s="1" t="s">
        <v>4183</v>
      </c>
      <c r="E1234">
        <v>62</v>
      </c>
      <c r="F1234" t="s">
        <v>4184</v>
      </c>
      <c r="G1234" s="3">
        <v>62.21</v>
      </c>
      <c r="H1234" s="9">
        <f>(((ABS(G1234-E1234))/E1234))</f>
        <v>3.3870967741935622E-3</v>
      </c>
      <c r="I1234" s="9">
        <f>IF(G1234&lt;=80,0.07,IF(AND(G1234&gt;80,G1234&lt;=250),0.06,IF(AND(G1234&gt;250,G1234&gt;=500),0.04,IF(G1234&gt;500,0.03,0))))</f>
        <v>7.0000000000000007E-2</v>
      </c>
      <c r="J1234" t="str">
        <f>IF(ABS(H1234)&lt;=I1234,"Dentro del rango","Supera el rango")</f>
        <v>Dentro del rango</v>
      </c>
      <c r="K1234" s="37">
        <v>1</v>
      </c>
      <c r="L1234" s="37">
        <v>1</v>
      </c>
      <c r="M1234" s="37">
        <v>1</v>
      </c>
      <c r="N1234" s="37">
        <v>0</v>
      </c>
      <c r="O1234" s="37">
        <v>0</v>
      </c>
      <c r="P1234" s="37">
        <v>1</v>
      </c>
      <c r="Q1234">
        <v>0</v>
      </c>
      <c r="R1234">
        <v>1</v>
      </c>
      <c r="S1234">
        <v>1</v>
      </c>
      <c r="T1234">
        <v>0</v>
      </c>
      <c r="U1234" t="s">
        <v>4185</v>
      </c>
      <c r="V1234" t="s">
        <v>1448</v>
      </c>
      <c r="W1234" s="9">
        <f>(((ABS(G1234-F1234))/F1234))</f>
        <v>6.9763216890351729E-6</v>
      </c>
      <c r="X1234" s="9">
        <f>IF(F1234&lt;=80,0.07,IF(AND(F1234&gt;80,F1234&lt;=250),0.06,IF(AND(F1234&gt;250,F1234&gt;=500),0.04,IF(F1234&gt;500,0.03,0))))</f>
        <v>0.04</v>
      </c>
      <c r="Y1234" t="str">
        <f>IF(ABS(W1234)&lt;=X1234,"Dentro del rango","Supera el rango")</f>
        <v>Dentro del rango</v>
      </c>
      <c r="Z1234">
        <f>AVERAGE(K1234,L1234,M1234,N1234,O1234,P1234,Q1234,R1234,S1234,T1234)</f>
        <v>0.6</v>
      </c>
      <c r="AA1234" t="str">
        <f>IF(Z1234=1,"Aprobado","Ajustar")</f>
        <v>Ajustar</v>
      </c>
    </row>
    <row r="1235" spans="1:27">
      <c r="A1235">
        <v>1234</v>
      </c>
      <c r="B1235" s="1" t="s">
        <v>4186</v>
      </c>
      <c r="C1235" s="1" t="s">
        <v>4022</v>
      </c>
      <c r="D1235" s="1" t="s">
        <v>4187</v>
      </c>
      <c r="E1235">
        <v>67</v>
      </c>
      <c r="F1235" t="s">
        <v>4188</v>
      </c>
      <c r="G1235" s="3">
        <v>66.62</v>
      </c>
      <c r="H1235" s="9">
        <f>(((ABS(G1235-E1235))/E1235))</f>
        <v>5.6716417910447079E-3</v>
      </c>
      <c r="I1235" s="9">
        <f>IF(G1235&lt;=80,0.07,IF(AND(G1235&gt;80,G1235&lt;=250),0.06,IF(AND(G1235&gt;250,G1235&gt;=500),0.04,IF(G1235&gt;500,0.03,0))))</f>
        <v>7.0000000000000007E-2</v>
      </c>
      <c r="J1235" t="str">
        <f>IF(ABS(H1235)&lt;=I1235,"Dentro del rango","Supera el rango")</f>
        <v>Dentro del rango</v>
      </c>
      <c r="K1235" s="37">
        <v>1</v>
      </c>
      <c r="L1235" s="37">
        <v>1</v>
      </c>
      <c r="M1235" s="37">
        <v>1</v>
      </c>
      <c r="N1235" s="37">
        <v>1</v>
      </c>
      <c r="O1235" s="37">
        <v>1</v>
      </c>
      <c r="P1235" s="37">
        <v>1</v>
      </c>
      <c r="Q1235">
        <v>0</v>
      </c>
      <c r="R1235">
        <v>1</v>
      </c>
      <c r="S1235">
        <v>1</v>
      </c>
      <c r="T1235">
        <v>0</v>
      </c>
      <c r="U1235" t="s">
        <v>4189</v>
      </c>
      <c r="V1235" t="s">
        <v>1448</v>
      </c>
      <c r="W1235" s="9">
        <f>(((ABS(G1235-F1235))/F1235))</f>
        <v>2.3103585538308064E-2</v>
      </c>
      <c r="X1235" s="9">
        <f>IF(F1235&lt;=80,0.07,IF(AND(F1235&gt;80,F1235&lt;=250),0.06,IF(AND(F1235&gt;250,F1235&gt;=500),0.04,IF(F1235&gt;500,0.03,0))))</f>
        <v>0.04</v>
      </c>
      <c r="Y1235" t="str">
        <f>IF(ABS(W1235)&lt;=X1235,"Dentro del rango","Supera el rango")</f>
        <v>Dentro del rango</v>
      </c>
      <c r="Z1235">
        <f>AVERAGE(K1235,L1235,M1235,N1235,O1235,P1235,Q1235,R1235,S1235,T1235)</f>
        <v>0.8</v>
      </c>
      <c r="AA1235" t="str">
        <f>IF(Z1235=1,"Aprobado","Ajustar")</f>
        <v>Ajustar</v>
      </c>
    </row>
    <row r="1236" spans="1:27">
      <c r="A1236">
        <v>1235</v>
      </c>
      <c r="B1236" s="1" t="s">
        <v>4190</v>
      </c>
      <c r="C1236" s="1" t="s">
        <v>4022</v>
      </c>
      <c r="D1236" s="1" t="s">
        <v>4191</v>
      </c>
      <c r="E1236">
        <v>54</v>
      </c>
      <c r="F1236" t="s">
        <v>4192</v>
      </c>
      <c r="G1236" s="3">
        <v>53.51</v>
      </c>
      <c r="H1236" s="9">
        <f>(((ABS(G1236-E1236))/E1236))</f>
        <v>9.0740740740741111E-3</v>
      </c>
      <c r="I1236" s="9">
        <f>IF(G1236&lt;=80,0.07,IF(AND(G1236&gt;80,G1236&lt;=250),0.06,IF(AND(G1236&gt;250,G1236&gt;=500),0.04,IF(G1236&gt;500,0.03,0))))</f>
        <v>7.0000000000000007E-2</v>
      </c>
      <c r="J1236" t="str">
        <f>IF(ABS(H1236)&lt;=I1236,"Dentro del rango","Supera el rango")</f>
        <v>Dentro del rango</v>
      </c>
      <c r="K1236" s="37">
        <v>1</v>
      </c>
      <c r="L1236" s="37">
        <v>1</v>
      </c>
      <c r="M1236" s="37">
        <v>1</v>
      </c>
      <c r="N1236" s="37">
        <v>1</v>
      </c>
      <c r="O1236" s="37">
        <v>0</v>
      </c>
      <c r="P1236" s="37">
        <v>1</v>
      </c>
      <c r="Q1236">
        <v>1</v>
      </c>
      <c r="R1236">
        <v>1</v>
      </c>
      <c r="S1236">
        <v>1</v>
      </c>
      <c r="T1236">
        <v>0</v>
      </c>
      <c r="U1236" t="s">
        <v>4055</v>
      </c>
      <c r="V1236" t="s">
        <v>1290</v>
      </c>
      <c r="W1236" s="9">
        <f>(((ABS(G1236-F1236))/F1236))</f>
        <v>5.1445680621186716E-5</v>
      </c>
      <c r="X1236" s="9">
        <f>IF(F1236&lt;=80,0.07,IF(AND(F1236&gt;80,F1236&lt;=250),0.06,IF(AND(F1236&gt;250,F1236&gt;=500),0.04,IF(F1236&gt;500,0.03,0))))</f>
        <v>0.04</v>
      </c>
      <c r="Y1236" t="str">
        <f>IF(ABS(W1236)&lt;=X1236,"Dentro del rango","Supera el rango")</f>
        <v>Dentro del rango</v>
      </c>
      <c r="Z1236">
        <f>AVERAGE(K1236,L1236,M1236,N1236,O1236,P1236,Q1236,R1236,S1236,T1236)</f>
        <v>0.8</v>
      </c>
      <c r="AA1236" t="str">
        <f>IF(Z1236=1,"Aprobado","Ajustar")</f>
        <v>Ajustar</v>
      </c>
    </row>
    <row r="1237" spans="1:27">
      <c r="A1237">
        <v>1236</v>
      </c>
      <c r="B1237" s="1" t="s">
        <v>4193</v>
      </c>
      <c r="C1237" s="1" t="s">
        <v>4022</v>
      </c>
      <c r="D1237" s="1" t="s">
        <v>4194</v>
      </c>
      <c r="E1237">
        <v>73</v>
      </c>
      <c r="F1237" t="s">
        <v>4195</v>
      </c>
      <c r="G1237" s="3">
        <v>73.3</v>
      </c>
      <c r="H1237" s="9">
        <f>(((ABS(G1237-E1237))/E1237))</f>
        <v>4.1095890410958518E-3</v>
      </c>
      <c r="I1237" s="9">
        <f>IF(G1237&lt;=80,0.07,IF(AND(G1237&gt;80,G1237&lt;=250),0.06,IF(AND(G1237&gt;250,G1237&gt;=500),0.04,IF(G1237&gt;500,0.03,0))))</f>
        <v>7.0000000000000007E-2</v>
      </c>
      <c r="J1237" t="str">
        <f>IF(ABS(H1237)&lt;=I1237,"Dentro del rango","Supera el rango")</f>
        <v>Dentro del rango</v>
      </c>
      <c r="K1237" s="37">
        <v>1</v>
      </c>
      <c r="L1237" s="37">
        <v>1</v>
      </c>
      <c r="M1237" s="37">
        <v>1</v>
      </c>
      <c r="N1237" s="37">
        <v>1</v>
      </c>
      <c r="O1237" s="37">
        <v>0</v>
      </c>
      <c r="P1237" s="37">
        <v>1</v>
      </c>
      <c r="Q1237">
        <v>0</v>
      </c>
      <c r="R1237">
        <v>1</v>
      </c>
      <c r="S1237">
        <v>1</v>
      </c>
      <c r="T1237">
        <v>0</v>
      </c>
      <c r="U1237" t="s">
        <v>4196</v>
      </c>
      <c r="V1237" t="s">
        <v>1290</v>
      </c>
      <c r="W1237" s="9">
        <f>(((ABS(G1237-F1237))/F1237))</f>
        <v>3.6246151147764458E-2</v>
      </c>
      <c r="X1237" s="9">
        <f>IF(F1237&lt;=80,0.07,IF(AND(F1237&gt;80,F1237&lt;=250),0.06,IF(AND(F1237&gt;250,F1237&gt;=500),0.04,IF(F1237&gt;500,0.03,0))))</f>
        <v>0.04</v>
      </c>
      <c r="Y1237" t="str">
        <f>IF(ABS(W1237)&lt;=X1237,"Dentro del rango","Supera el rango")</f>
        <v>Dentro del rango</v>
      </c>
      <c r="Z1237">
        <f>AVERAGE(K1237,L1237,M1237,N1237,O1237,P1237,Q1237,R1237,S1237,T1237)</f>
        <v>0.7</v>
      </c>
      <c r="AA1237" t="str">
        <f>IF(Z1237=1,"Aprobado","Ajustar")</f>
        <v>Ajustar</v>
      </c>
    </row>
    <row r="1238" spans="1:27">
      <c r="A1238">
        <v>1237</v>
      </c>
      <c r="B1238" s="1" t="s">
        <v>4197</v>
      </c>
      <c r="C1238" s="1" t="s">
        <v>4022</v>
      </c>
      <c r="D1238" s="1" t="s">
        <v>4198</v>
      </c>
      <c r="E1238">
        <v>23</v>
      </c>
      <c r="F1238" t="s">
        <v>4199</v>
      </c>
      <c r="G1238" s="3">
        <v>23</v>
      </c>
      <c r="H1238" s="9">
        <f>(((ABS(G1238-E1238))/E1238))</f>
        <v>0</v>
      </c>
      <c r="I1238" s="9">
        <f>IF(G1238&lt;=80,0.07,IF(AND(G1238&gt;80,G1238&lt;=250),0.06,IF(AND(G1238&gt;250,G1238&gt;=500),0.04,IF(G1238&gt;500,0.03,0))))</f>
        <v>7.0000000000000007E-2</v>
      </c>
      <c r="J1238" t="str">
        <f>IF(ABS(H1238)&lt;=I1238,"Dentro del rango","Supera el rango")</f>
        <v>Dentro del rango</v>
      </c>
      <c r="K1238" s="37">
        <v>1</v>
      </c>
      <c r="L1238" s="37">
        <v>1</v>
      </c>
      <c r="M1238" s="37">
        <v>1</v>
      </c>
      <c r="N1238" s="37">
        <v>0</v>
      </c>
      <c r="O1238" s="37">
        <v>0</v>
      </c>
      <c r="P1238" s="37">
        <v>1</v>
      </c>
      <c r="Q1238">
        <v>0</v>
      </c>
      <c r="R1238">
        <v>0</v>
      </c>
      <c r="S1238">
        <v>0</v>
      </c>
      <c r="T1238">
        <v>0</v>
      </c>
      <c r="U1238" t="s">
        <v>4185</v>
      </c>
      <c r="V1238" t="s">
        <v>1448</v>
      </c>
      <c r="W1238" s="9">
        <f>(((ABS(G1238-F1238))/F1238))</f>
        <v>4.4307624476702901E-3</v>
      </c>
      <c r="X1238" s="9">
        <f>IF(F1238&lt;=80,0.07,IF(AND(F1238&gt;80,F1238&lt;=250),0.06,IF(AND(F1238&gt;250,F1238&gt;=500),0.04,IF(F1238&gt;500,0.03,0))))</f>
        <v>0.04</v>
      </c>
      <c r="Y1238" t="str">
        <f>IF(ABS(W1238)&lt;=X1238,"Dentro del rango","Supera el rango")</f>
        <v>Dentro del rango</v>
      </c>
      <c r="Z1238">
        <f>AVERAGE(K1238,L1238,M1238,N1238,O1238,P1238,Q1238,R1238,S1238,T1238)</f>
        <v>0.4</v>
      </c>
      <c r="AA1238" t="str">
        <f>IF(Z1238=1,"Aprobado","Ajustar")</f>
        <v>Ajustar</v>
      </c>
    </row>
    <row r="1239" spans="1:27">
      <c r="A1239">
        <v>1238</v>
      </c>
      <c r="B1239" s="1" t="s">
        <v>4200</v>
      </c>
      <c r="C1239" s="1" t="s">
        <v>4022</v>
      </c>
      <c r="D1239" s="1" t="s">
        <v>4201</v>
      </c>
      <c r="E1239">
        <v>169</v>
      </c>
      <c r="F1239" t="s">
        <v>4202</v>
      </c>
      <c r="G1239" s="3">
        <v>168.56</v>
      </c>
      <c r="H1239" s="9">
        <f>(((ABS(G1239-E1239))/E1239))</f>
        <v>2.6035502958579749E-3</v>
      </c>
      <c r="I1239" s="9">
        <f>IF(G1239&lt;=80,0.07,IF(AND(G1239&gt;80,G1239&lt;=250),0.06,IF(AND(G1239&gt;250,G1239&gt;=500),0.04,IF(G1239&gt;500,0.03,0))))</f>
        <v>0.06</v>
      </c>
      <c r="J1239" t="str">
        <f>IF(ABS(H1239)&lt;=I1239,"Dentro del rango","Supera el rango")</f>
        <v>Dentro del rango</v>
      </c>
      <c r="K1239" s="37">
        <v>1</v>
      </c>
      <c r="L1239" s="37">
        <v>1</v>
      </c>
      <c r="M1239" s="37">
        <v>1</v>
      </c>
      <c r="N1239" s="37">
        <v>1</v>
      </c>
      <c r="O1239" s="37">
        <v>0</v>
      </c>
      <c r="P1239" s="37">
        <v>1</v>
      </c>
      <c r="Q1239">
        <v>0</v>
      </c>
      <c r="R1239">
        <v>1</v>
      </c>
      <c r="S1239">
        <v>1</v>
      </c>
      <c r="T1239">
        <v>0</v>
      </c>
      <c r="U1239" t="s">
        <v>4203</v>
      </c>
      <c r="V1239" t="s">
        <v>1448</v>
      </c>
      <c r="W1239" s="9">
        <f>(((ABS(G1239-F1239))/F1239))</f>
        <v>3.1898542887195385</v>
      </c>
      <c r="X1239" s="9">
        <f>IF(F1239&lt;=80,0.07,IF(AND(F1239&gt;80,F1239&lt;=250),0.06,IF(AND(F1239&gt;250,F1239&gt;=500),0.04,IF(F1239&gt;500,0.03,0))))</f>
        <v>0.04</v>
      </c>
      <c r="Y1239" t="str">
        <f>IF(ABS(W1239)&lt;=X1239,"Dentro del rango","Supera el rango")</f>
        <v>Supera el rango</v>
      </c>
      <c r="Z1239">
        <f>AVERAGE(K1239,L1239,M1239,N1239,O1239,P1239,Q1239,R1239,S1239,T1239)</f>
        <v>0.7</v>
      </c>
      <c r="AA1239" t="str">
        <f>IF(Z1239=1,"Aprobado","Ajustar")</f>
        <v>Ajustar</v>
      </c>
    </row>
    <row r="1240" spans="1:27">
      <c r="A1240">
        <v>1239</v>
      </c>
      <c r="B1240" s="1" t="s">
        <v>4204</v>
      </c>
      <c r="C1240" s="1" t="s">
        <v>4022</v>
      </c>
      <c r="D1240" s="1" t="s">
        <v>4205</v>
      </c>
      <c r="E1240">
        <v>22</v>
      </c>
      <c r="F1240" t="s">
        <v>4206</v>
      </c>
      <c r="G1240" s="3">
        <v>22</v>
      </c>
      <c r="H1240" s="9">
        <f>(((ABS(G1240-E1240))/E1240))</f>
        <v>0</v>
      </c>
      <c r="I1240" s="9">
        <f>IF(G1240&lt;=80,0.07,IF(AND(G1240&gt;80,G1240&lt;=250),0.06,IF(AND(G1240&gt;250,G1240&gt;=500),0.04,IF(G1240&gt;500,0.03,0))))</f>
        <v>7.0000000000000007E-2</v>
      </c>
      <c r="J1240" t="str">
        <f>IF(ABS(H1240)&lt;=I1240,"Dentro del rango","Supera el rango")</f>
        <v>Dentro del rango</v>
      </c>
      <c r="K1240" s="37">
        <v>1</v>
      </c>
      <c r="L1240" s="37">
        <v>1</v>
      </c>
      <c r="M1240" s="37">
        <v>1</v>
      </c>
      <c r="N1240" s="37">
        <v>1</v>
      </c>
      <c r="O1240" s="37">
        <v>0</v>
      </c>
      <c r="P1240" s="37">
        <v>1</v>
      </c>
      <c r="Q1240">
        <v>0</v>
      </c>
      <c r="R1240">
        <v>1</v>
      </c>
      <c r="S1240">
        <v>0</v>
      </c>
      <c r="T1240">
        <v>0</v>
      </c>
      <c r="U1240" t="s">
        <v>4185</v>
      </c>
      <c r="V1240" t="s">
        <v>1448</v>
      </c>
      <c r="W1240" s="9">
        <f>(((ABS(G1240-F1240))/F1240))</f>
        <v>3.6958355844524601E-3</v>
      </c>
      <c r="X1240" s="9">
        <f>IF(F1240&lt;=80,0.07,IF(AND(F1240&gt;80,F1240&lt;=250),0.06,IF(AND(F1240&gt;250,F1240&gt;=500),0.04,IF(F1240&gt;500,0.03,0))))</f>
        <v>0.04</v>
      </c>
      <c r="Y1240" t="str">
        <f>IF(ABS(W1240)&lt;=X1240,"Dentro del rango","Supera el rango")</f>
        <v>Dentro del rango</v>
      </c>
      <c r="Z1240">
        <f>AVERAGE(K1240,L1240,M1240,N1240,O1240,P1240,Q1240,R1240,S1240,T1240)</f>
        <v>0.6</v>
      </c>
      <c r="AA1240" t="str">
        <f>IF(Z1240=1,"Aprobado","Ajustar")</f>
        <v>Ajustar</v>
      </c>
    </row>
    <row r="1241" spans="1:27">
      <c r="A1241">
        <v>1240</v>
      </c>
      <c r="B1241" s="1" t="s">
        <v>4207</v>
      </c>
      <c r="C1241" s="1" t="s">
        <v>4022</v>
      </c>
      <c r="D1241" s="1" t="s">
        <v>4208</v>
      </c>
      <c r="E1241">
        <v>59</v>
      </c>
      <c r="F1241" t="s">
        <v>4209</v>
      </c>
      <c r="G1241" s="3">
        <v>59</v>
      </c>
      <c r="H1241" s="9">
        <f>(((ABS(G1241-E1241))/E1241))</f>
        <v>0</v>
      </c>
      <c r="I1241" s="9">
        <f>IF(G1241&lt;=80,0.07,IF(AND(G1241&gt;80,G1241&lt;=250),0.06,IF(AND(G1241&gt;250,G1241&gt;=500),0.04,IF(G1241&gt;500,0.03,0))))</f>
        <v>7.0000000000000007E-2</v>
      </c>
      <c r="J1241" t="str">
        <f>IF(ABS(H1241)&lt;=I1241,"Dentro del rango","Supera el rango")</f>
        <v>Dentro del rango</v>
      </c>
      <c r="K1241" s="37">
        <v>1</v>
      </c>
      <c r="L1241" s="37">
        <v>1</v>
      </c>
      <c r="M1241" s="37">
        <v>1</v>
      </c>
      <c r="N1241" s="37">
        <v>1</v>
      </c>
      <c r="O1241" s="37">
        <v>0</v>
      </c>
      <c r="P1241" s="37">
        <v>1</v>
      </c>
      <c r="Q1241">
        <v>0</v>
      </c>
      <c r="R1241">
        <v>0</v>
      </c>
      <c r="S1241">
        <v>0</v>
      </c>
      <c r="T1241">
        <v>0</v>
      </c>
      <c r="U1241" t="s">
        <v>4210</v>
      </c>
      <c r="V1241" t="s">
        <v>1290</v>
      </c>
      <c r="W1241" s="9">
        <f>(((ABS(G1241-F1241))/F1241))</f>
        <v>1.960684217553443E-3</v>
      </c>
      <c r="X1241" s="9">
        <f>IF(F1241&lt;=80,0.07,IF(AND(F1241&gt;80,F1241&lt;=250),0.06,IF(AND(F1241&gt;250,F1241&gt;=500),0.04,IF(F1241&gt;500,0.03,0))))</f>
        <v>0.04</v>
      </c>
      <c r="Y1241" t="str">
        <f>IF(ABS(W1241)&lt;=X1241,"Dentro del rango","Supera el rango")</f>
        <v>Dentro del rango</v>
      </c>
      <c r="Z1241">
        <f>AVERAGE(K1241,L1241,M1241,N1241,O1241,P1241,Q1241,R1241,S1241,T1241)</f>
        <v>0.5</v>
      </c>
      <c r="AA1241" t="str">
        <f>IF(Z1241=1,"Aprobado","Ajustar")</f>
        <v>Ajustar</v>
      </c>
    </row>
    <row r="1242" spans="1:27">
      <c r="A1242">
        <v>1241</v>
      </c>
      <c r="B1242" s="1" t="s">
        <v>4211</v>
      </c>
      <c r="C1242" s="1" t="s">
        <v>4022</v>
      </c>
      <c r="D1242" s="1" t="s">
        <v>4212</v>
      </c>
      <c r="E1242">
        <v>74</v>
      </c>
      <c r="F1242" t="s">
        <v>4213</v>
      </c>
      <c r="G1242" s="3">
        <v>73.95</v>
      </c>
      <c r="H1242" s="9">
        <f>(((ABS(G1242-E1242))/E1242))</f>
        <v>6.7567567567563722E-4</v>
      </c>
      <c r="I1242" s="9">
        <f>IF(G1242&lt;=80,0.07,IF(AND(G1242&gt;80,G1242&lt;=250),0.06,IF(AND(G1242&gt;250,G1242&gt;=500),0.04,IF(G1242&gt;500,0.03,0))))</f>
        <v>7.0000000000000007E-2</v>
      </c>
      <c r="J1242" t="str">
        <f>IF(ABS(H1242)&lt;=I1242,"Dentro del rango","Supera el rango")</f>
        <v>Dentro del rango</v>
      </c>
      <c r="K1242" s="37">
        <v>1</v>
      </c>
      <c r="L1242" s="37">
        <v>1</v>
      </c>
      <c r="M1242" s="37">
        <v>1</v>
      </c>
      <c r="N1242" s="37">
        <v>0</v>
      </c>
      <c r="O1242" s="37">
        <v>0</v>
      </c>
      <c r="P1242" s="37">
        <v>1</v>
      </c>
      <c r="Q1242">
        <v>0</v>
      </c>
      <c r="R1242">
        <v>0</v>
      </c>
      <c r="S1242">
        <v>0</v>
      </c>
      <c r="T1242">
        <v>0</v>
      </c>
      <c r="U1242" t="s">
        <v>4214</v>
      </c>
      <c r="V1242" t="s">
        <v>1290</v>
      </c>
      <c r="W1242" s="9">
        <f>(((ABS(G1242-F1242))/F1242))</f>
        <v>0.30519867427114195</v>
      </c>
      <c r="X1242" s="9">
        <f>IF(F1242&lt;=80,0.07,IF(AND(F1242&gt;80,F1242&lt;=250),0.06,IF(AND(F1242&gt;250,F1242&gt;=500),0.04,IF(F1242&gt;500,0.03,0))))</f>
        <v>0.04</v>
      </c>
      <c r="Y1242" t="str">
        <f>IF(ABS(W1242)&lt;=X1242,"Dentro del rango","Supera el rango")</f>
        <v>Supera el rango</v>
      </c>
      <c r="Z1242">
        <f>AVERAGE(K1242,L1242,M1242,N1242,O1242,P1242,Q1242,R1242,S1242,T1242)</f>
        <v>0.4</v>
      </c>
      <c r="AA1242" t="str">
        <f>IF(Z1242=1,"Aprobado","Ajustar")</f>
        <v>Ajustar</v>
      </c>
    </row>
    <row r="1243" spans="1:27">
      <c r="A1243">
        <v>1242</v>
      </c>
      <c r="B1243" s="1" t="s">
        <v>4215</v>
      </c>
      <c r="C1243" s="1" t="s">
        <v>4022</v>
      </c>
      <c r="D1243" s="1" t="s">
        <v>4216</v>
      </c>
      <c r="E1243">
        <v>58</v>
      </c>
      <c r="F1243" t="s">
        <v>4217</v>
      </c>
      <c r="G1243" s="3">
        <v>58</v>
      </c>
      <c r="H1243" s="9">
        <f>(((ABS(G1243-E1243))/E1243))</f>
        <v>0</v>
      </c>
      <c r="I1243" s="9">
        <f>IF(G1243&lt;=80,0.07,IF(AND(G1243&gt;80,G1243&lt;=250),0.06,IF(AND(G1243&gt;250,G1243&gt;=500),0.04,IF(G1243&gt;500,0.03,0))))</f>
        <v>7.0000000000000007E-2</v>
      </c>
      <c r="J1243" t="str">
        <f>IF(ABS(H1243)&lt;=I1243,"Dentro del rango","Supera el rango")</f>
        <v>Dentro del rango</v>
      </c>
      <c r="K1243" s="37">
        <v>0</v>
      </c>
      <c r="L1243" s="37">
        <v>1</v>
      </c>
      <c r="M1243" s="37">
        <v>1</v>
      </c>
      <c r="N1243" s="37">
        <v>0</v>
      </c>
      <c r="O1243" s="37">
        <v>0</v>
      </c>
      <c r="P1243" s="37">
        <v>1</v>
      </c>
      <c r="Q1243">
        <v>0</v>
      </c>
      <c r="R1243">
        <v>1</v>
      </c>
      <c r="S1243">
        <v>0</v>
      </c>
      <c r="T1243">
        <v>0</v>
      </c>
      <c r="U1243" t="s">
        <v>4218</v>
      </c>
      <c r="V1243" t="s">
        <v>1290</v>
      </c>
      <c r="W1243" s="9">
        <f>(((ABS(G1243-F1243))/F1243))</f>
        <v>9.5926857540982568E-4</v>
      </c>
      <c r="X1243" s="9">
        <f>IF(F1243&lt;=80,0.07,IF(AND(F1243&gt;80,F1243&lt;=250),0.06,IF(AND(F1243&gt;250,F1243&gt;=500),0.04,IF(F1243&gt;500,0.03,0))))</f>
        <v>0.04</v>
      </c>
      <c r="Y1243" t="str">
        <f>IF(ABS(W1243)&lt;=X1243,"Dentro del rango","Supera el rango")</f>
        <v>Dentro del rango</v>
      </c>
      <c r="Z1243">
        <f>AVERAGE(K1243,L1243,M1243,N1243,O1243,P1243,Q1243,R1243,S1243,T1243)</f>
        <v>0.4</v>
      </c>
      <c r="AA1243" t="str">
        <f>IF(Z1243=1,"Aprobado","Ajustar")</f>
        <v>Ajustar</v>
      </c>
    </row>
    <row r="1244" spans="1:27">
      <c r="A1244">
        <v>1243</v>
      </c>
      <c r="B1244" s="1" t="s">
        <v>4219</v>
      </c>
      <c r="C1244" s="1" t="s">
        <v>4022</v>
      </c>
      <c r="D1244" s="1" t="s">
        <v>4220</v>
      </c>
      <c r="E1244">
        <v>144</v>
      </c>
      <c r="F1244" t="s">
        <v>4221</v>
      </c>
      <c r="G1244" s="3">
        <v>144.49</v>
      </c>
      <c r="H1244" s="9">
        <f>(((ABS(G1244-E1244))/E1244))</f>
        <v>3.4027777777778409E-3</v>
      </c>
      <c r="I1244" s="9">
        <f>IF(G1244&lt;=80,0.07,IF(AND(G1244&gt;80,G1244&lt;=250),0.06,IF(AND(G1244&gt;250,G1244&gt;=500),0.04,IF(G1244&gt;500,0.03,0))))</f>
        <v>0.06</v>
      </c>
      <c r="J1244" t="str">
        <f>IF(ABS(H1244)&lt;=I1244,"Dentro del rango","Supera el rango")</f>
        <v>Dentro del rango</v>
      </c>
      <c r="K1244" s="37">
        <v>1</v>
      </c>
      <c r="L1244" s="37">
        <v>1</v>
      </c>
      <c r="M1244" s="37">
        <v>1</v>
      </c>
      <c r="N1244" s="37">
        <v>1</v>
      </c>
      <c r="O1244" s="37">
        <v>0</v>
      </c>
      <c r="P1244" s="37">
        <v>1</v>
      </c>
      <c r="Q1244">
        <v>0</v>
      </c>
      <c r="R1244">
        <v>0</v>
      </c>
      <c r="S1244">
        <v>0</v>
      </c>
      <c r="T1244">
        <v>0</v>
      </c>
      <c r="U1244" t="s">
        <v>4222</v>
      </c>
      <c r="V1244" t="s">
        <v>1448</v>
      </c>
      <c r="W1244" s="9">
        <f>(((ABS(G1244-F1244))/F1244))</f>
        <v>1.6397797131341086E-2</v>
      </c>
      <c r="X1244" s="9">
        <f>IF(F1244&lt;=80,0.07,IF(AND(F1244&gt;80,F1244&lt;=250),0.06,IF(AND(F1244&gt;250,F1244&gt;=500),0.04,IF(F1244&gt;500,0.03,0))))</f>
        <v>0.04</v>
      </c>
      <c r="Y1244" t="str">
        <f>IF(ABS(W1244)&lt;=X1244,"Dentro del rango","Supera el rango")</f>
        <v>Dentro del rango</v>
      </c>
      <c r="Z1244">
        <f>AVERAGE(K1244,L1244,M1244,N1244,O1244,P1244,Q1244,R1244,S1244,T1244)</f>
        <v>0.5</v>
      </c>
      <c r="AA1244" t="str">
        <f>IF(Z1244=1,"Aprobado","Ajustar")</f>
        <v>Ajustar</v>
      </c>
    </row>
    <row r="1245" spans="1:27">
      <c r="A1245">
        <v>1244</v>
      </c>
      <c r="B1245" s="1" t="s">
        <v>4223</v>
      </c>
      <c r="C1245" s="1" t="s">
        <v>4022</v>
      </c>
      <c r="D1245" s="1" t="s">
        <v>639</v>
      </c>
      <c r="E1245">
        <v>259</v>
      </c>
      <c r="F1245" t="s">
        <v>4224</v>
      </c>
      <c r="G1245" s="3">
        <v>259.41000000000003</v>
      </c>
      <c r="H1245" s="9">
        <f>(((ABS(G1245-E1245))/E1245))</f>
        <v>1.5830115830116796E-3</v>
      </c>
      <c r="I1245" s="9">
        <f>IF(G1245&lt;=80,0.07,IF(AND(G1245&gt;80,G1245&lt;=250),0.06,IF(AND(G1245&gt;250,G1245&gt;=500),0.04,IF(G1245&gt;500,0.03,0))))</f>
        <v>0</v>
      </c>
      <c r="J1245" t="s">
        <v>351</v>
      </c>
      <c r="K1245" s="37">
        <v>1</v>
      </c>
      <c r="L1245" s="37">
        <v>1</v>
      </c>
      <c r="M1245" s="37">
        <v>1</v>
      </c>
      <c r="N1245" s="37">
        <v>1</v>
      </c>
      <c r="O1245" s="37">
        <v>0</v>
      </c>
      <c r="P1245" s="37">
        <v>1</v>
      </c>
      <c r="Q1245">
        <v>0</v>
      </c>
      <c r="R1245">
        <v>0</v>
      </c>
      <c r="S1245">
        <v>0</v>
      </c>
      <c r="T1245">
        <v>0</v>
      </c>
      <c r="U1245" t="s">
        <v>4177</v>
      </c>
      <c r="V1245" t="s">
        <v>1448</v>
      </c>
      <c r="W1245" s="9">
        <f>(((ABS(G1245-F1245))/F1245))</f>
        <v>5.0538014169749144E-6</v>
      </c>
      <c r="X1245" s="9">
        <f>IF(F1245&lt;=80,0.07,IF(AND(F1245&gt;80,F1245&lt;=250),0.06,IF(AND(F1245&gt;250,F1245&gt;=500),0.04,IF(F1245&gt;500,0.03,0))))</f>
        <v>0.04</v>
      </c>
      <c r="Y1245" t="str">
        <f>IF(ABS(W1245)&lt;=X1245,"Dentro del rango","Supera el rango")</f>
        <v>Dentro del rango</v>
      </c>
      <c r="Z1245">
        <f>AVERAGE(K1245,L1245,M1245,N1245,O1245,P1245,Q1245,R1245,S1245,T1245)</f>
        <v>0.5</v>
      </c>
      <c r="AA1245" t="str">
        <f>IF(Z1245=1,"Aprobado","Ajustar")</f>
        <v>Ajustar</v>
      </c>
    </row>
    <row r="1246" spans="1:27">
      <c r="A1246">
        <v>1245</v>
      </c>
      <c r="B1246" s="1" t="s">
        <v>4225</v>
      </c>
      <c r="C1246" s="1" t="s">
        <v>4022</v>
      </c>
      <c r="D1246" s="1" t="s">
        <v>4226</v>
      </c>
      <c r="E1246">
        <v>6452</v>
      </c>
      <c r="F1246" t="s">
        <v>4227</v>
      </c>
      <c r="G1246" s="3">
        <v>6451.66</v>
      </c>
      <c r="H1246" s="9">
        <f>(((ABS(G1246-E1246))/E1246))</f>
        <v>5.2696838189731169E-5</v>
      </c>
      <c r="I1246" s="9">
        <f>IF(G1246&lt;=80,0.07,IF(AND(G1246&gt;80,G1246&lt;=250),0.06,IF(AND(G1246&gt;250,G1246&gt;=500),0.04,IF(G1246&gt;500,0.03,0))))</f>
        <v>0.04</v>
      </c>
      <c r="J1246" t="str">
        <f>IF(ABS(H1246)&lt;=I1246,"Dentro del rango","Supera el rango")</f>
        <v>Dentro del rango</v>
      </c>
      <c r="K1246" s="37">
        <v>1</v>
      </c>
      <c r="L1246" s="37">
        <v>1</v>
      </c>
      <c r="M1246" s="37">
        <v>1</v>
      </c>
      <c r="N1246" s="37">
        <v>1</v>
      </c>
      <c r="O1246" s="37">
        <v>0</v>
      </c>
      <c r="P1246" s="37">
        <v>1</v>
      </c>
      <c r="Q1246">
        <v>0</v>
      </c>
      <c r="R1246">
        <v>1</v>
      </c>
      <c r="S1246">
        <v>0</v>
      </c>
      <c r="T1246">
        <v>0</v>
      </c>
      <c r="U1246" t="s">
        <v>4177</v>
      </c>
      <c r="V1246" t="s">
        <v>1290</v>
      </c>
      <c r="W1246" s="9">
        <f>(((ABS(G1246-F1246))/F1246))</f>
        <v>1.0340867096450667E-3</v>
      </c>
      <c r="X1246" s="9">
        <f>IF(F1246&lt;=80,0.07,IF(AND(F1246&gt;80,F1246&lt;=250),0.06,IF(AND(F1246&gt;250,F1246&gt;=500),0.04,IF(F1246&gt;500,0.03,0))))</f>
        <v>0.04</v>
      </c>
      <c r="Y1246" t="str">
        <f>IF(ABS(W1246)&lt;=X1246,"Dentro del rango","Supera el rango")</f>
        <v>Dentro del rango</v>
      </c>
      <c r="Z1246">
        <f>AVERAGE(K1246,L1246,M1246,N1246,O1246,P1246,Q1246,R1246,S1246,T1246)</f>
        <v>0.6</v>
      </c>
      <c r="AA1246" t="str">
        <f>IF(Z1246=1,"Aprobado","Ajustar")</f>
        <v>Ajustar</v>
      </c>
    </row>
    <row r="1247" spans="1:27">
      <c r="A1247">
        <v>1246</v>
      </c>
      <c r="B1247" s="1" t="s">
        <v>4228</v>
      </c>
      <c r="C1247" s="1" t="s">
        <v>4022</v>
      </c>
      <c r="D1247" s="1" t="s">
        <v>4229</v>
      </c>
      <c r="E1247">
        <v>54</v>
      </c>
      <c r="F1247" t="s">
        <v>4230</v>
      </c>
      <c r="G1247" s="3">
        <v>54</v>
      </c>
      <c r="H1247" s="9">
        <f>(((ABS(G1247-E1247))/E1247))</f>
        <v>0</v>
      </c>
      <c r="I1247" s="9">
        <f>IF(G1247&lt;=80,0.07,IF(AND(G1247&gt;80,G1247&lt;=250),0.06,IF(AND(G1247&gt;250,G1247&gt;=500),0.04,IF(G1247&gt;500,0.03,0))))</f>
        <v>7.0000000000000007E-2</v>
      </c>
      <c r="J1247" t="str">
        <f>IF(ABS(H1247)&lt;=I1247,"Dentro del rango","Supera el rango")</f>
        <v>Dentro del rango</v>
      </c>
      <c r="K1247" s="37">
        <v>1</v>
      </c>
      <c r="L1247" s="37">
        <v>1</v>
      </c>
      <c r="M1247" s="37">
        <v>1</v>
      </c>
      <c r="N1247" s="37">
        <v>1</v>
      </c>
      <c r="O1247" s="37">
        <v>0</v>
      </c>
      <c r="P1247" s="37">
        <v>1</v>
      </c>
      <c r="Q1247">
        <v>0</v>
      </c>
      <c r="R1247">
        <v>1</v>
      </c>
      <c r="S1247">
        <v>0</v>
      </c>
      <c r="T1247">
        <v>0</v>
      </c>
      <c r="U1247" t="s">
        <v>4231</v>
      </c>
      <c r="V1247" t="s">
        <v>1448</v>
      </c>
      <c r="W1247" s="9">
        <f>(((ABS(G1247-F1247))/F1247))</f>
        <v>0.12457745866716785</v>
      </c>
      <c r="X1247" s="9">
        <f>IF(F1247&lt;=80,0.07,IF(AND(F1247&gt;80,F1247&lt;=250),0.06,IF(AND(F1247&gt;250,F1247&gt;=500),0.04,IF(F1247&gt;500,0.03,0))))</f>
        <v>0.04</v>
      </c>
      <c r="Y1247" t="str">
        <f>IF(ABS(W1247)&lt;=X1247,"Dentro del rango","Supera el rango")</f>
        <v>Supera el rango</v>
      </c>
      <c r="Z1247">
        <f>AVERAGE(K1247,L1247,M1247,N1247,O1247,P1247,Q1247,R1247,S1247,T1247)</f>
        <v>0.6</v>
      </c>
      <c r="AA1247" t="str">
        <f>IF(Z1247=1,"Aprobado","Ajustar")</f>
        <v>Ajustar</v>
      </c>
    </row>
    <row r="1248" spans="1:27">
      <c r="A1248">
        <v>1247</v>
      </c>
      <c r="B1248" s="1" t="s">
        <v>4232</v>
      </c>
      <c r="C1248" s="1" t="s">
        <v>4022</v>
      </c>
      <c r="D1248" s="1" t="s">
        <v>4233</v>
      </c>
      <c r="E1248">
        <v>59</v>
      </c>
      <c r="F1248" t="s">
        <v>4234</v>
      </c>
      <c r="G1248" s="3">
        <v>59.34</v>
      </c>
      <c r="H1248" s="9">
        <f>(((ABS(G1248-E1248))/E1248))</f>
        <v>5.7627118644068371E-3</v>
      </c>
      <c r="I1248" s="9">
        <f>IF(G1248&lt;=80,0.07,IF(AND(G1248&gt;80,G1248&lt;=250),0.06,IF(AND(G1248&gt;250,G1248&gt;=500),0.04,IF(G1248&gt;500,0.03,0))))</f>
        <v>7.0000000000000007E-2</v>
      </c>
      <c r="J1248" t="str">
        <f>IF(ABS(H1248)&lt;=I1248,"Dentro del rango","Supera el rango")</f>
        <v>Dentro del rango</v>
      </c>
      <c r="K1248" s="37">
        <v>1</v>
      </c>
      <c r="L1248" s="37">
        <v>1</v>
      </c>
      <c r="M1248" s="37">
        <v>1</v>
      </c>
      <c r="N1248" s="37">
        <v>1</v>
      </c>
      <c r="O1248" s="37">
        <v>0</v>
      </c>
      <c r="P1248" s="37">
        <v>1</v>
      </c>
      <c r="Q1248">
        <v>1</v>
      </c>
      <c r="R1248">
        <v>1</v>
      </c>
      <c r="S1248">
        <v>1</v>
      </c>
      <c r="T1248">
        <v>0</v>
      </c>
      <c r="U1248" t="s">
        <v>4235</v>
      </c>
      <c r="V1248" t="s">
        <v>1448</v>
      </c>
      <c r="W1248" s="9">
        <f>(((ABS(G1248-F1248))/F1248))</f>
        <v>2.7857196628759605E-5</v>
      </c>
      <c r="X1248" s="9">
        <f>IF(F1248&lt;=80,0.07,IF(AND(F1248&gt;80,F1248&lt;=250),0.06,IF(AND(F1248&gt;250,F1248&gt;=500),0.04,IF(F1248&gt;500,0.03,0))))</f>
        <v>0.04</v>
      </c>
      <c r="Y1248" t="str">
        <f>IF(ABS(W1248)&lt;=X1248,"Dentro del rango","Supera el rango")</f>
        <v>Dentro del rango</v>
      </c>
      <c r="Z1248">
        <f>AVERAGE(K1248,L1248,M1248,N1248,O1248,P1248,Q1248,R1248,S1248,T1248)</f>
        <v>0.8</v>
      </c>
      <c r="AA1248" t="str">
        <f>IF(Z1248=1,"Aprobado","Ajustar")</f>
        <v>Ajustar</v>
      </c>
    </row>
    <row r="1249" spans="1:27">
      <c r="A1249">
        <v>1248</v>
      </c>
      <c r="B1249" s="1" t="s">
        <v>4236</v>
      </c>
      <c r="C1249" s="1" t="s">
        <v>4022</v>
      </c>
      <c r="D1249" s="1" t="s">
        <v>4237</v>
      </c>
      <c r="E1249">
        <v>49</v>
      </c>
      <c r="F1249" t="s">
        <v>4238</v>
      </c>
      <c r="G1249" s="3">
        <v>48.92</v>
      </c>
      <c r="H1249" s="9">
        <f>(((ABS(G1249-E1249))/E1249))</f>
        <v>1.6326530612244549E-3</v>
      </c>
      <c r="I1249" s="9">
        <f>IF(G1249&lt;=80,0.07,IF(AND(G1249&gt;80,G1249&lt;=250),0.06,IF(AND(G1249&gt;250,G1249&gt;=500),0.04,IF(G1249&gt;500,0.03,0))))</f>
        <v>7.0000000000000007E-2</v>
      </c>
      <c r="J1249" t="str">
        <f>IF(ABS(H1249)&lt;=I1249,"Dentro del rango","Supera el rango")</f>
        <v>Dentro del rango</v>
      </c>
      <c r="K1249" s="37">
        <v>1</v>
      </c>
      <c r="L1249" s="37">
        <v>1</v>
      </c>
      <c r="M1249" s="37">
        <v>1</v>
      </c>
      <c r="N1249" s="37">
        <v>0</v>
      </c>
      <c r="O1249" s="37">
        <v>0</v>
      </c>
      <c r="P1249" s="37">
        <v>1</v>
      </c>
      <c r="Q1249">
        <v>0</v>
      </c>
      <c r="R1249">
        <v>1</v>
      </c>
      <c r="S1249">
        <v>0</v>
      </c>
      <c r="T1249">
        <v>0</v>
      </c>
      <c r="U1249" t="s">
        <v>4239</v>
      </c>
      <c r="V1249" t="s">
        <v>1448</v>
      </c>
      <c r="W1249" s="9">
        <f>(((ABS(G1249-F1249))/F1249))</f>
        <v>6.0993826541690041E-5</v>
      </c>
      <c r="X1249" s="9">
        <f>IF(F1249&lt;=80,0.07,IF(AND(F1249&gt;80,F1249&lt;=250),0.06,IF(AND(F1249&gt;250,F1249&gt;=500),0.04,IF(F1249&gt;500,0.03,0))))</f>
        <v>0.04</v>
      </c>
      <c r="Y1249" t="str">
        <f>IF(ABS(W1249)&lt;=X1249,"Dentro del rango","Supera el rango")</f>
        <v>Dentro del rango</v>
      </c>
      <c r="Z1249">
        <f>AVERAGE(K1249,L1249,M1249,N1249,O1249,P1249,Q1249,R1249,S1249,T1249)</f>
        <v>0.5</v>
      </c>
      <c r="AA1249" t="str">
        <f>IF(Z1249=1,"Aprobado","Ajustar")</f>
        <v>Ajustar</v>
      </c>
    </row>
    <row r="1250" spans="1:27">
      <c r="A1250">
        <v>1249</v>
      </c>
      <c r="B1250" s="1" t="s">
        <v>4240</v>
      </c>
      <c r="C1250" s="1" t="s">
        <v>4022</v>
      </c>
      <c r="D1250" s="1" t="s">
        <v>4241</v>
      </c>
      <c r="E1250">
        <v>56</v>
      </c>
      <c r="F1250" t="s">
        <v>4242</v>
      </c>
      <c r="G1250" s="3">
        <v>56</v>
      </c>
      <c r="H1250" s="9">
        <f>(((ABS(G1250-E1250))/E1250))</f>
        <v>0</v>
      </c>
      <c r="I1250" s="9">
        <f>IF(G1250&lt;=80,0.07,IF(AND(G1250&gt;80,G1250&lt;=250),0.06,IF(AND(G1250&gt;250,G1250&gt;=500),0.04,IF(G1250&gt;500,0.03,0))))</f>
        <v>7.0000000000000007E-2</v>
      </c>
      <c r="J1250" t="str">
        <f>IF(ABS(H1250)&lt;=I1250,"Dentro del rango","Supera el rango")</f>
        <v>Dentro del rango</v>
      </c>
      <c r="K1250" s="37">
        <v>1</v>
      </c>
      <c r="L1250" s="37">
        <v>1</v>
      </c>
      <c r="M1250" s="37">
        <v>1</v>
      </c>
      <c r="N1250" s="37">
        <v>1</v>
      </c>
      <c r="O1250" s="37">
        <v>0</v>
      </c>
      <c r="P1250" s="37">
        <v>1</v>
      </c>
      <c r="Q1250">
        <v>0</v>
      </c>
      <c r="R1250">
        <v>0</v>
      </c>
      <c r="S1250">
        <v>0</v>
      </c>
      <c r="T1250">
        <v>0</v>
      </c>
      <c r="U1250" t="s">
        <v>4243</v>
      </c>
      <c r="V1250" t="s">
        <v>1448</v>
      </c>
      <c r="W1250" s="9">
        <f>(((ABS(G1250-F1250))/F1250))</f>
        <v>0.1082291483551741</v>
      </c>
      <c r="X1250" s="9">
        <f>IF(F1250&lt;=80,0.07,IF(AND(F1250&gt;80,F1250&lt;=250),0.06,IF(AND(F1250&gt;250,F1250&gt;=500),0.04,IF(F1250&gt;500,0.03,0))))</f>
        <v>0.04</v>
      </c>
      <c r="Y1250" t="str">
        <f>IF(ABS(W1250)&lt;=X1250,"Dentro del rango","Supera el rango")</f>
        <v>Supera el rango</v>
      </c>
      <c r="Z1250">
        <f>AVERAGE(K1250,L1250,M1250,N1250,O1250,P1250,Q1250,R1250,S1250,T1250)</f>
        <v>0.5</v>
      </c>
      <c r="AA1250" t="str">
        <f>IF(Z1250=1,"Aprobado","Ajustar")</f>
        <v>Ajustar</v>
      </c>
    </row>
    <row r="1251" spans="1:27">
      <c r="A1251">
        <v>1250</v>
      </c>
      <c r="B1251" s="1" t="s">
        <v>4244</v>
      </c>
      <c r="C1251" s="1" t="s">
        <v>4022</v>
      </c>
      <c r="D1251" s="1" t="s">
        <v>4245</v>
      </c>
      <c r="E1251">
        <v>53</v>
      </c>
      <c r="F1251" t="s">
        <v>4246</v>
      </c>
      <c r="G1251" s="3">
        <v>53.3</v>
      </c>
      <c r="H1251" s="9">
        <f>(((ABS(G1251-E1251))/E1251))</f>
        <v>5.6603773584905127E-3</v>
      </c>
      <c r="I1251" s="9">
        <f>IF(G1251&lt;=80,0.07,IF(AND(G1251&gt;80,G1251&lt;=250),0.06,IF(AND(G1251&gt;250,G1251&gt;=500),0.04,IF(G1251&gt;500,0.03,0))))</f>
        <v>7.0000000000000007E-2</v>
      </c>
      <c r="J1251" t="str">
        <f>IF(ABS(H1251)&lt;=I1251,"Dentro del rango","Supera el rango")</f>
        <v>Dentro del rango</v>
      </c>
      <c r="K1251" s="37">
        <v>1</v>
      </c>
      <c r="L1251" s="37">
        <v>1</v>
      </c>
      <c r="M1251" s="37">
        <v>1</v>
      </c>
      <c r="N1251" s="37">
        <v>1</v>
      </c>
      <c r="O1251" s="37">
        <v>0</v>
      </c>
      <c r="P1251" s="37">
        <v>1</v>
      </c>
      <c r="Q1251">
        <v>1</v>
      </c>
      <c r="R1251">
        <v>1</v>
      </c>
      <c r="S1251">
        <v>1</v>
      </c>
      <c r="T1251">
        <v>1</v>
      </c>
      <c r="U1251" t="s">
        <v>4235</v>
      </c>
      <c r="V1251" t="s">
        <v>1448</v>
      </c>
      <c r="W1251" s="9">
        <f>(((ABS(G1251-F1251))/F1251))</f>
        <v>3.3453276682709539E-5</v>
      </c>
      <c r="X1251" s="9">
        <f>IF(F1251&lt;=80,0.07,IF(AND(F1251&gt;80,F1251&lt;=250),0.06,IF(AND(F1251&gt;250,F1251&gt;=500),0.04,IF(F1251&gt;500,0.03,0))))</f>
        <v>0.04</v>
      </c>
      <c r="Y1251" t="str">
        <f>IF(ABS(W1251)&lt;=X1251,"Dentro del rango","Supera el rango")</f>
        <v>Dentro del rango</v>
      </c>
      <c r="Z1251">
        <f>AVERAGE(K1251,L1251,M1251,N1251,O1251,P1251,Q1251,R1251,S1251,T1251)</f>
        <v>0.9</v>
      </c>
      <c r="AA1251" t="str">
        <f>IF(Z1251=1,"Aprobado","Ajustar")</f>
        <v>Ajustar</v>
      </c>
    </row>
    <row r="1252" spans="1:27">
      <c r="A1252">
        <v>1251</v>
      </c>
      <c r="B1252" s="1" t="s">
        <v>4247</v>
      </c>
      <c r="C1252" s="1" t="s">
        <v>4022</v>
      </c>
      <c r="D1252" s="1" t="s">
        <v>4248</v>
      </c>
      <c r="E1252">
        <v>66</v>
      </c>
      <c r="F1252" t="s">
        <v>4249</v>
      </c>
      <c r="G1252" s="3">
        <v>65.81</v>
      </c>
      <c r="H1252" s="9">
        <f>(((ABS(G1252-E1252))/E1252))</f>
        <v>2.8787878787878444E-3</v>
      </c>
      <c r="I1252" s="9">
        <f>IF(G1252&lt;=80,0.07,IF(AND(G1252&gt;80,G1252&lt;=250),0.06,IF(AND(G1252&gt;250,G1252&gt;=500),0.04,IF(G1252&gt;500,0.03,0))))</f>
        <v>7.0000000000000007E-2</v>
      </c>
      <c r="J1252" t="str">
        <f>IF(ABS(H1252)&lt;=I1252,"Dentro del rango","Supera el rango")</f>
        <v>Dentro del rango</v>
      </c>
      <c r="K1252" s="37">
        <v>1</v>
      </c>
      <c r="L1252" s="37">
        <v>1</v>
      </c>
      <c r="M1252" s="37">
        <v>1</v>
      </c>
      <c r="N1252" s="37">
        <v>1</v>
      </c>
      <c r="O1252" s="37">
        <v>0</v>
      </c>
      <c r="P1252" s="37">
        <v>1</v>
      </c>
      <c r="Q1252">
        <v>1</v>
      </c>
      <c r="R1252">
        <v>1</v>
      </c>
      <c r="S1252">
        <v>1</v>
      </c>
      <c r="T1252">
        <v>1</v>
      </c>
      <c r="U1252" t="s">
        <v>4235</v>
      </c>
      <c r="V1252" t="s">
        <v>1448</v>
      </c>
      <c r="W1252" s="9">
        <f>(((ABS(G1252-F1252))/F1252))</f>
        <v>5.0448514646848091E-6</v>
      </c>
      <c r="X1252" s="9">
        <f>IF(F1252&lt;=80,0.07,IF(AND(F1252&gt;80,F1252&lt;=250),0.06,IF(AND(F1252&gt;250,F1252&gt;=500),0.04,IF(F1252&gt;500,0.03,0))))</f>
        <v>0.04</v>
      </c>
      <c r="Y1252" t="str">
        <f>IF(ABS(W1252)&lt;=X1252,"Dentro del rango","Supera el rango")</f>
        <v>Dentro del rango</v>
      </c>
      <c r="Z1252">
        <f>AVERAGE(K1252,L1252,M1252,N1252,O1252,P1252,Q1252,R1252,S1252,T1252)</f>
        <v>0.9</v>
      </c>
      <c r="AA1252" t="str">
        <f>IF(Z1252=1,"Aprobado","Ajustar")</f>
        <v>Ajustar</v>
      </c>
    </row>
    <row r="1253" spans="1:27">
      <c r="A1253">
        <v>1252</v>
      </c>
      <c r="B1253" s="1" t="s">
        <v>4250</v>
      </c>
      <c r="C1253" s="1" t="s">
        <v>4022</v>
      </c>
      <c r="D1253" s="1" t="s">
        <v>4251</v>
      </c>
      <c r="E1253">
        <v>65</v>
      </c>
      <c r="F1253" t="s">
        <v>4252</v>
      </c>
      <c r="G1253" s="3">
        <v>65.2</v>
      </c>
      <c r="H1253" s="9">
        <f>(((ABS(G1253-E1253))/E1253))</f>
        <v>3.0769230769231207E-3</v>
      </c>
      <c r="I1253" s="9">
        <f>IF(G1253&lt;=80,0.07,IF(AND(G1253&gt;80,G1253&lt;=250),0.06,IF(AND(G1253&gt;250,G1253&gt;=500),0.04,IF(G1253&gt;500,0.03,0))))</f>
        <v>7.0000000000000007E-2</v>
      </c>
      <c r="J1253" t="str">
        <f>IF(ABS(H1253)&lt;=I1253,"Dentro del rango","Supera el rango")</f>
        <v>Dentro del rango</v>
      </c>
      <c r="K1253" s="37">
        <v>1</v>
      </c>
      <c r="L1253" s="37">
        <v>1</v>
      </c>
      <c r="M1253" s="37">
        <v>1</v>
      </c>
      <c r="N1253" s="37">
        <v>1</v>
      </c>
      <c r="O1253" s="37">
        <v>0</v>
      </c>
      <c r="P1253" s="37">
        <v>1</v>
      </c>
      <c r="Q1253">
        <v>1</v>
      </c>
      <c r="R1253">
        <v>1</v>
      </c>
      <c r="S1253">
        <v>1</v>
      </c>
      <c r="T1253">
        <v>1</v>
      </c>
      <c r="U1253" t="s">
        <v>4235</v>
      </c>
      <c r="V1253" t="s">
        <v>1448</v>
      </c>
      <c r="W1253" s="9">
        <f>(((ABS(G1253-F1253))/F1253))</f>
        <v>3.4157608420227236E-5</v>
      </c>
      <c r="X1253" s="9">
        <f>IF(F1253&lt;=80,0.07,IF(AND(F1253&gt;80,F1253&lt;=250),0.06,IF(AND(F1253&gt;250,F1253&gt;=500),0.04,IF(F1253&gt;500,0.03,0))))</f>
        <v>0.04</v>
      </c>
      <c r="Y1253" t="str">
        <f>IF(ABS(W1253)&lt;=X1253,"Dentro del rango","Supera el rango")</f>
        <v>Dentro del rango</v>
      </c>
      <c r="Z1253">
        <f>AVERAGE(K1253,L1253,M1253,N1253,O1253,P1253,Q1253,R1253,S1253,T1253)</f>
        <v>0.9</v>
      </c>
      <c r="AA1253" t="str">
        <f>IF(Z1253=1,"Aprobado","Ajustar")</f>
        <v>Ajustar</v>
      </c>
    </row>
    <row r="1254" spans="1:27">
      <c r="A1254">
        <v>1253</v>
      </c>
      <c r="B1254" s="1" t="s">
        <v>4253</v>
      </c>
      <c r="C1254" s="1" t="s">
        <v>4022</v>
      </c>
      <c r="D1254" s="1" t="s">
        <v>4254</v>
      </c>
      <c r="E1254">
        <v>54</v>
      </c>
      <c r="F1254" t="s">
        <v>4255</v>
      </c>
      <c r="G1254" s="3">
        <v>54</v>
      </c>
      <c r="H1254" s="9">
        <f>(((ABS(G1254-E1254))/E1254))</f>
        <v>0</v>
      </c>
      <c r="I1254" s="9">
        <f>IF(G1254&lt;=80,0.07,IF(AND(G1254&gt;80,G1254&lt;=250),0.06,IF(AND(G1254&gt;250,G1254&gt;=500),0.04,IF(G1254&gt;500,0.03,0))))</f>
        <v>7.0000000000000007E-2</v>
      </c>
      <c r="J1254" t="str">
        <f>IF(ABS(H1254)&lt;=I1254,"Dentro del rango","Supera el rango")</f>
        <v>Dentro del rango</v>
      </c>
      <c r="K1254" s="37">
        <v>1</v>
      </c>
      <c r="L1254" s="37">
        <v>1</v>
      </c>
      <c r="M1254" s="37">
        <v>1</v>
      </c>
      <c r="N1254" s="37">
        <v>1</v>
      </c>
      <c r="O1254" s="37">
        <v>0</v>
      </c>
      <c r="P1254" s="37">
        <v>1</v>
      </c>
      <c r="Q1254">
        <v>1</v>
      </c>
      <c r="R1254">
        <v>1</v>
      </c>
      <c r="S1254">
        <v>1</v>
      </c>
      <c r="T1254">
        <v>1</v>
      </c>
      <c r="U1254" t="s">
        <v>4235</v>
      </c>
      <c r="V1254" t="s">
        <v>1448</v>
      </c>
      <c r="W1254" s="9">
        <f>(((ABS(G1254-F1254))/F1254))</f>
        <v>3.9734966850850893E-2</v>
      </c>
      <c r="X1254" s="9">
        <f>IF(F1254&lt;=80,0.07,IF(AND(F1254&gt;80,F1254&lt;=250),0.06,IF(AND(F1254&gt;250,F1254&gt;=500),0.04,IF(F1254&gt;500,0.03,0))))</f>
        <v>0.04</v>
      </c>
      <c r="Y1254" t="str">
        <f>IF(ABS(W1254)&lt;=X1254,"Dentro del rango","Supera el rango")</f>
        <v>Dentro del rango</v>
      </c>
      <c r="Z1254">
        <f>AVERAGE(K1254,L1254,M1254,N1254,O1254,P1254,Q1254,R1254,S1254,T1254)</f>
        <v>0.9</v>
      </c>
      <c r="AA1254" t="str">
        <f>IF(Z1254=1,"Aprobado","Ajustar")</f>
        <v>Ajustar</v>
      </c>
    </row>
    <row r="1255" spans="1:27">
      <c r="A1255">
        <v>1254</v>
      </c>
      <c r="B1255" s="1" t="s">
        <v>4256</v>
      </c>
      <c r="C1255" s="1" t="s">
        <v>4022</v>
      </c>
      <c r="D1255" s="1" t="s">
        <v>4257</v>
      </c>
      <c r="E1255">
        <v>71</v>
      </c>
      <c r="F1255" t="s">
        <v>4258</v>
      </c>
      <c r="G1255" s="3">
        <v>71.459999999999994</v>
      </c>
      <c r="H1255" s="9">
        <f>(((ABS(G1255-E1255))/E1255))</f>
        <v>6.4788732394365318E-3</v>
      </c>
      <c r="I1255" s="9">
        <f>IF(G1255&lt;=80,0.07,IF(AND(G1255&gt;80,G1255&lt;=250),0.06,IF(AND(G1255&gt;250,G1255&gt;=500),0.04,IF(G1255&gt;500,0.03,0))))</f>
        <v>7.0000000000000007E-2</v>
      </c>
      <c r="J1255" t="str">
        <f>IF(ABS(H1255)&lt;=I1255,"Dentro del rango","Supera el rango")</f>
        <v>Dentro del rango</v>
      </c>
      <c r="K1255" s="37">
        <v>1</v>
      </c>
      <c r="L1255" s="37">
        <v>1</v>
      </c>
      <c r="M1255" s="37">
        <v>1</v>
      </c>
      <c r="N1255" s="37">
        <v>1</v>
      </c>
      <c r="O1255" s="37">
        <v>0</v>
      </c>
      <c r="P1255" s="37">
        <v>1</v>
      </c>
      <c r="Q1255">
        <v>1</v>
      </c>
      <c r="R1255">
        <v>1</v>
      </c>
      <c r="S1255">
        <v>1</v>
      </c>
      <c r="T1255">
        <v>0</v>
      </c>
      <c r="U1255" t="s">
        <v>4235</v>
      </c>
      <c r="V1255" t="s">
        <v>1448</v>
      </c>
      <c r="W1255" s="9">
        <f>(((ABS(G1255-F1255))/F1255))</f>
        <v>5.9050529062007046E-5</v>
      </c>
      <c r="X1255" s="9">
        <f>IF(F1255&lt;=80,0.07,IF(AND(F1255&gt;80,F1255&lt;=250),0.06,IF(AND(F1255&gt;250,F1255&gt;=500),0.04,IF(F1255&gt;500,0.03,0))))</f>
        <v>0.04</v>
      </c>
      <c r="Y1255" t="str">
        <f>IF(ABS(W1255)&lt;=X1255,"Dentro del rango","Supera el rango")</f>
        <v>Dentro del rango</v>
      </c>
      <c r="Z1255">
        <f>AVERAGE(K1255,L1255,M1255,N1255,O1255,P1255,Q1255,R1255,S1255,T1255)</f>
        <v>0.8</v>
      </c>
      <c r="AA1255" t="str">
        <f>IF(Z1255=1,"Aprobado","Ajustar")</f>
        <v>Ajustar</v>
      </c>
    </row>
    <row r="1256" spans="1:27">
      <c r="A1256">
        <v>1255</v>
      </c>
      <c r="B1256" s="1" t="s">
        <v>4259</v>
      </c>
      <c r="C1256" s="1" t="s">
        <v>4022</v>
      </c>
      <c r="D1256" s="1" t="s">
        <v>4260</v>
      </c>
      <c r="E1256">
        <v>57</v>
      </c>
      <c r="F1256" t="s">
        <v>4261</v>
      </c>
      <c r="G1256" s="3">
        <v>56.57</v>
      </c>
      <c r="H1256" s="9">
        <f>(((ABS(G1256-E1256))/E1256))</f>
        <v>7.5438596491228024E-3</v>
      </c>
      <c r="I1256" s="9">
        <f>IF(G1256&lt;=80,0.07,IF(AND(G1256&gt;80,G1256&lt;=250),0.06,IF(AND(G1256&gt;250,G1256&gt;=500),0.04,IF(G1256&gt;500,0.03,0))))</f>
        <v>7.0000000000000007E-2</v>
      </c>
      <c r="J1256" t="str">
        <f>IF(ABS(H1256)&lt;=I1256,"Dentro del rango","Supera el rango")</f>
        <v>Dentro del rango</v>
      </c>
      <c r="K1256" s="37">
        <v>1</v>
      </c>
      <c r="L1256" s="37">
        <v>1</v>
      </c>
      <c r="M1256" s="37">
        <v>1</v>
      </c>
      <c r="N1256" s="37">
        <v>1</v>
      </c>
      <c r="O1256" s="37">
        <v>0</v>
      </c>
      <c r="P1256" s="37">
        <v>1</v>
      </c>
      <c r="Q1256">
        <v>1</v>
      </c>
      <c r="R1256">
        <v>1</v>
      </c>
      <c r="S1256">
        <v>1</v>
      </c>
      <c r="T1256">
        <v>0</v>
      </c>
      <c r="U1256" t="s">
        <v>4231</v>
      </c>
      <c r="V1256" t="s">
        <v>1448</v>
      </c>
      <c r="W1256" s="9">
        <f>(((ABS(G1256-F1256))/F1256))</f>
        <v>8.3260371497426763E-6</v>
      </c>
      <c r="X1256" s="9">
        <f>IF(F1256&lt;=80,0.07,IF(AND(F1256&gt;80,F1256&lt;=250),0.06,IF(AND(F1256&gt;250,F1256&gt;=500),0.04,IF(F1256&gt;500,0.03,0))))</f>
        <v>0.04</v>
      </c>
      <c r="Y1256" t="str">
        <f>IF(ABS(W1256)&lt;=X1256,"Dentro del rango","Supera el rango")</f>
        <v>Dentro del rango</v>
      </c>
      <c r="Z1256">
        <f>AVERAGE(K1256,L1256,M1256,N1256,O1256,P1256,Q1256,R1256,S1256,T1256)</f>
        <v>0.8</v>
      </c>
      <c r="AA1256" t="str">
        <f>IF(Z1256=1,"Aprobado","Ajustar")</f>
        <v>Ajustar</v>
      </c>
    </row>
    <row r="1257" spans="1:27">
      <c r="A1257">
        <v>1256</v>
      </c>
      <c r="B1257" s="1" t="s">
        <v>4262</v>
      </c>
      <c r="C1257" s="1" t="s">
        <v>4022</v>
      </c>
      <c r="D1257" s="1" t="s">
        <v>4263</v>
      </c>
      <c r="E1257">
        <v>61</v>
      </c>
      <c r="F1257" t="s">
        <v>4264</v>
      </c>
      <c r="G1257" s="3">
        <v>61.48</v>
      </c>
      <c r="H1257" s="9">
        <f>(((ABS(G1257-E1257))/E1257))</f>
        <v>7.8688524590163414E-3</v>
      </c>
      <c r="I1257" s="9">
        <f>IF(G1257&lt;=80,0.07,IF(AND(G1257&gt;80,G1257&lt;=250),0.06,IF(AND(G1257&gt;250,G1257&gt;=500),0.04,IF(G1257&gt;500,0.03,0))))</f>
        <v>7.0000000000000007E-2</v>
      </c>
      <c r="J1257" t="str">
        <f>IF(ABS(H1257)&lt;=I1257,"Dentro del rango","Supera el rango")</f>
        <v>Dentro del rango</v>
      </c>
      <c r="K1257" s="37">
        <v>1</v>
      </c>
      <c r="L1257" s="37">
        <v>1</v>
      </c>
      <c r="M1257" s="37">
        <v>1</v>
      </c>
      <c r="N1257" s="37">
        <v>1</v>
      </c>
      <c r="O1257" s="37">
        <v>0</v>
      </c>
      <c r="P1257" s="37">
        <v>1</v>
      </c>
      <c r="Q1257">
        <v>1</v>
      </c>
      <c r="R1257">
        <v>1</v>
      </c>
      <c r="S1257">
        <v>1</v>
      </c>
      <c r="T1257">
        <v>0</v>
      </c>
      <c r="U1257" t="s">
        <v>4235</v>
      </c>
      <c r="V1257" t="s">
        <v>1448</v>
      </c>
      <c r="W1257" s="9">
        <f>(((ABS(G1257-F1257))/F1257))</f>
        <v>4.0030880221095313E-5</v>
      </c>
      <c r="X1257" s="9">
        <f>IF(F1257&lt;=80,0.07,IF(AND(F1257&gt;80,F1257&lt;=250),0.06,IF(AND(F1257&gt;250,F1257&gt;=500),0.04,IF(F1257&gt;500,0.03,0))))</f>
        <v>0.04</v>
      </c>
      <c r="Y1257" t="str">
        <f>IF(ABS(W1257)&lt;=X1257,"Dentro del rango","Supera el rango")</f>
        <v>Dentro del rango</v>
      </c>
      <c r="Z1257">
        <f>AVERAGE(K1257,L1257,M1257,N1257,O1257,P1257,Q1257,R1257,S1257,T1257)</f>
        <v>0.8</v>
      </c>
      <c r="AA1257" t="str">
        <f>IF(Z1257=1,"Aprobado","Ajustar")</f>
        <v>Ajustar</v>
      </c>
    </row>
    <row r="1258" spans="1:27">
      <c r="A1258">
        <v>1257</v>
      </c>
      <c r="B1258" s="1" t="s">
        <v>4265</v>
      </c>
      <c r="C1258" s="1" t="s">
        <v>4022</v>
      </c>
      <c r="D1258" s="1" t="s">
        <v>4266</v>
      </c>
      <c r="E1258">
        <v>57</v>
      </c>
      <c r="F1258" t="s">
        <v>4267</v>
      </c>
      <c r="G1258" s="3">
        <v>56.71</v>
      </c>
      <c r="H1258" s="9">
        <f>(((ABS(G1258-E1258))/E1258))</f>
        <v>5.0877192982455993E-3</v>
      </c>
      <c r="I1258" s="9">
        <f>IF(G1258&lt;=80,0.07,IF(AND(G1258&gt;80,G1258&lt;=250),0.06,IF(AND(G1258&gt;250,G1258&gt;=500),0.04,IF(G1258&gt;500,0.03,0))))</f>
        <v>7.0000000000000007E-2</v>
      </c>
      <c r="J1258" t="str">
        <f>IF(ABS(H1258)&lt;=I1258,"Dentro del rango","Supera el rango")</f>
        <v>Dentro del rango</v>
      </c>
      <c r="K1258" s="37">
        <v>1</v>
      </c>
      <c r="L1258" s="37">
        <v>1</v>
      </c>
      <c r="M1258" s="37">
        <v>1</v>
      </c>
      <c r="N1258" s="37">
        <v>1</v>
      </c>
      <c r="O1258" s="37">
        <v>0</v>
      </c>
      <c r="P1258" s="37">
        <v>1</v>
      </c>
      <c r="Q1258">
        <v>1</v>
      </c>
      <c r="R1258">
        <v>1</v>
      </c>
      <c r="S1258">
        <v>1</v>
      </c>
      <c r="T1258">
        <v>0</v>
      </c>
      <c r="U1258" t="s">
        <v>4235</v>
      </c>
      <c r="V1258" t="s">
        <v>1448</v>
      </c>
      <c r="W1258" s="9">
        <f>(((ABS(G1258-F1258))/F1258))</f>
        <v>4.5950983102418326E-5</v>
      </c>
      <c r="X1258" s="9">
        <f>IF(F1258&lt;=80,0.07,IF(AND(F1258&gt;80,F1258&lt;=250),0.06,IF(AND(F1258&gt;250,F1258&gt;=500),0.04,IF(F1258&gt;500,0.03,0))))</f>
        <v>0.04</v>
      </c>
      <c r="Y1258" t="str">
        <f>IF(ABS(W1258)&lt;=X1258,"Dentro del rango","Supera el rango")</f>
        <v>Dentro del rango</v>
      </c>
      <c r="Z1258">
        <f>AVERAGE(K1258,L1258,M1258,N1258,O1258,P1258,Q1258,R1258,S1258,T1258)</f>
        <v>0.8</v>
      </c>
      <c r="AA1258" t="str">
        <f>IF(Z1258=1,"Aprobado","Ajustar")</f>
        <v>Ajustar</v>
      </c>
    </row>
    <row r="1259" spans="1:27">
      <c r="A1259">
        <v>1258</v>
      </c>
      <c r="B1259" s="1" t="s">
        <v>4268</v>
      </c>
      <c r="C1259" s="1" t="s">
        <v>4022</v>
      </c>
      <c r="D1259" s="1" t="s">
        <v>4269</v>
      </c>
      <c r="E1259">
        <v>64</v>
      </c>
      <c r="F1259" t="s">
        <v>4270</v>
      </c>
      <c r="G1259" s="3">
        <v>63.9</v>
      </c>
      <c r="H1259" s="9">
        <f>(((ABS(G1259-E1259))/E1259))</f>
        <v>1.5625000000000222E-3</v>
      </c>
      <c r="I1259" s="9">
        <f>IF(G1259&lt;=80,0.07,IF(AND(G1259&gt;80,G1259&lt;=250),0.06,IF(AND(G1259&gt;250,G1259&gt;=500),0.04,IF(G1259&gt;500,0.03,0))))</f>
        <v>7.0000000000000007E-2</v>
      </c>
      <c r="J1259" t="str">
        <f>IF(ABS(H1259)&lt;=I1259,"Dentro del rango","Supera el rango")</f>
        <v>Dentro del rango</v>
      </c>
      <c r="K1259" s="37">
        <v>1</v>
      </c>
      <c r="L1259" s="37">
        <v>1</v>
      </c>
      <c r="M1259" s="37">
        <v>1</v>
      </c>
      <c r="N1259" s="37">
        <v>1</v>
      </c>
      <c r="O1259" s="37">
        <v>0</v>
      </c>
      <c r="P1259" s="37">
        <v>1</v>
      </c>
      <c r="Q1259">
        <v>1</v>
      </c>
      <c r="R1259">
        <v>1</v>
      </c>
      <c r="S1259">
        <v>1</v>
      </c>
      <c r="T1259">
        <v>0</v>
      </c>
      <c r="U1259" t="s">
        <v>4235</v>
      </c>
      <c r="V1259" t="s">
        <v>1448</v>
      </c>
      <c r="W1259" s="9">
        <f>(((ABS(G1259-F1259))/F1259))</f>
        <v>1.3302211375265484E-5</v>
      </c>
      <c r="X1259" s="9">
        <f>IF(F1259&lt;=80,0.07,IF(AND(F1259&gt;80,F1259&lt;=250),0.06,IF(AND(F1259&gt;250,F1259&gt;=500),0.04,IF(F1259&gt;500,0.03,0))))</f>
        <v>0.04</v>
      </c>
      <c r="Y1259" t="str">
        <f>IF(ABS(W1259)&lt;=X1259,"Dentro del rango","Supera el rango")</f>
        <v>Dentro del rango</v>
      </c>
      <c r="Z1259">
        <f>AVERAGE(K1259,L1259,M1259,N1259,O1259,P1259,Q1259,R1259,S1259,T1259)</f>
        <v>0.8</v>
      </c>
      <c r="AA1259" t="str">
        <f>IF(Z1259=1,"Aprobado","Ajustar")</f>
        <v>Ajustar</v>
      </c>
    </row>
    <row r="1260" spans="1:27">
      <c r="A1260">
        <v>1259</v>
      </c>
      <c r="B1260" s="1" t="s">
        <v>4271</v>
      </c>
      <c r="C1260" s="1" t="s">
        <v>4022</v>
      </c>
      <c r="D1260" s="1" t="s">
        <v>4272</v>
      </c>
      <c r="E1260">
        <v>57</v>
      </c>
      <c r="F1260" t="s">
        <v>4273</v>
      </c>
      <c r="G1260" s="3">
        <v>57.06</v>
      </c>
      <c r="H1260" s="9">
        <f>(((ABS(G1260-E1260))/E1260))</f>
        <v>1.0526315789474083E-3</v>
      </c>
      <c r="I1260" s="9">
        <f>IF(G1260&lt;=80,0.07,IF(AND(G1260&gt;80,G1260&lt;=250),0.06,IF(AND(G1260&gt;250,G1260&gt;=500),0.04,IF(G1260&gt;500,0.03,0))))</f>
        <v>7.0000000000000007E-2</v>
      </c>
      <c r="J1260" t="str">
        <f>IF(ABS(H1260)&lt;=I1260,"Dentro del rango","Supera el rango")</f>
        <v>Dentro del rango</v>
      </c>
      <c r="K1260" s="37">
        <v>1</v>
      </c>
      <c r="L1260" s="37">
        <v>1</v>
      </c>
      <c r="M1260" s="37">
        <v>1</v>
      </c>
      <c r="N1260" s="37">
        <v>1</v>
      </c>
      <c r="O1260" s="37">
        <v>0</v>
      </c>
      <c r="P1260" s="37">
        <v>1</v>
      </c>
      <c r="Q1260">
        <v>1</v>
      </c>
      <c r="R1260">
        <v>1</v>
      </c>
      <c r="S1260">
        <v>1</v>
      </c>
      <c r="T1260">
        <v>0</v>
      </c>
      <c r="U1260" t="s">
        <v>4235</v>
      </c>
      <c r="V1260" t="s">
        <v>1448</v>
      </c>
      <c r="W1260" s="9">
        <f>(((ABS(G1260-F1260))/F1260))</f>
        <v>4.8021934456769417E-5</v>
      </c>
      <c r="X1260" s="9">
        <f>IF(F1260&lt;=80,0.07,IF(AND(F1260&gt;80,F1260&lt;=250),0.06,IF(AND(F1260&gt;250,F1260&gt;=500),0.04,IF(F1260&gt;500,0.03,0))))</f>
        <v>0.04</v>
      </c>
      <c r="Y1260" t="str">
        <f>IF(ABS(W1260)&lt;=X1260,"Dentro del rango","Supera el rango")</f>
        <v>Dentro del rango</v>
      </c>
      <c r="Z1260">
        <f>AVERAGE(K1260,L1260,M1260,N1260,O1260,P1260,Q1260,R1260,S1260,T1260)</f>
        <v>0.8</v>
      </c>
      <c r="AA1260" t="str">
        <f>IF(Z1260=1,"Aprobado","Ajustar")</f>
        <v>Ajustar</v>
      </c>
    </row>
    <row r="1261" spans="1:27">
      <c r="A1261">
        <v>1260</v>
      </c>
      <c r="B1261" s="1" t="s">
        <v>4274</v>
      </c>
      <c r="C1261" s="1" t="s">
        <v>4022</v>
      </c>
      <c r="D1261" s="1" t="s">
        <v>4275</v>
      </c>
      <c r="E1261">
        <v>55</v>
      </c>
      <c r="F1261" t="s">
        <v>4276</v>
      </c>
      <c r="G1261" s="3">
        <v>55.34</v>
      </c>
      <c r="H1261" s="9">
        <f>(((ABS(G1261-E1261))/E1261))</f>
        <v>6.181818181818244E-3</v>
      </c>
      <c r="I1261" s="9">
        <f>IF(G1261&lt;=80,0.07,IF(AND(G1261&gt;80,G1261&lt;=250),0.06,IF(AND(G1261&gt;250,G1261&gt;=500),0.04,IF(G1261&gt;500,0.03,0))))</f>
        <v>7.0000000000000007E-2</v>
      </c>
      <c r="J1261" t="str">
        <f>IF(ABS(H1261)&lt;=I1261,"Dentro del rango","Supera el rango")</f>
        <v>Dentro del rango</v>
      </c>
      <c r="K1261" s="37">
        <v>1</v>
      </c>
      <c r="L1261" s="37">
        <v>1</v>
      </c>
      <c r="M1261" s="37">
        <v>1</v>
      </c>
      <c r="N1261" s="37">
        <v>1</v>
      </c>
      <c r="O1261" s="37">
        <v>0</v>
      </c>
      <c r="P1261" s="37">
        <v>1</v>
      </c>
      <c r="Q1261">
        <v>1</v>
      </c>
      <c r="R1261">
        <v>1</v>
      </c>
      <c r="S1261">
        <v>1</v>
      </c>
      <c r="T1261">
        <v>0</v>
      </c>
      <c r="U1261" t="s">
        <v>4235</v>
      </c>
      <c r="V1261" t="s">
        <v>1448</v>
      </c>
      <c r="W1261" s="9">
        <f>(((ABS(G1261-F1261))/F1261))</f>
        <v>1.3371865024594847E-6</v>
      </c>
      <c r="X1261" s="9">
        <f>IF(F1261&lt;=80,0.07,IF(AND(F1261&gt;80,F1261&lt;=250),0.06,IF(AND(F1261&gt;250,F1261&gt;=500),0.04,IF(F1261&gt;500,0.03,0))))</f>
        <v>0.04</v>
      </c>
      <c r="Y1261" t="str">
        <f>IF(ABS(W1261)&lt;=X1261,"Dentro del rango","Supera el rango")</f>
        <v>Dentro del rango</v>
      </c>
      <c r="Z1261">
        <f>AVERAGE(K1261,L1261,M1261,N1261,O1261,P1261,Q1261,R1261,S1261,T1261)</f>
        <v>0.8</v>
      </c>
      <c r="AA1261" t="str">
        <f>IF(Z1261=1,"Aprobado","Ajustar")</f>
        <v>Ajustar</v>
      </c>
    </row>
    <row r="1262" spans="1:27">
      <c r="A1262">
        <v>1261</v>
      </c>
      <c r="B1262" s="1" t="s">
        <v>4277</v>
      </c>
      <c r="C1262" s="1" t="s">
        <v>4022</v>
      </c>
      <c r="D1262" s="1" t="s">
        <v>4278</v>
      </c>
      <c r="E1262">
        <v>52</v>
      </c>
      <c r="F1262" t="s">
        <v>4279</v>
      </c>
      <c r="G1262" s="3">
        <v>51.7</v>
      </c>
      <c r="H1262" s="9">
        <f>(((ABS(G1262-E1262))/E1262))</f>
        <v>5.7692307692307149E-3</v>
      </c>
      <c r="I1262" s="9">
        <f>IF(G1262&lt;=80,0.07,IF(AND(G1262&gt;80,G1262&lt;=250),0.06,IF(AND(G1262&gt;250,G1262&gt;=500),0.04,IF(G1262&gt;500,0.03,0))))</f>
        <v>7.0000000000000007E-2</v>
      </c>
      <c r="J1262" t="str">
        <f>IF(ABS(H1262)&lt;=I1262,"Dentro del rango","Supera el rango")</f>
        <v>Dentro del rango</v>
      </c>
      <c r="K1262" s="37">
        <v>1</v>
      </c>
      <c r="L1262" s="37">
        <v>1</v>
      </c>
      <c r="M1262" s="37">
        <v>1</v>
      </c>
      <c r="N1262" s="37">
        <v>1</v>
      </c>
      <c r="O1262" s="37">
        <v>0</v>
      </c>
      <c r="P1262" s="37">
        <v>1</v>
      </c>
      <c r="Q1262">
        <v>1</v>
      </c>
      <c r="R1262">
        <v>1</v>
      </c>
      <c r="S1262">
        <v>1</v>
      </c>
      <c r="T1262">
        <v>0</v>
      </c>
      <c r="U1262" t="s">
        <v>4280</v>
      </c>
      <c r="V1262" t="s">
        <v>1448</v>
      </c>
      <c r="W1262" s="9">
        <f>(((ABS(G1262-F1262))/F1262))</f>
        <v>5.1801522717232177E-5</v>
      </c>
      <c r="X1262" s="9">
        <f>IF(F1262&lt;=80,0.07,IF(AND(F1262&gt;80,F1262&lt;=250),0.06,IF(AND(F1262&gt;250,F1262&gt;=500),0.04,IF(F1262&gt;500,0.03,0))))</f>
        <v>0.04</v>
      </c>
      <c r="Y1262" t="str">
        <f>IF(ABS(W1262)&lt;=X1262,"Dentro del rango","Supera el rango")</f>
        <v>Dentro del rango</v>
      </c>
      <c r="Z1262">
        <f>AVERAGE(K1262,L1262,M1262,N1262,O1262,P1262,Q1262,R1262,S1262,T1262)</f>
        <v>0.8</v>
      </c>
      <c r="AA1262" t="str">
        <f>IF(Z1262=1,"Aprobado","Ajustar")</f>
        <v>Ajustar</v>
      </c>
    </row>
    <row r="1263" spans="1:27">
      <c r="A1263">
        <v>1262</v>
      </c>
      <c r="B1263" s="1" t="s">
        <v>4281</v>
      </c>
      <c r="C1263" s="1" t="s">
        <v>4022</v>
      </c>
      <c r="D1263" s="1" t="s">
        <v>4282</v>
      </c>
      <c r="E1263">
        <v>54</v>
      </c>
      <c r="F1263" t="s">
        <v>4283</v>
      </c>
      <c r="G1263" s="3">
        <v>54</v>
      </c>
      <c r="H1263" s="9">
        <f>(((ABS(G1263-E1263))/E1263))</f>
        <v>0</v>
      </c>
      <c r="I1263" s="9">
        <f>IF(G1263&lt;=80,0.07,IF(AND(G1263&gt;80,G1263&lt;=250),0.06,IF(AND(G1263&gt;250,G1263&gt;=500),0.04,IF(G1263&gt;500,0.03,0))))</f>
        <v>7.0000000000000007E-2</v>
      </c>
      <c r="J1263" t="str">
        <f>IF(ABS(H1263)&lt;=I1263,"Dentro del rango","Supera el rango")</f>
        <v>Dentro del rango</v>
      </c>
      <c r="K1263" s="37">
        <v>1</v>
      </c>
      <c r="L1263" s="37">
        <v>1</v>
      </c>
      <c r="M1263" s="37">
        <v>1</v>
      </c>
      <c r="N1263" s="37">
        <v>1</v>
      </c>
      <c r="O1263" s="37">
        <v>0</v>
      </c>
      <c r="P1263" s="37">
        <v>1</v>
      </c>
      <c r="Q1263">
        <v>1</v>
      </c>
      <c r="R1263">
        <v>1</v>
      </c>
      <c r="S1263">
        <v>1</v>
      </c>
      <c r="T1263">
        <v>0</v>
      </c>
      <c r="U1263" t="s">
        <v>4235</v>
      </c>
      <c r="V1263" t="s">
        <v>1448</v>
      </c>
      <c r="W1263" s="9">
        <f>(((ABS(G1263-F1263))/F1263))</f>
        <v>3.6455698641884297E-2</v>
      </c>
      <c r="X1263" s="9">
        <f>IF(F1263&lt;=80,0.07,IF(AND(F1263&gt;80,F1263&lt;=250),0.06,IF(AND(F1263&gt;250,F1263&gt;=500),0.04,IF(F1263&gt;500,0.03,0))))</f>
        <v>0.04</v>
      </c>
      <c r="Y1263" t="str">
        <f>IF(ABS(W1263)&lt;=X1263,"Dentro del rango","Supera el rango")</f>
        <v>Dentro del rango</v>
      </c>
      <c r="Z1263">
        <f>AVERAGE(K1263,L1263,M1263,N1263,O1263,P1263,Q1263,R1263,S1263,T1263)</f>
        <v>0.8</v>
      </c>
      <c r="AA1263" t="str">
        <f>IF(Z1263=1,"Aprobado","Ajustar")</f>
        <v>Ajustar</v>
      </c>
    </row>
    <row r="1264" spans="1:27">
      <c r="A1264">
        <v>1263</v>
      </c>
      <c r="B1264" s="1" t="s">
        <v>4284</v>
      </c>
      <c r="C1264" s="1" t="s">
        <v>4022</v>
      </c>
      <c r="D1264" s="1" t="s">
        <v>4285</v>
      </c>
      <c r="E1264">
        <v>53</v>
      </c>
      <c r="F1264" t="s">
        <v>4286</v>
      </c>
      <c r="G1264" s="3">
        <v>53</v>
      </c>
      <c r="H1264" s="9">
        <f>(((ABS(G1264-E1264))/E1264))</f>
        <v>0</v>
      </c>
      <c r="I1264" s="9">
        <f>IF(G1264&lt;=80,0.07,IF(AND(G1264&gt;80,G1264&lt;=250),0.06,IF(AND(G1264&gt;250,G1264&gt;=500),0.04,IF(G1264&gt;500,0.03,0))))</f>
        <v>7.0000000000000007E-2</v>
      </c>
      <c r="J1264" t="str">
        <f>IF(ABS(H1264)&lt;=I1264,"Dentro del rango","Supera el rango")</f>
        <v>Dentro del rango</v>
      </c>
      <c r="K1264" s="37">
        <v>1</v>
      </c>
      <c r="L1264" s="37">
        <v>1</v>
      </c>
      <c r="M1264" s="37">
        <v>1</v>
      </c>
      <c r="N1264" s="37">
        <v>1</v>
      </c>
      <c r="O1264" s="37">
        <v>0</v>
      </c>
      <c r="P1264" s="37">
        <v>1</v>
      </c>
      <c r="Q1264">
        <v>0</v>
      </c>
      <c r="R1264">
        <v>1</v>
      </c>
      <c r="S1264">
        <v>1</v>
      </c>
      <c r="T1264">
        <v>0</v>
      </c>
      <c r="U1264" t="s">
        <v>4287</v>
      </c>
      <c r="V1264" t="s">
        <v>1448</v>
      </c>
      <c r="W1264" s="9">
        <f>(((ABS(G1264-F1264))/F1264))</f>
        <v>4.039102798201652E-2</v>
      </c>
      <c r="X1264" s="9">
        <f>IF(F1264&lt;=80,0.07,IF(AND(F1264&gt;80,F1264&lt;=250),0.06,IF(AND(F1264&gt;250,F1264&gt;=500),0.04,IF(F1264&gt;500,0.03,0))))</f>
        <v>0.04</v>
      </c>
      <c r="Y1264" t="str">
        <f>IF(ABS(W1264)&lt;=X1264,"Dentro del rango","Supera el rango")</f>
        <v>Supera el rango</v>
      </c>
      <c r="Z1264">
        <f>AVERAGE(K1264,L1264,M1264,N1264,O1264,P1264,Q1264,R1264,S1264,T1264)</f>
        <v>0.7</v>
      </c>
      <c r="AA1264" t="str">
        <f>IF(Z1264=1,"Aprobado","Ajustar")</f>
        <v>Ajustar</v>
      </c>
    </row>
    <row r="1265" spans="1:27">
      <c r="A1265">
        <v>1264</v>
      </c>
      <c r="B1265" s="1" t="s">
        <v>4288</v>
      </c>
      <c r="C1265" s="1" t="s">
        <v>4022</v>
      </c>
      <c r="D1265" s="1" t="s">
        <v>4289</v>
      </c>
      <c r="E1265">
        <v>55</v>
      </c>
      <c r="F1265" t="s">
        <v>4290</v>
      </c>
      <c r="G1265" s="3">
        <v>55</v>
      </c>
      <c r="H1265" s="9">
        <f>(((ABS(G1265-E1265))/E1265))</f>
        <v>0</v>
      </c>
      <c r="I1265" s="9">
        <f>IF(G1265&lt;=80,0.07,IF(AND(G1265&gt;80,G1265&lt;=250),0.06,IF(AND(G1265&gt;250,G1265&gt;=500),0.04,IF(G1265&gt;500,0.03,0))))</f>
        <v>7.0000000000000007E-2</v>
      </c>
      <c r="J1265" t="str">
        <f>IF(ABS(H1265)&lt;=I1265,"Dentro del rango","Supera el rango")</f>
        <v>Dentro del rango</v>
      </c>
      <c r="K1265" s="37">
        <v>1</v>
      </c>
      <c r="L1265" s="37">
        <v>1</v>
      </c>
      <c r="M1265" s="37">
        <v>1</v>
      </c>
      <c r="N1265" s="37">
        <v>1</v>
      </c>
      <c r="O1265" s="37">
        <v>0</v>
      </c>
      <c r="P1265" s="37">
        <v>1</v>
      </c>
      <c r="Q1265">
        <v>1</v>
      </c>
      <c r="R1265">
        <v>1</v>
      </c>
      <c r="S1265">
        <v>1</v>
      </c>
      <c r="T1265">
        <v>0</v>
      </c>
      <c r="U1265" t="s">
        <v>4235</v>
      </c>
      <c r="V1265" t="s">
        <v>1448</v>
      </c>
      <c r="W1265" s="9">
        <f>(((ABS(G1265-F1265))/F1265))</f>
        <v>0.17032579390280278</v>
      </c>
      <c r="X1265" s="9">
        <f>IF(F1265&lt;=80,0.07,IF(AND(F1265&gt;80,F1265&lt;=250),0.06,IF(AND(F1265&gt;250,F1265&gt;=500),0.04,IF(F1265&gt;500,0.03,0))))</f>
        <v>0.04</v>
      </c>
      <c r="Y1265" t="str">
        <f>IF(ABS(W1265)&lt;=X1265,"Dentro del rango","Supera el rango")</f>
        <v>Supera el rango</v>
      </c>
      <c r="Z1265">
        <f>AVERAGE(K1265,L1265,M1265,N1265,O1265,P1265,Q1265,R1265,S1265,T1265)</f>
        <v>0.8</v>
      </c>
      <c r="AA1265" t="str">
        <f>IF(Z1265=1,"Aprobado","Ajustar")</f>
        <v>Ajustar</v>
      </c>
    </row>
    <row r="1266" spans="1:27">
      <c r="A1266">
        <v>1265</v>
      </c>
      <c r="B1266" s="1" t="s">
        <v>4291</v>
      </c>
      <c r="C1266" s="1" t="s">
        <v>4022</v>
      </c>
      <c r="D1266" s="1" t="s">
        <v>4292</v>
      </c>
      <c r="E1266">
        <v>57</v>
      </c>
      <c r="F1266" t="s">
        <v>4293</v>
      </c>
      <c r="G1266" s="3">
        <v>57</v>
      </c>
      <c r="H1266" s="9">
        <f>(((ABS(G1266-E1266))/E1266))</f>
        <v>0</v>
      </c>
      <c r="I1266" s="9">
        <f>IF(G1266&lt;=80,0.07,IF(AND(G1266&gt;80,G1266&lt;=250),0.06,IF(AND(G1266&gt;250,G1266&gt;=500),0.04,IF(G1266&gt;500,0.03,0))))</f>
        <v>7.0000000000000007E-2</v>
      </c>
      <c r="J1266" t="str">
        <f>IF(ABS(H1266)&lt;=I1266,"Dentro del rango","Supera el rango")</f>
        <v>Dentro del rango</v>
      </c>
      <c r="K1266" s="37">
        <v>1</v>
      </c>
      <c r="L1266" s="37">
        <v>1</v>
      </c>
      <c r="M1266" s="37">
        <v>1</v>
      </c>
      <c r="N1266" s="37">
        <v>1</v>
      </c>
      <c r="O1266" s="37">
        <v>0</v>
      </c>
      <c r="P1266" s="37">
        <v>1</v>
      </c>
      <c r="Q1266">
        <v>1</v>
      </c>
      <c r="R1266">
        <v>1</v>
      </c>
      <c r="S1266">
        <v>1</v>
      </c>
      <c r="T1266">
        <v>0</v>
      </c>
      <c r="U1266" t="s">
        <v>4235</v>
      </c>
      <c r="V1266" t="s">
        <v>1448</v>
      </c>
      <c r="W1266" s="9">
        <f>(((ABS(G1266-F1266))/F1266))</f>
        <v>3.2575193076615938E-2</v>
      </c>
      <c r="X1266" s="9">
        <f>IF(F1266&lt;=80,0.07,IF(AND(F1266&gt;80,F1266&lt;=250),0.06,IF(AND(F1266&gt;250,F1266&gt;=500),0.04,IF(F1266&gt;500,0.03,0))))</f>
        <v>0.04</v>
      </c>
      <c r="Y1266" t="str">
        <f>IF(ABS(W1266)&lt;=X1266,"Dentro del rango","Supera el rango")</f>
        <v>Dentro del rango</v>
      </c>
      <c r="Z1266">
        <f>AVERAGE(K1266,L1266,M1266,N1266,O1266,P1266,Q1266,R1266,S1266,T1266)</f>
        <v>0.8</v>
      </c>
      <c r="AA1266" t="str">
        <f>IF(Z1266=1,"Aprobado","Ajustar")</f>
        <v>Ajustar</v>
      </c>
    </row>
    <row r="1267" spans="1:27">
      <c r="A1267">
        <v>1266</v>
      </c>
      <c r="B1267" s="1" t="s">
        <v>4294</v>
      </c>
      <c r="C1267" s="1" t="s">
        <v>4022</v>
      </c>
      <c r="D1267" s="1" t="s">
        <v>4295</v>
      </c>
      <c r="E1267">
        <v>60</v>
      </c>
      <c r="F1267" t="s">
        <v>4296</v>
      </c>
      <c r="G1267" s="3">
        <v>60.24</v>
      </c>
      <c r="H1267" s="9">
        <f>(((ABS(G1267-E1267))/E1267))</f>
        <v>4.000000000000033E-3</v>
      </c>
      <c r="I1267" s="9">
        <f>IF(G1267&lt;=80,0.07,IF(AND(G1267&gt;80,G1267&lt;=250),0.06,IF(AND(G1267&gt;250,G1267&gt;=500),0.04,IF(G1267&gt;500,0.03,0))))</f>
        <v>7.0000000000000007E-2</v>
      </c>
      <c r="J1267" t="str">
        <f>IF(ABS(H1267)&lt;=I1267,"Dentro del rango","Supera el rango")</f>
        <v>Dentro del rango</v>
      </c>
      <c r="K1267" s="37">
        <v>1</v>
      </c>
      <c r="L1267" s="37">
        <v>1</v>
      </c>
      <c r="M1267" s="37">
        <v>1</v>
      </c>
      <c r="N1267" s="37">
        <v>1</v>
      </c>
      <c r="O1267" s="37">
        <v>0</v>
      </c>
      <c r="P1267" s="37">
        <v>1</v>
      </c>
      <c r="Q1267">
        <v>1</v>
      </c>
      <c r="R1267">
        <v>1</v>
      </c>
      <c r="S1267">
        <v>1</v>
      </c>
      <c r="T1267">
        <v>0</v>
      </c>
      <c r="U1267" t="s">
        <v>4235</v>
      </c>
      <c r="V1267" t="s">
        <v>1448</v>
      </c>
      <c r="W1267" s="9">
        <f>(((ABS(G1267-F1267))/F1267))</f>
        <v>8.2911451814395053E-5</v>
      </c>
      <c r="X1267" s="9">
        <f>IF(F1267&lt;=80,0.07,IF(AND(F1267&gt;80,F1267&lt;=250),0.06,IF(AND(F1267&gt;250,F1267&gt;=500),0.04,IF(F1267&gt;500,0.03,0))))</f>
        <v>0.04</v>
      </c>
      <c r="Y1267" t="str">
        <f>IF(ABS(W1267)&lt;=X1267,"Dentro del rango","Supera el rango")</f>
        <v>Dentro del rango</v>
      </c>
      <c r="Z1267">
        <f>AVERAGE(K1267,L1267,M1267,N1267,O1267,P1267,Q1267,R1267,S1267,T1267)</f>
        <v>0.8</v>
      </c>
      <c r="AA1267" t="str">
        <f>IF(Z1267=1,"Aprobado","Ajustar")</f>
        <v>Ajustar</v>
      </c>
    </row>
    <row r="1268" spans="1:27">
      <c r="A1268">
        <v>1267</v>
      </c>
      <c r="B1268" s="1" t="s">
        <v>4297</v>
      </c>
      <c r="C1268" s="1" t="s">
        <v>4022</v>
      </c>
      <c r="D1268" s="1" t="s">
        <v>4298</v>
      </c>
      <c r="E1268">
        <v>53</v>
      </c>
      <c r="F1268" t="s">
        <v>4299</v>
      </c>
      <c r="G1268" s="3">
        <v>53</v>
      </c>
      <c r="H1268" s="9">
        <f>(((ABS(G1268-E1268))/E1268))</f>
        <v>0</v>
      </c>
      <c r="I1268" s="9">
        <f>IF(G1268&lt;=80,0.07,IF(AND(G1268&gt;80,G1268&lt;=250),0.06,IF(AND(G1268&gt;250,G1268&gt;=500),0.04,IF(G1268&gt;500,0.03,0))))</f>
        <v>7.0000000000000007E-2</v>
      </c>
      <c r="J1268" t="str">
        <f>IF(ABS(H1268)&lt;=I1268,"Dentro del rango","Supera el rango")</f>
        <v>Dentro del rango</v>
      </c>
      <c r="K1268" s="37">
        <v>1</v>
      </c>
      <c r="L1268" s="37">
        <v>1</v>
      </c>
      <c r="M1268" s="37">
        <v>1</v>
      </c>
      <c r="N1268" s="37">
        <v>1</v>
      </c>
      <c r="O1268" s="37">
        <v>0</v>
      </c>
      <c r="P1268" s="37">
        <v>1</v>
      </c>
      <c r="Q1268">
        <v>1</v>
      </c>
      <c r="R1268">
        <v>1</v>
      </c>
      <c r="S1268">
        <v>1</v>
      </c>
      <c r="T1268">
        <v>0</v>
      </c>
      <c r="U1268" t="s">
        <v>4300</v>
      </c>
      <c r="V1268" t="s">
        <v>1448</v>
      </c>
      <c r="W1268" s="9">
        <f>(((ABS(G1268-F1268))/F1268))</f>
        <v>7.1828707073675724E-2</v>
      </c>
      <c r="X1268" s="9">
        <f>IF(F1268&lt;=80,0.07,IF(AND(F1268&gt;80,F1268&lt;=250),0.06,IF(AND(F1268&gt;250,F1268&gt;=500),0.04,IF(F1268&gt;500,0.03,0))))</f>
        <v>0.04</v>
      </c>
      <c r="Y1268" t="str">
        <f>IF(ABS(W1268)&lt;=X1268,"Dentro del rango","Supera el rango")</f>
        <v>Supera el rango</v>
      </c>
      <c r="Z1268">
        <f>AVERAGE(K1268,L1268,M1268,N1268,O1268,P1268,Q1268,R1268,S1268,T1268)</f>
        <v>0.8</v>
      </c>
      <c r="AA1268" t="str">
        <f>IF(Z1268=1,"Aprobado","Ajustar")</f>
        <v>Ajustar</v>
      </c>
    </row>
    <row r="1269" spans="1:27">
      <c r="A1269">
        <v>1268</v>
      </c>
      <c r="B1269" s="1" t="s">
        <v>4301</v>
      </c>
      <c r="C1269" s="1" t="s">
        <v>4022</v>
      </c>
      <c r="D1269" s="1" t="s">
        <v>4302</v>
      </c>
      <c r="E1269">
        <v>61</v>
      </c>
      <c r="F1269" t="s">
        <v>4303</v>
      </c>
      <c r="G1269" s="3">
        <v>61.39</v>
      </c>
      <c r="H1269" s="9">
        <f>(((ABS(G1269-E1269))/E1269))</f>
        <v>6.393442622950829E-3</v>
      </c>
      <c r="I1269" s="9">
        <f>IF(G1269&lt;=80,0.07,IF(AND(G1269&gt;80,G1269&lt;=250),0.06,IF(AND(G1269&gt;250,G1269&gt;=500),0.04,IF(G1269&gt;500,0.03,0))))</f>
        <v>7.0000000000000007E-2</v>
      </c>
      <c r="J1269" t="str">
        <f>IF(ABS(H1269)&lt;=I1269,"Dentro del rango","Supera el rango")</f>
        <v>Dentro del rango</v>
      </c>
      <c r="K1269" s="37">
        <v>1</v>
      </c>
      <c r="L1269" s="37">
        <v>1</v>
      </c>
      <c r="M1269" s="37">
        <v>1</v>
      </c>
      <c r="N1269" s="37">
        <v>1</v>
      </c>
      <c r="O1269" s="37">
        <v>0</v>
      </c>
      <c r="P1269" s="37">
        <v>1</v>
      </c>
      <c r="Q1269">
        <v>1</v>
      </c>
      <c r="R1269">
        <v>1</v>
      </c>
      <c r="S1269">
        <v>1</v>
      </c>
      <c r="T1269">
        <v>0</v>
      </c>
      <c r="U1269" t="s">
        <v>4235</v>
      </c>
      <c r="V1269" t="s">
        <v>1448</v>
      </c>
      <c r="W1269" s="9">
        <f>(((ABS(G1269-F1269))/F1269))</f>
        <v>1.2119090786673207E-5</v>
      </c>
      <c r="X1269" s="9">
        <f>IF(F1269&lt;=80,0.07,IF(AND(F1269&gt;80,F1269&lt;=250),0.06,IF(AND(F1269&gt;250,F1269&gt;=500),0.04,IF(F1269&gt;500,0.03,0))))</f>
        <v>0.04</v>
      </c>
      <c r="Y1269" t="str">
        <f>IF(ABS(W1269)&lt;=X1269,"Dentro del rango","Supera el rango")</f>
        <v>Dentro del rango</v>
      </c>
      <c r="Z1269">
        <f>AVERAGE(K1269,L1269,M1269,N1269,O1269,P1269,Q1269,R1269,S1269,T1269)</f>
        <v>0.8</v>
      </c>
      <c r="AA1269" t="str">
        <f>IF(Z1269=1,"Aprobado","Ajustar")</f>
        <v>Ajustar</v>
      </c>
    </row>
    <row r="1270" spans="1:27">
      <c r="A1270">
        <v>1269</v>
      </c>
      <c r="B1270" s="1" t="s">
        <v>4304</v>
      </c>
      <c r="C1270" s="1" t="s">
        <v>4022</v>
      </c>
      <c r="D1270" s="1" t="s">
        <v>4305</v>
      </c>
      <c r="E1270">
        <v>38</v>
      </c>
      <c r="F1270" t="s">
        <v>4306</v>
      </c>
      <c r="G1270" s="3">
        <v>38.4</v>
      </c>
      <c r="H1270" s="9">
        <f>(((ABS(G1270-E1270))/E1270))</f>
        <v>1.0526315789473648E-2</v>
      </c>
      <c r="I1270" s="9">
        <f>IF(G1270&lt;=80,0.07,IF(AND(G1270&gt;80,G1270&lt;=250),0.06,IF(AND(G1270&gt;250,G1270&gt;=500),0.04,IF(G1270&gt;500,0.03,0))))</f>
        <v>7.0000000000000007E-2</v>
      </c>
      <c r="J1270" t="str">
        <f>IF(ABS(H1270)&lt;=I1270,"Dentro del rango","Supera el rango")</f>
        <v>Dentro del rango</v>
      </c>
      <c r="K1270" s="37">
        <v>1</v>
      </c>
      <c r="L1270" s="37">
        <v>1</v>
      </c>
      <c r="M1270" s="37">
        <v>1</v>
      </c>
      <c r="N1270" s="37">
        <v>1</v>
      </c>
      <c r="O1270" s="37">
        <v>0</v>
      </c>
      <c r="P1270" s="37">
        <v>1</v>
      </c>
      <c r="Q1270">
        <v>1</v>
      </c>
      <c r="R1270">
        <v>1</v>
      </c>
      <c r="S1270">
        <v>1</v>
      </c>
      <c r="T1270">
        <v>0</v>
      </c>
      <c r="U1270" t="s">
        <v>4307</v>
      </c>
      <c r="V1270" t="s">
        <v>1448</v>
      </c>
      <c r="W1270" s="9">
        <f>(((ABS(G1270-F1270))/F1270))</f>
        <v>9.9410923215934269E-5</v>
      </c>
      <c r="X1270" s="9">
        <f>IF(F1270&lt;=80,0.07,IF(AND(F1270&gt;80,F1270&lt;=250),0.06,IF(AND(F1270&gt;250,F1270&gt;=500),0.04,IF(F1270&gt;500,0.03,0))))</f>
        <v>0.04</v>
      </c>
      <c r="Y1270" t="str">
        <f>IF(ABS(W1270)&lt;=X1270,"Dentro del rango","Supera el rango")</f>
        <v>Dentro del rango</v>
      </c>
      <c r="Z1270">
        <f>AVERAGE(K1270,L1270,M1270,N1270,O1270,P1270,Q1270,R1270,S1270,T1270)</f>
        <v>0.8</v>
      </c>
      <c r="AA1270" t="str">
        <f>IF(Z1270=1,"Aprobado","Ajustar")</f>
        <v>Ajustar</v>
      </c>
    </row>
    <row r="1271" spans="1:27">
      <c r="A1271">
        <v>1270</v>
      </c>
      <c r="B1271" s="1" t="s">
        <v>4308</v>
      </c>
      <c r="C1271" s="1" t="s">
        <v>4022</v>
      </c>
      <c r="D1271" s="1" t="s">
        <v>4309</v>
      </c>
      <c r="E1271">
        <v>61</v>
      </c>
      <c r="F1271" t="s">
        <v>4310</v>
      </c>
      <c r="G1271" s="3">
        <v>61.26</v>
      </c>
      <c r="H1271" s="9">
        <f>(((ABS(G1271-E1271))/E1271))</f>
        <v>4.2622950819671806E-3</v>
      </c>
      <c r="I1271" s="9">
        <f>IF(G1271&lt;=80,0.07,IF(AND(G1271&gt;80,G1271&lt;=250),0.06,IF(AND(G1271&gt;250,G1271&gt;=500),0.04,IF(G1271&gt;500,0.03,0))))</f>
        <v>7.0000000000000007E-2</v>
      </c>
      <c r="J1271" t="str">
        <f>IF(ABS(H1271)&lt;=I1271,"Dentro del rango","Supera el rango")</f>
        <v>Dentro del rango</v>
      </c>
      <c r="K1271" s="37">
        <v>1</v>
      </c>
      <c r="L1271" s="37">
        <v>1</v>
      </c>
      <c r="M1271" s="37">
        <v>1</v>
      </c>
      <c r="N1271" s="37">
        <v>1</v>
      </c>
      <c r="O1271" s="37">
        <v>0</v>
      </c>
      <c r="P1271" s="37">
        <v>1</v>
      </c>
      <c r="Q1271">
        <v>1</v>
      </c>
      <c r="R1271">
        <v>1</v>
      </c>
      <c r="S1271">
        <v>1</v>
      </c>
      <c r="T1271">
        <v>0</v>
      </c>
      <c r="U1271" t="s">
        <v>4235</v>
      </c>
      <c r="V1271" t="s">
        <v>1448</v>
      </c>
      <c r="W1271" s="9">
        <f>(((ABS(G1271-F1271))/F1271))</f>
        <v>1.1181972896646985E-5</v>
      </c>
      <c r="X1271" s="9">
        <f>IF(F1271&lt;=80,0.07,IF(AND(F1271&gt;80,F1271&lt;=250),0.06,IF(AND(F1271&gt;250,F1271&gt;=500),0.04,IF(F1271&gt;500,0.03,0))))</f>
        <v>0.04</v>
      </c>
      <c r="Y1271" t="str">
        <f>IF(ABS(W1271)&lt;=X1271,"Dentro del rango","Supera el rango")</f>
        <v>Dentro del rango</v>
      </c>
      <c r="Z1271">
        <f>AVERAGE(K1271,L1271,M1271,N1271,O1271,P1271,Q1271,R1271,S1271,T1271)</f>
        <v>0.8</v>
      </c>
      <c r="AA1271" t="str">
        <f>IF(Z1271=1,"Aprobado","Ajustar")</f>
        <v>Ajustar</v>
      </c>
    </row>
    <row r="1272" spans="1:27">
      <c r="A1272">
        <v>1271</v>
      </c>
      <c r="B1272" s="1" t="s">
        <v>4311</v>
      </c>
      <c r="C1272" s="1" t="s">
        <v>4022</v>
      </c>
      <c r="D1272" s="1" t="s">
        <v>4312</v>
      </c>
      <c r="E1272">
        <v>52</v>
      </c>
      <c r="F1272" t="s">
        <v>4313</v>
      </c>
      <c r="G1272" s="3">
        <v>52.27</v>
      </c>
      <c r="H1272" s="9">
        <f>(((ABS(G1272-E1272))/E1272))</f>
        <v>5.1923076923077521E-3</v>
      </c>
      <c r="I1272" s="9">
        <f>IF(G1272&lt;=80,0.07,IF(AND(G1272&gt;80,G1272&lt;=250),0.06,IF(AND(G1272&gt;250,G1272&gt;=500),0.04,IF(G1272&gt;500,0.03,0))))</f>
        <v>7.0000000000000007E-2</v>
      </c>
      <c r="J1272" t="str">
        <f>IF(ABS(H1272)&lt;=I1272,"Dentro del rango","Supera el rango")</f>
        <v>Dentro del rango</v>
      </c>
      <c r="K1272" s="37">
        <v>1</v>
      </c>
      <c r="L1272" s="37">
        <v>1</v>
      </c>
      <c r="M1272" s="37">
        <v>1</v>
      </c>
      <c r="N1272" s="37">
        <v>1</v>
      </c>
      <c r="O1272" s="37">
        <v>0</v>
      </c>
      <c r="P1272" s="37">
        <v>1</v>
      </c>
      <c r="Q1272">
        <v>1</v>
      </c>
      <c r="R1272">
        <v>1</v>
      </c>
      <c r="S1272">
        <v>1</v>
      </c>
      <c r="T1272">
        <v>0</v>
      </c>
      <c r="U1272" t="s">
        <v>4235</v>
      </c>
      <c r="V1272" t="s">
        <v>1448</v>
      </c>
      <c r="W1272" s="9">
        <f>(((ABS(G1272-F1272))/F1272))</f>
        <v>7.229245851910622E-5</v>
      </c>
      <c r="X1272" s="9">
        <f>IF(F1272&lt;=80,0.07,IF(AND(F1272&gt;80,F1272&lt;=250),0.06,IF(AND(F1272&gt;250,F1272&gt;=500),0.04,IF(F1272&gt;500,0.03,0))))</f>
        <v>0.04</v>
      </c>
      <c r="Y1272" t="str">
        <f>IF(ABS(W1272)&lt;=X1272,"Dentro del rango","Supera el rango")</f>
        <v>Dentro del rango</v>
      </c>
      <c r="Z1272">
        <f>AVERAGE(K1272,L1272,M1272,N1272,O1272,P1272,Q1272,R1272,S1272,T1272)</f>
        <v>0.8</v>
      </c>
      <c r="AA1272" t="str">
        <f>IF(Z1272=1,"Aprobado","Ajustar")</f>
        <v>Ajustar</v>
      </c>
    </row>
    <row r="1273" spans="1:27">
      <c r="A1273">
        <v>1272</v>
      </c>
      <c r="B1273" s="1" t="s">
        <v>4314</v>
      </c>
      <c r="C1273" s="1" t="s">
        <v>4022</v>
      </c>
      <c r="D1273" s="1" t="s">
        <v>4315</v>
      </c>
      <c r="E1273">
        <v>38</v>
      </c>
      <c r="F1273" t="s">
        <v>4316</v>
      </c>
      <c r="G1273" s="3">
        <v>37.840000000000003</v>
      </c>
      <c r="H1273" s="9">
        <f>(((ABS(G1273-E1273))/E1273))</f>
        <v>4.2105263157893843E-3</v>
      </c>
      <c r="I1273" s="9">
        <f>IF(G1273&lt;=80,0.07,IF(AND(G1273&gt;80,G1273&lt;=250),0.06,IF(AND(G1273&gt;250,G1273&gt;=500),0.04,IF(G1273&gt;500,0.03,0))))</f>
        <v>7.0000000000000007E-2</v>
      </c>
      <c r="J1273" t="str">
        <f>IF(ABS(H1273)&lt;=I1273,"Dentro del rango","Supera el rango")</f>
        <v>Dentro del rango</v>
      </c>
      <c r="K1273" s="37">
        <v>1</v>
      </c>
      <c r="L1273" s="37">
        <v>1</v>
      </c>
      <c r="M1273" s="37">
        <v>1</v>
      </c>
      <c r="N1273" s="37">
        <v>1</v>
      </c>
      <c r="O1273" s="37">
        <v>0</v>
      </c>
      <c r="P1273" s="37">
        <v>1</v>
      </c>
      <c r="Q1273">
        <v>1</v>
      </c>
      <c r="R1273">
        <v>1</v>
      </c>
      <c r="S1273">
        <v>1</v>
      </c>
      <c r="T1273">
        <v>0</v>
      </c>
      <c r="U1273" t="s">
        <v>4235</v>
      </c>
      <c r="V1273" t="s">
        <v>1448</v>
      </c>
      <c r="W1273" s="9">
        <f>(((ABS(G1273-F1273))/F1273))</f>
        <v>1.9819903146646822E-5</v>
      </c>
      <c r="X1273" s="9">
        <f>IF(F1273&lt;=80,0.07,IF(AND(F1273&gt;80,F1273&lt;=250),0.06,IF(AND(F1273&gt;250,F1273&gt;=500),0.04,IF(F1273&gt;500,0.03,0))))</f>
        <v>0.04</v>
      </c>
      <c r="Y1273" t="str">
        <f>IF(ABS(W1273)&lt;=X1273,"Dentro del rango","Supera el rango")</f>
        <v>Dentro del rango</v>
      </c>
      <c r="Z1273">
        <f>AVERAGE(K1273,L1273,M1273,N1273,O1273,P1273,Q1273,R1273,S1273,T1273)</f>
        <v>0.8</v>
      </c>
      <c r="AA1273" t="str">
        <f>IF(Z1273=1,"Aprobado","Ajustar")</f>
        <v>Ajustar</v>
      </c>
    </row>
    <row r="1274" spans="1:27">
      <c r="A1274">
        <v>1273</v>
      </c>
      <c r="B1274" s="1" t="s">
        <v>4317</v>
      </c>
      <c r="C1274" s="1" t="s">
        <v>4022</v>
      </c>
      <c r="D1274" s="1" t="s">
        <v>4318</v>
      </c>
      <c r="E1274">
        <v>68</v>
      </c>
      <c r="F1274" t="s">
        <v>4319</v>
      </c>
      <c r="G1274" s="3">
        <v>68</v>
      </c>
      <c r="H1274" s="9">
        <f>(((ABS(G1274-E1274))/E1274))</f>
        <v>0</v>
      </c>
      <c r="I1274" s="9">
        <f>IF(G1274&lt;=80,0.07,IF(AND(G1274&gt;80,G1274&lt;=250),0.06,IF(AND(G1274&gt;250,G1274&gt;=500),0.04,IF(G1274&gt;500,0.03,0))))</f>
        <v>7.0000000000000007E-2</v>
      </c>
      <c r="J1274" t="str">
        <f>IF(ABS(H1274)&lt;=I1274,"Dentro del rango","Supera el rango")</f>
        <v>Dentro del rango</v>
      </c>
      <c r="K1274" s="37">
        <v>1</v>
      </c>
      <c r="L1274" s="37">
        <v>1</v>
      </c>
      <c r="M1274" s="37">
        <v>1</v>
      </c>
      <c r="N1274" s="37">
        <v>1</v>
      </c>
      <c r="O1274" s="37">
        <v>0</v>
      </c>
      <c r="P1274" s="37">
        <v>1</v>
      </c>
      <c r="Q1274">
        <v>0</v>
      </c>
      <c r="R1274">
        <v>1</v>
      </c>
      <c r="S1274">
        <v>1</v>
      </c>
      <c r="T1274">
        <v>0</v>
      </c>
      <c r="U1274" t="s">
        <v>4320</v>
      </c>
      <c r="V1274" t="s">
        <v>1448</v>
      </c>
      <c r="W1274" s="9">
        <f>(((ABS(G1274-F1274))/F1274))</f>
        <v>7.7261029027373265E-2</v>
      </c>
      <c r="X1274" s="9">
        <f>IF(F1274&lt;=80,0.07,IF(AND(F1274&gt;80,F1274&lt;=250),0.06,IF(AND(F1274&gt;250,F1274&gt;=500),0.04,IF(F1274&gt;500,0.03,0))))</f>
        <v>0.04</v>
      </c>
      <c r="Y1274" t="str">
        <f>IF(ABS(W1274)&lt;=X1274,"Dentro del rango","Supera el rango")</f>
        <v>Supera el rango</v>
      </c>
      <c r="Z1274">
        <f>AVERAGE(K1274,L1274,M1274,N1274,O1274,P1274,Q1274,R1274,S1274,T1274)</f>
        <v>0.7</v>
      </c>
      <c r="AA1274" t="str">
        <f>IF(Z1274=1,"Aprobado","Ajustar")</f>
        <v>Ajustar</v>
      </c>
    </row>
    <row r="1275" spans="1:27">
      <c r="A1275">
        <v>1274</v>
      </c>
      <c r="B1275" s="1" t="s">
        <v>4321</v>
      </c>
      <c r="C1275" s="1" t="s">
        <v>4022</v>
      </c>
      <c r="D1275" s="1" t="s">
        <v>4322</v>
      </c>
      <c r="E1275">
        <v>52</v>
      </c>
      <c r="F1275" t="s">
        <v>4323</v>
      </c>
      <c r="G1275" s="3">
        <v>52.41</v>
      </c>
      <c r="H1275" s="9">
        <f>(((ABS(G1275-E1275))/E1275))</f>
        <v>7.8846153846153198E-3</v>
      </c>
      <c r="I1275" s="9">
        <f>IF(G1275&lt;=80,0.07,IF(AND(G1275&gt;80,G1275&lt;=250),0.06,IF(AND(G1275&gt;250,G1275&gt;=500),0.04,IF(G1275&gt;500,0.03,0))))</f>
        <v>7.0000000000000007E-2</v>
      </c>
      <c r="J1275" t="str">
        <f>IF(ABS(H1275)&lt;=I1275,"Dentro del rango","Supera el rango")</f>
        <v>Dentro del rango</v>
      </c>
      <c r="K1275" s="37">
        <v>1</v>
      </c>
      <c r="L1275" s="37">
        <v>1</v>
      </c>
      <c r="M1275" s="37">
        <v>1</v>
      </c>
      <c r="N1275" s="37">
        <v>1</v>
      </c>
      <c r="O1275" s="37">
        <v>0</v>
      </c>
      <c r="P1275" s="37">
        <v>1</v>
      </c>
      <c r="Q1275">
        <v>0</v>
      </c>
      <c r="R1275">
        <v>1</v>
      </c>
      <c r="S1275">
        <v>1</v>
      </c>
      <c r="T1275">
        <v>0</v>
      </c>
      <c r="U1275" t="s">
        <v>4324</v>
      </c>
      <c r="V1275" t="s">
        <v>1448</v>
      </c>
      <c r="W1275" s="9">
        <f>(((ABS(G1275-F1275))/F1275))</f>
        <v>3.7834859253517131E-5</v>
      </c>
      <c r="X1275" s="9">
        <f>IF(F1275&lt;=80,0.07,IF(AND(F1275&gt;80,F1275&lt;=250),0.06,IF(AND(F1275&gt;250,F1275&gt;=500),0.04,IF(F1275&gt;500,0.03,0))))</f>
        <v>0.04</v>
      </c>
      <c r="Y1275" t="str">
        <f>IF(ABS(W1275)&lt;=X1275,"Dentro del rango","Supera el rango")</f>
        <v>Dentro del rango</v>
      </c>
      <c r="Z1275">
        <f>AVERAGE(K1275,L1275,M1275,N1275,O1275,P1275,Q1275,R1275,S1275,T1275)</f>
        <v>0.7</v>
      </c>
      <c r="AA1275" t="str">
        <f>IF(Z1275=1,"Aprobado","Ajustar")</f>
        <v>Ajustar</v>
      </c>
    </row>
    <row r="1276" spans="1:27">
      <c r="A1276">
        <v>1275</v>
      </c>
      <c r="B1276" s="1" t="s">
        <v>4325</v>
      </c>
      <c r="C1276" s="1" t="s">
        <v>4022</v>
      </c>
      <c r="D1276" s="1" t="s">
        <v>4326</v>
      </c>
      <c r="E1276">
        <v>32</v>
      </c>
      <c r="F1276" t="s">
        <v>4327</v>
      </c>
      <c r="G1276" s="3">
        <v>32</v>
      </c>
      <c r="H1276" s="9">
        <f>(((ABS(G1276-E1276))/E1276))</f>
        <v>0</v>
      </c>
      <c r="I1276" s="9">
        <f>IF(G1276&lt;=80,0.07,IF(AND(G1276&gt;80,G1276&lt;=250),0.06,IF(AND(G1276&gt;250,G1276&gt;=500),0.04,IF(G1276&gt;500,0.03,0))))</f>
        <v>7.0000000000000007E-2</v>
      </c>
      <c r="J1276" t="str">
        <f>IF(ABS(H1276)&lt;=I1276,"Dentro del rango","Supera el rango")</f>
        <v>Dentro del rango</v>
      </c>
      <c r="K1276" s="37">
        <v>1</v>
      </c>
      <c r="L1276" s="37">
        <v>1</v>
      </c>
      <c r="M1276" s="37">
        <v>1</v>
      </c>
      <c r="N1276" s="37">
        <v>1</v>
      </c>
      <c r="O1276" s="37">
        <v>0</v>
      </c>
      <c r="P1276" s="37">
        <v>1</v>
      </c>
      <c r="Q1276">
        <v>0</v>
      </c>
      <c r="R1276">
        <v>1</v>
      </c>
      <c r="S1276">
        <v>1</v>
      </c>
      <c r="T1276">
        <v>0</v>
      </c>
      <c r="U1276" t="s">
        <v>4328</v>
      </c>
      <c r="V1276" t="s">
        <v>1448</v>
      </c>
      <c r="W1276" s="9">
        <f>(((ABS(G1276-F1276))/F1276))</f>
        <v>0.40283245152525082</v>
      </c>
      <c r="X1276" s="9">
        <f>IF(F1276&lt;=80,0.07,IF(AND(F1276&gt;80,F1276&lt;=250),0.06,IF(AND(F1276&gt;250,F1276&gt;=500),0.04,IF(F1276&gt;500,0.03,0))))</f>
        <v>0.04</v>
      </c>
      <c r="Y1276" t="str">
        <f>IF(ABS(W1276)&lt;=X1276,"Dentro del rango","Supera el rango")</f>
        <v>Supera el rango</v>
      </c>
      <c r="Z1276">
        <f>AVERAGE(K1276,L1276,M1276,N1276,O1276,P1276,Q1276,R1276,S1276,T1276)</f>
        <v>0.7</v>
      </c>
      <c r="AA1276" t="str">
        <f>IF(Z1276=1,"Aprobado","Ajustar")</f>
        <v>Ajustar</v>
      </c>
    </row>
    <row r="1277" spans="1:27">
      <c r="A1277">
        <v>1276</v>
      </c>
      <c r="B1277" s="1" t="s">
        <v>4329</v>
      </c>
      <c r="C1277" s="1" t="s">
        <v>4022</v>
      </c>
      <c r="D1277" s="1" t="s">
        <v>4330</v>
      </c>
      <c r="E1277">
        <v>71</v>
      </c>
      <c r="F1277" t="s">
        <v>4331</v>
      </c>
      <c r="G1277" s="3">
        <v>71</v>
      </c>
      <c r="H1277" s="9">
        <f>(((ABS(G1277-E1277))/E1277))</f>
        <v>0</v>
      </c>
      <c r="I1277" s="9">
        <f>IF(G1277&lt;=80,0.07,IF(AND(G1277&gt;80,G1277&lt;=250),0.06,IF(AND(G1277&gt;250,G1277&gt;=500),0.04,IF(G1277&gt;500,0.03,0))))</f>
        <v>7.0000000000000007E-2</v>
      </c>
      <c r="J1277" t="str">
        <f>IF(ABS(H1277)&lt;=I1277,"Dentro del rango","Supera el rango")</f>
        <v>Dentro del rango</v>
      </c>
      <c r="K1277" s="37">
        <v>1</v>
      </c>
      <c r="L1277" s="37">
        <v>1</v>
      </c>
      <c r="M1277" s="37">
        <v>1</v>
      </c>
      <c r="N1277" s="37">
        <v>1</v>
      </c>
      <c r="O1277" s="37">
        <v>0</v>
      </c>
      <c r="P1277" s="37">
        <v>1</v>
      </c>
      <c r="Q1277">
        <v>0</v>
      </c>
      <c r="R1277">
        <v>1</v>
      </c>
      <c r="S1277">
        <v>1</v>
      </c>
      <c r="T1277">
        <v>0</v>
      </c>
      <c r="U1277" t="s">
        <v>4328</v>
      </c>
      <c r="V1277" t="s">
        <v>1448</v>
      </c>
      <c r="W1277" s="9">
        <f>(((ABS(G1277-F1277))/F1277))</f>
        <v>0.19158504246962435</v>
      </c>
      <c r="X1277" s="9">
        <f>IF(F1277&lt;=80,0.07,IF(AND(F1277&gt;80,F1277&lt;=250),0.06,IF(AND(F1277&gt;250,F1277&gt;=500),0.04,IF(F1277&gt;500,0.03,0))))</f>
        <v>0.04</v>
      </c>
      <c r="Y1277" t="str">
        <f>IF(ABS(W1277)&lt;=X1277,"Dentro del rango","Supera el rango")</f>
        <v>Supera el rango</v>
      </c>
      <c r="Z1277">
        <f>AVERAGE(K1277,L1277,M1277,N1277,O1277,P1277,Q1277,R1277,S1277,T1277)</f>
        <v>0.7</v>
      </c>
      <c r="AA1277" t="str">
        <f>IF(Z1277=1,"Aprobado","Ajustar")</f>
        <v>Ajustar</v>
      </c>
    </row>
    <row r="1278" spans="1:27">
      <c r="A1278">
        <v>1277</v>
      </c>
      <c r="B1278" s="1" t="s">
        <v>4332</v>
      </c>
      <c r="C1278" s="1" t="s">
        <v>4022</v>
      </c>
      <c r="D1278" s="1" t="s">
        <v>4333</v>
      </c>
      <c r="E1278">
        <v>54</v>
      </c>
      <c r="F1278" t="s">
        <v>4334</v>
      </c>
      <c r="G1278" s="3">
        <v>54</v>
      </c>
      <c r="H1278" s="9">
        <f>(((ABS(G1278-E1278))/E1278))</f>
        <v>0</v>
      </c>
      <c r="I1278" s="9">
        <f>IF(G1278&lt;=80,0.07,IF(AND(G1278&gt;80,G1278&lt;=250),0.06,IF(AND(G1278&gt;250,G1278&gt;=500),0.04,IF(G1278&gt;500,0.03,0))))</f>
        <v>7.0000000000000007E-2</v>
      </c>
      <c r="J1278" t="str">
        <f>IF(ABS(H1278)&lt;=I1278,"Dentro del rango","Supera el rango")</f>
        <v>Dentro del rango</v>
      </c>
      <c r="K1278" s="37">
        <v>1</v>
      </c>
      <c r="L1278" s="37">
        <v>1</v>
      </c>
      <c r="M1278" s="37">
        <v>1</v>
      </c>
      <c r="N1278" s="37">
        <v>1</v>
      </c>
      <c r="O1278" s="37">
        <v>0</v>
      </c>
      <c r="P1278" s="37">
        <v>1</v>
      </c>
      <c r="Q1278">
        <v>0</v>
      </c>
      <c r="R1278">
        <v>1</v>
      </c>
      <c r="S1278">
        <v>0</v>
      </c>
      <c r="T1278">
        <v>0</v>
      </c>
      <c r="U1278" t="s">
        <v>4335</v>
      </c>
      <c r="V1278" t="s">
        <v>1448</v>
      </c>
      <c r="W1278" s="9">
        <f>(((ABS(G1278-F1278))/F1278))</f>
        <v>0.24103781613410238</v>
      </c>
      <c r="X1278" s="9">
        <f>IF(F1278&lt;=80,0.07,IF(AND(F1278&gt;80,F1278&lt;=250),0.06,IF(AND(F1278&gt;250,F1278&gt;=500),0.04,IF(F1278&gt;500,0.03,0))))</f>
        <v>0.04</v>
      </c>
      <c r="Y1278" t="str">
        <f>IF(ABS(W1278)&lt;=X1278,"Dentro del rango","Supera el rango")</f>
        <v>Supera el rango</v>
      </c>
      <c r="Z1278">
        <f>AVERAGE(K1278,L1278,M1278,N1278,O1278,P1278,Q1278,R1278,S1278,T1278)</f>
        <v>0.6</v>
      </c>
      <c r="AA1278" t="str">
        <f>IF(Z1278=1,"Aprobado","Ajustar")</f>
        <v>Ajustar</v>
      </c>
    </row>
    <row r="1279" spans="1:27">
      <c r="A1279">
        <v>1278</v>
      </c>
      <c r="B1279" s="1" t="s">
        <v>4336</v>
      </c>
      <c r="C1279" s="1" t="s">
        <v>4022</v>
      </c>
      <c r="D1279" s="1" t="s">
        <v>4337</v>
      </c>
      <c r="E1279">
        <v>64</v>
      </c>
      <c r="F1279" t="s">
        <v>4338</v>
      </c>
      <c r="G1279" s="3">
        <v>63.95</v>
      </c>
      <c r="H1279" s="9">
        <f>(((ABS(G1279-E1279))/E1279))</f>
        <v>7.8124999999995559E-4</v>
      </c>
      <c r="I1279" s="9">
        <f>IF(G1279&lt;=80,0.07,IF(AND(G1279&gt;80,G1279&lt;=250),0.06,IF(AND(G1279&gt;250,G1279&gt;=500),0.04,IF(G1279&gt;500,0.03,0))))</f>
        <v>7.0000000000000007E-2</v>
      </c>
      <c r="J1279" t="str">
        <f>IF(ABS(H1279)&lt;=I1279,"Dentro del rango","Supera el rango")</f>
        <v>Dentro del rango</v>
      </c>
      <c r="K1279" s="37">
        <v>1</v>
      </c>
      <c r="L1279" s="37">
        <v>1</v>
      </c>
      <c r="M1279" s="37">
        <v>1</v>
      </c>
      <c r="N1279" s="37">
        <v>1</v>
      </c>
      <c r="O1279" s="37">
        <v>0</v>
      </c>
      <c r="P1279" s="37">
        <v>1</v>
      </c>
      <c r="Q1279">
        <v>0</v>
      </c>
      <c r="R1279">
        <v>1</v>
      </c>
      <c r="S1279">
        <v>0</v>
      </c>
      <c r="T1279">
        <v>0</v>
      </c>
      <c r="U1279" t="s">
        <v>4339</v>
      </c>
      <c r="V1279" t="s">
        <v>1448</v>
      </c>
      <c r="W1279" s="9">
        <f>(((ABS(G1279-F1279))/F1279))</f>
        <v>3.4322512307832293E-5</v>
      </c>
      <c r="X1279" s="9">
        <f>IF(F1279&lt;=80,0.07,IF(AND(F1279&gt;80,F1279&lt;=250),0.06,IF(AND(F1279&gt;250,F1279&gt;=500),0.04,IF(F1279&gt;500,0.03,0))))</f>
        <v>0.04</v>
      </c>
      <c r="Y1279" t="str">
        <f>IF(ABS(W1279)&lt;=X1279,"Dentro del rango","Supera el rango")</f>
        <v>Dentro del rango</v>
      </c>
      <c r="Z1279">
        <f>AVERAGE(K1279,L1279,M1279,N1279,O1279,P1279,Q1279,R1279,S1279,T1279)</f>
        <v>0.6</v>
      </c>
      <c r="AA1279" t="str">
        <f>IF(Z1279=1,"Aprobado","Ajustar")</f>
        <v>Ajustar</v>
      </c>
    </row>
    <row r="1280" spans="1:27">
      <c r="A1280">
        <v>1279</v>
      </c>
      <c r="B1280" s="1" t="s">
        <v>4340</v>
      </c>
      <c r="C1280" s="1" t="s">
        <v>4022</v>
      </c>
      <c r="D1280" s="1" t="s">
        <v>4341</v>
      </c>
      <c r="E1280">
        <v>88</v>
      </c>
      <c r="F1280" t="s">
        <v>4342</v>
      </c>
      <c r="G1280" s="3">
        <v>88</v>
      </c>
      <c r="H1280" s="9">
        <f>(((ABS(G1280-E1280))/E1280))</f>
        <v>0</v>
      </c>
      <c r="I1280" s="9">
        <f>IF(G1280&lt;=80,0.07,IF(AND(G1280&gt;80,G1280&lt;=250),0.06,IF(AND(G1280&gt;250,G1280&gt;=500),0.04,IF(G1280&gt;500,0.03,0))))</f>
        <v>0.06</v>
      </c>
      <c r="J1280" t="str">
        <f>IF(ABS(H1280)&lt;=I1280,"Dentro del rango","Supera el rango")</f>
        <v>Dentro del rango</v>
      </c>
      <c r="K1280" s="37">
        <v>1</v>
      </c>
      <c r="L1280" s="37">
        <v>1</v>
      </c>
      <c r="M1280" s="37">
        <v>1</v>
      </c>
      <c r="N1280" s="37">
        <v>1</v>
      </c>
      <c r="O1280" s="37">
        <v>0</v>
      </c>
      <c r="P1280" s="37">
        <v>1</v>
      </c>
      <c r="Q1280">
        <v>0</v>
      </c>
      <c r="R1280">
        <v>1</v>
      </c>
      <c r="S1280">
        <v>0</v>
      </c>
      <c r="T1280">
        <v>0</v>
      </c>
      <c r="U1280" t="s">
        <v>4339</v>
      </c>
      <c r="V1280" t="s">
        <v>1448</v>
      </c>
      <c r="W1280" s="9">
        <f>(((ABS(G1280-F1280))/F1280))</f>
        <v>0.11264370987208472</v>
      </c>
      <c r="X1280" s="9">
        <f>IF(F1280&lt;=80,0.07,IF(AND(F1280&gt;80,F1280&lt;=250),0.06,IF(AND(F1280&gt;250,F1280&gt;=500),0.04,IF(F1280&gt;500,0.03,0))))</f>
        <v>0.04</v>
      </c>
      <c r="Y1280" t="str">
        <f>IF(ABS(W1280)&lt;=X1280,"Dentro del rango","Supera el rango")</f>
        <v>Supera el rango</v>
      </c>
      <c r="Z1280">
        <f>AVERAGE(K1280,L1280,M1280,N1280,O1280,P1280,Q1280,R1280,S1280,T1280)</f>
        <v>0.6</v>
      </c>
      <c r="AA1280" t="str">
        <f>IF(Z1280=1,"Aprobado","Ajustar")</f>
        <v>Ajustar</v>
      </c>
    </row>
    <row r="1281" spans="1:27">
      <c r="A1281">
        <v>1280</v>
      </c>
      <c r="B1281" s="1" t="s">
        <v>4343</v>
      </c>
      <c r="C1281" s="1" t="s">
        <v>4344</v>
      </c>
      <c r="D1281" s="1" t="s">
        <v>4345</v>
      </c>
      <c r="E1281">
        <v>93</v>
      </c>
      <c r="F1281" t="s">
        <v>4346</v>
      </c>
      <c r="G1281" s="13">
        <v>93</v>
      </c>
      <c r="H1281" s="9">
        <f>(((ABS(G1281-E1281))/E1281))</f>
        <v>0</v>
      </c>
      <c r="I1281" s="9">
        <f>IF(G1281&lt;=80,0.07,IF(AND(G1281&gt;80,G1281&lt;=250),0.06,IF(AND(G1281&gt;250,G1281&gt;=500),0.04,IF(G1281&gt;500,0.03,0))))</f>
        <v>0.06</v>
      </c>
      <c r="J1281" t="str">
        <f>IF(ABS(H1281)&lt;=I1281,"Dentro del rango","Supera el rango")</f>
        <v>Dentro del rango</v>
      </c>
      <c r="K1281" s="38">
        <v>1</v>
      </c>
      <c r="L1281" s="38">
        <v>1</v>
      </c>
      <c r="M1281" s="38">
        <v>1</v>
      </c>
      <c r="N1281" s="38">
        <v>1</v>
      </c>
      <c r="O1281" s="38">
        <v>1</v>
      </c>
      <c r="P1281" s="38">
        <v>1</v>
      </c>
      <c r="Q1281" s="13">
        <v>1</v>
      </c>
      <c r="R1281" s="13">
        <v>1</v>
      </c>
      <c r="S1281" s="13">
        <v>1</v>
      </c>
      <c r="T1281" s="13">
        <v>0</v>
      </c>
      <c r="U1281" s="13" t="s">
        <v>4347</v>
      </c>
      <c r="V1281" t="s">
        <v>30</v>
      </c>
      <c r="W1281" s="9">
        <f>(((ABS(G1281-F1281))/F1281))</f>
        <v>2.6072640189964739E-3</v>
      </c>
      <c r="X1281" s="9">
        <f>IF(F1281&lt;=80,0.07,IF(AND(F1281&gt;80,F1281&lt;=250),0.06,IF(AND(F1281&gt;250,F1281&gt;=500),0.04,IF(F1281&gt;500,0.03,0))))</f>
        <v>0.04</v>
      </c>
      <c r="Y1281" t="str">
        <f>IF(ABS(W1281)&lt;=X1281,"Dentro del rango","Supera el rango")</f>
        <v>Dentro del rango</v>
      </c>
      <c r="Z1281">
        <f>AVERAGE(K1281,L1281,M1281,N1281,O1281,P1281,Q1281,R1281,S1281,T1281)</f>
        <v>0.9</v>
      </c>
      <c r="AA1281" t="str">
        <f>IF(Z1281=1,"Aprobado","Ajustar")</f>
        <v>Ajustar</v>
      </c>
    </row>
    <row r="1282" spans="1:27">
      <c r="A1282">
        <v>1281</v>
      </c>
      <c r="B1282" s="1" t="s">
        <v>4348</v>
      </c>
      <c r="C1282" s="1" t="s">
        <v>4344</v>
      </c>
      <c r="D1282" s="1" t="s">
        <v>4349</v>
      </c>
      <c r="E1282">
        <v>105</v>
      </c>
      <c r="F1282" t="s">
        <v>4350</v>
      </c>
      <c r="G1282" s="13">
        <v>105</v>
      </c>
      <c r="H1282" s="9">
        <f>(((ABS(G1282-E1282))/E1282))</f>
        <v>0</v>
      </c>
      <c r="I1282" s="9">
        <f>IF(G1282&lt;=80,0.07,IF(AND(G1282&gt;80,G1282&lt;=250),0.06,IF(AND(G1282&gt;250,G1282&gt;=500),0.04,IF(G1282&gt;500,0.03,0))))</f>
        <v>0.06</v>
      </c>
      <c r="J1282" t="str">
        <f>IF(ABS(H1282)&lt;=I1282,"Dentro del rango","Supera el rango")</f>
        <v>Dentro del rango</v>
      </c>
      <c r="K1282" s="38">
        <v>1</v>
      </c>
      <c r="L1282" s="38">
        <v>1</v>
      </c>
      <c r="M1282" s="38">
        <v>1</v>
      </c>
      <c r="N1282" s="38">
        <v>1</v>
      </c>
      <c r="O1282" s="38">
        <v>1</v>
      </c>
      <c r="P1282" s="38">
        <v>1</v>
      </c>
      <c r="Q1282" s="13">
        <v>1</v>
      </c>
      <c r="R1282" s="13">
        <v>1</v>
      </c>
      <c r="S1282" s="13">
        <v>1</v>
      </c>
      <c r="T1282" s="13">
        <v>0</v>
      </c>
      <c r="U1282" s="13" t="s">
        <v>4347</v>
      </c>
      <c r="V1282" t="s">
        <v>30</v>
      </c>
      <c r="W1282" s="9">
        <f>(((ABS(G1282-F1282))/F1282))</f>
        <v>3.8515781323575609E-4</v>
      </c>
      <c r="X1282" s="9">
        <f>IF(F1282&lt;=80,0.07,IF(AND(F1282&gt;80,F1282&lt;=250),0.06,IF(AND(F1282&gt;250,F1282&gt;=500),0.04,IF(F1282&gt;500,0.03,0))))</f>
        <v>0.04</v>
      </c>
      <c r="Y1282" t="str">
        <f>IF(ABS(W1282)&lt;=X1282,"Dentro del rango","Supera el rango")</f>
        <v>Dentro del rango</v>
      </c>
      <c r="Z1282">
        <f>AVERAGE(K1282,L1282,M1282,N1282,O1282,P1282,Q1282,R1282,S1282,T1282)</f>
        <v>0.9</v>
      </c>
      <c r="AA1282" t="str">
        <f>IF(Z1282=1,"Aprobado","Ajustar")</f>
        <v>Ajustar</v>
      </c>
    </row>
    <row r="1283" spans="1:27">
      <c r="A1283">
        <v>1282</v>
      </c>
      <c r="B1283" s="1" t="s">
        <v>4351</v>
      </c>
      <c r="C1283" s="1" t="s">
        <v>4344</v>
      </c>
      <c r="D1283" s="1" t="s">
        <v>4352</v>
      </c>
      <c r="E1283">
        <v>94</v>
      </c>
      <c r="F1283" t="s">
        <v>4353</v>
      </c>
      <c r="G1283" s="13">
        <v>94</v>
      </c>
      <c r="H1283" s="9">
        <f>(((ABS(G1283-E1283))/E1283))</f>
        <v>0</v>
      </c>
      <c r="I1283" s="9">
        <f>IF(G1283&lt;=80,0.07,IF(AND(G1283&gt;80,G1283&lt;=250),0.06,IF(AND(G1283&gt;250,G1283&gt;=500),0.04,IF(G1283&gt;500,0.03,0))))</f>
        <v>0.06</v>
      </c>
      <c r="J1283" t="str">
        <f>IF(ABS(H1283)&lt;=I1283,"Dentro del rango","Supera el rango")</f>
        <v>Dentro del rango</v>
      </c>
      <c r="K1283" s="38">
        <v>1</v>
      </c>
      <c r="L1283" s="38">
        <v>1</v>
      </c>
      <c r="M1283" s="38">
        <v>1</v>
      </c>
      <c r="N1283" s="38">
        <v>1</v>
      </c>
      <c r="O1283" s="38">
        <v>1</v>
      </c>
      <c r="P1283" s="38">
        <v>1</v>
      </c>
      <c r="Q1283" s="13">
        <v>1</v>
      </c>
      <c r="R1283" s="13">
        <v>1</v>
      </c>
      <c r="S1283" s="13">
        <v>1</v>
      </c>
      <c r="T1283" s="13">
        <v>0</v>
      </c>
      <c r="U1283" s="13" t="s">
        <v>4354</v>
      </c>
      <c r="V1283" t="s">
        <v>30</v>
      </c>
      <c r="W1283" s="9">
        <f>(((ABS(G1283-F1283))/F1283))</f>
        <v>2.503336149798857E-3</v>
      </c>
      <c r="X1283" s="9">
        <f>IF(F1283&lt;=80,0.07,IF(AND(F1283&gt;80,F1283&lt;=250),0.06,IF(AND(F1283&gt;250,F1283&gt;=500),0.04,IF(F1283&gt;500,0.03,0))))</f>
        <v>0.04</v>
      </c>
      <c r="Y1283" t="str">
        <f>IF(ABS(W1283)&lt;=X1283,"Dentro del rango","Supera el rango")</f>
        <v>Dentro del rango</v>
      </c>
      <c r="Z1283">
        <f>AVERAGE(K1283,L1283,M1283,N1283,O1283,P1283,Q1283,R1283,S1283,T1283)</f>
        <v>0.9</v>
      </c>
      <c r="AA1283" t="str">
        <f>IF(Z1283=1,"Aprobado","Ajustar")</f>
        <v>Ajustar</v>
      </c>
    </row>
    <row r="1284" spans="1:27">
      <c r="A1284">
        <v>1283</v>
      </c>
      <c r="B1284" s="1" t="s">
        <v>4355</v>
      </c>
      <c r="C1284" s="1" t="s">
        <v>4344</v>
      </c>
      <c r="D1284" s="1" t="s">
        <v>4356</v>
      </c>
      <c r="E1284">
        <v>90</v>
      </c>
      <c r="F1284" t="s">
        <v>4357</v>
      </c>
      <c r="G1284" s="13">
        <v>90</v>
      </c>
      <c r="H1284" s="9">
        <f>(((ABS(G1284-E1284))/E1284))</f>
        <v>0</v>
      </c>
      <c r="I1284" s="9">
        <f>IF(G1284&lt;=80,0.07,IF(AND(G1284&gt;80,G1284&lt;=250),0.06,IF(AND(G1284&gt;250,G1284&gt;=500),0.04,IF(G1284&gt;500,0.03,0))))</f>
        <v>0.06</v>
      </c>
      <c r="J1284" t="str">
        <f>IF(ABS(H1284)&lt;=I1284,"Dentro del rango","Supera el rango")</f>
        <v>Dentro del rango</v>
      </c>
      <c r="K1284" s="38">
        <v>1</v>
      </c>
      <c r="L1284" s="38">
        <v>1</v>
      </c>
      <c r="M1284" s="38">
        <v>1</v>
      </c>
      <c r="N1284" s="38">
        <v>1</v>
      </c>
      <c r="O1284" s="38">
        <v>1</v>
      </c>
      <c r="P1284" s="38">
        <v>1</v>
      </c>
      <c r="Q1284" s="13">
        <v>1</v>
      </c>
      <c r="R1284" s="13">
        <v>1</v>
      </c>
      <c r="S1284" s="13">
        <v>1</v>
      </c>
      <c r="T1284" s="13">
        <v>0</v>
      </c>
      <c r="U1284" s="13" t="s">
        <v>4354</v>
      </c>
      <c r="V1284" t="s">
        <v>30</v>
      </c>
      <c r="W1284" s="9">
        <f>(((ABS(G1284-F1284))/F1284))</f>
        <v>4.6967695907526056E-3</v>
      </c>
      <c r="X1284" s="9">
        <f>IF(F1284&lt;=80,0.07,IF(AND(F1284&gt;80,F1284&lt;=250),0.06,IF(AND(F1284&gt;250,F1284&gt;=500),0.04,IF(F1284&gt;500,0.03,0))))</f>
        <v>0.04</v>
      </c>
      <c r="Y1284" t="str">
        <f>IF(ABS(W1284)&lt;=X1284,"Dentro del rango","Supera el rango")</f>
        <v>Dentro del rango</v>
      </c>
      <c r="Z1284">
        <f>AVERAGE(K1284,L1284,M1284,N1284,O1284,P1284,Q1284,R1284,S1284,T1284)</f>
        <v>0.9</v>
      </c>
      <c r="AA1284" t="str">
        <f>IF(Z1284=1,"Aprobado","Ajustar")</f>
        <v>Ajustar</v>
      </c>
    </row>
    <row r="1285" spans="1:27">
      <c r="A1285">
        <v>1284</v>
      </c>
      <c r="B1285" s="1" t="s">
        <v>4358</v>
      </c>
      <c r="C1285" s="1" t="s">
        <v>4344</v>
      </c>
      <c r="D1285" s="1" t="s">
        <v>4359</v>
      </c>
      <c r="E1285">
        <v>139</v>
      </c>
      <c r="F1285" t="s">
        <v>4360</v>
      </c>
      <c r="G1285" s="13">
        <v>139</v>
      </c>
      <c r="H1285" s="9">
        <f>(((ABS(G1285-E1285))/E1285))</f>
        <v>0</v>
      </c>
      <c r="I1285" s="9">
        <f>IF(G1285&lt;=80,0.07,IF(AND(G1285&gt;80,G1285&lt;=250),0.06,IF(AND(G1285&gt;250,G1285&gt;=500),0.04,IF(G1285&gt;500,0.03,0))))</f>
        <v>0.06</v>
      </c>
      <c r="J1285" t="str">
        <f>IF(ABS(H1285)&lt;=I1285,"Dentro del rango","Supera el rango")</f>
        <v>Dentro del rango</v>
      </c>
      <c r="K1285" s="38">
        <v>1</v>
      </c>
      <c r="L1285" s="38">
        <v>1</v>
      </c>
      <c r="M1285" s="38">
        <v>1</v>
      </c>
      <c r="N1285" s="38">
        <v>1</v>
      </c>
      <c r="O1285" s="38">
        <v>1</v>
      </c>
      <c r="P1285" s="38">
        <v>1</v>
      </c>
      <c r="Q1285" s="13">
        <v>1</v>
      </c>
      <c r="R1285" s="13">
        <v>1</v>
      </c>
      <c r="S1285" s="13">
        <v>1</v>
      </c>
      <c r="T1285" s="13">
        <v>0</v>
      </c>
      <c r="U1285" s="13" t="s">
        <v>4361</v>
      </c>
      <c r="V1285" t="s">
        <v>30</v>
      </c>
      <c r="W1285" s="9">
        <f>(((ABS(G1285-F1285))/F1285))</f>
        <v>2.5755293760414918E-3</v>
      </c>
      <c r="X1285" s="9">
        <f>IF(F1285&lt;=80,0.07,IF(AND(F1285&gt;80,F1285&lt;=250),0.06,IF(AND(F1285&gt;250,F1285&gt;=500),0.04,IF(F1285&gt;500,0.03,0))))</f>
        <v>0.04</v>
      </c>
      <c r="Y1285" t="str">
        <f>IF(ABS(W1285)&lt;=X1285,"Dentro del rango","Supera el rango")</f>
        <v>Dentro del rango</v>
      </c>
      <c r="Z1285">
        <f>AVERAGE(K1285,L1285,M1285,N1285,O1285,P1285,Q1285,R1285,S1285,T1285)</f>
        <v>0.9</v>
      </c>
      <c r="AA1285" t="str">
        <f>IF(Z1285=1,"Aprobado","Ajustar")</f>
        <v>Ajustar</v>
      </c>
    </row>
    <row r="1286" spans="1:27">
      <c r="A1286">
        <v>1285</v>
      </c>
      <c r="B1286" s="1" t="s">
        <v>4362</v>
      </c>
      <c r="C1286" s="1" t="s">
        <v>4344</v>
      </c>
      <c r="D1286" s="1" t="s">
        <v>4363</v>
      </c>
      <c r="E1286">
        <v>93</v>
      </c>
      <c r="F1286" t="s">
        <v>4364</v>
      </c>
      <c r="G1286" s="13">
        <v>93</v>
      </c>
      <c r="H1286" s="9">
        <f>(((ABS(G1286-E1286))/E1286))</f>
        <v>0</v>
      </c>
      <c r="I1286" s="9">
        <f>IF(G1286&lt;=80,0.07,IF(AND(G1286&gt;80,G1286&lt;=250),0.06,IF(AND(G1286&gt;250,G1286&gt;=500),0.04,IF(G1286&gt;500,0.03,0))))</f>
        <v>0.06</v>
      </c>
      <c r="J1286" t="str">
        <f>IF(ABS(H1286)&lt;=I1286,"Dentro del rango","Supera el rango")</f>
        <v>Dentro del rango</v>
      </c>
      <c r="K1286" s="38">
        <v>1</v>
      </c>
      <c r="L1286" s="38">
        <v>1</v>
      </c>
      <c r="M1286" s="38">
        <v>1</v>
      </c>
      <c r="N1286" s="38">
        <v>1</v>
      </c>
      <c r="O1286" s="38">
        <v>1</v>
      </c>
      <c r="P1286" s="38">
        <v>1</v>
      </c>
      <c r="Q1286" s="13">
        <v>1</v>
      </c>
      <c r="R1286" s="13">
        <v>1</v>
      </c>
      <c r="S1286" s="13">
        <v>1</v>
      </c>
      <c r="T1286" s="13">
        <v>0</v>
      </c>
      <c r="U1286" s="13" t="s">
        <v>4365</v>
      </c>
      <c r="V1286" t="s">
        <v>30</v>
      </c>
      <c r="W1286" s="9">
        <f>(((ABS(G1286-F1286))/F1286))</f>
        <v>2.5645817606725083E-3</v>
      </c>
      <c r="X1286" s="9">
        <f>IF(F1286&lt;=80,0.07,IF(AND(F1286&gt;80,F1286&lt;=250),0.06,IF(AND(F1286&gt;250,F1286&gt;=500),0.04,IF(F1286&gt;500,0.03,0))))</f>
        <v>0.04</v>
      </c>
      <c r="Y1286" t="str">
        <f>IF(ABS(W1286)&lt;=X1286,"Dentro del rango","Supera el rango")</f>
        <v>Dentro del rango</v>
      </c>
      <c r="Z1286">
        <f>AVERAGE(K1286,L1286,M1286,N1286,O1286,P1286,Q1286,R1286,S1286,T1286)</f>
        <v>0.9</v>
      </c>
      <c r="AA1286" t="str">
        <f>IF(Z1286=1,"Aprobado","Ajustar")</f>
        <v>Ajustar</v>
      </c>
    </row>
    <row r="1287" spans="1:27">
      <c r="A1287">
        <v>1286</v>
      </c>
      <c r="B1287" s="1" t="s">
        <v>4366</v>
      </c>
      <c r="C1287" s="1" t="s">
        <v>4344</v>
      </c>
      <c r="D1287" s="1" t="s">
        <v>4367</v>
      </c>
      <c r="E1287">
        <v>93</v>
      </c>
      <c r="F1287" t="s">
        <v>4368</v>
      </c>
      <c r="G1287" s="13">
        <v>93</v>
      </c>
      <c r="H1287" s="9">
        <f>(((ABS(G1287-E1287))/E1287))</f>
        <v>0</v>
      </c>
      <c r="I1287" s="9">
        <f>IF(G1287&lt;=80,0.07,IF(AND(G1287&gt;80,G1287&lt;=250),0.06,IF(AND(G1287&gt;250,G1287&gt;=500),0.04,IF(G1287&gt;500,0.03,0))))</f>
        <v>0.06</v>
      </c>
      <c r="J1287" t="str">
        <f>IF(ABS(H1287)&lt;=I1287,"Dentro del rango","Supera el rango")</f>
        <v>Dentro del rango</v>
      </c>
      <c r="K1287" s="38">
        <v>1</v>
      </c>
      <c r="L1287" s="38">
        <v>1</v>
      </c>
      <c r="M1287" s="38">
        <v>1</v>
      </c>
      <c r="N1287" s="38">
        <v>1</v>
      </c>
      <c r="O1287" s="38">
        <v>1</v>
      </c>
      <c r="P1287" s="38">
        <v>1</v>
      </c>
      <c r="Q1287" s="13">
        <v>1</v>
      </c>
      <c r="R1287" s="13">
        <v>1</v>
      </c>
      <c r="S1287" s="13">
        <v>1</v>
      </c>
      <c r="T1287" s="13">
        <v>0</v>
      </c>
      <c r="U1287" s="13" t="s">
        <v>4347</v>
      </c>
      <c r="V1287" t="s">
        <v>30</v>
      </c>
      <c r="W1287" s="9">
        <f>(((ABS(G1287-F1287))/F1287))</f>
        <v>2.6265041082081356E-3</v>
      </c>
      <c r="X1287" s="9">
        <f>IF(F1287&lt;=80,0.07,IF(AND(F1287&gt;80,F1287&lt;=250),0.06,IF(AND(F1287&gt;250,F1287&gt;=500),0.04,IF(F1287&gt;500,0.03,0))))</f>
        <v>0.04</v>
      </c>
      <c r="Y1287" t="str">
        <f>IF(ABS(W1287)&lt;=X1287,"Dentro del rango","Supera el rango")</f>
        <v>Dentro del rango</v>
      </c>
      <c r="Z1287">
        <f>AVERAGE(K1287,L1287,M1287,N1287,O1287,P1287,Q1287,R1287,S1287,T1287)</f>
        <v>0.9</v>
      </c>
      <c r="AA1287" t="str">
        <f>IF(Z1287=1,"Aprobado","Ajustar")</f>
        <v>Ajustar</v>
      </c>
    </row>
    <row r="1288" spans="1:27">
      <c r="A1288">
        <v>1287</v>
      </c>
      <c r="B1288" s="1" t="s">
        <v>4369</v>
      </c>
      <c r="C1288" s="1" t="s">
        <v>4344</v>
      </c>
      <c r="D1288" s="1" t="s">
        <v>4370</v>
      </c>
      <c r="E1288">
        <v>93</v>
      </c>
      <c r="F1288" t="s">
        <v>4371</v>
      </c>
      <c r="G1288" s="13">
        <v>93</v>
      </c>
      <c r="H1288" s="9">
        <f>(((ABS(G1288-E1288))/E1288))</f>
        <v>0</v>
      </c>
      <c r="I1288" s="9">
        <f>IF(G1288&lt;=80,0.07,IF(AND(G1288&gt;80,G1288&lt;=250),0.06,IF(AND(G1288&gt;250,G1288&gt;=500),0.04,IF(G1288&gt;500,0.03,0))))</f>
        <v>0.06</v>
      </c>
      <c r="J1288" t="str">
        <f>IF(ABS(H1288)&lt;=I1288,"Dentro del rango","Supera el rango")</f>
        <v>Dentro del rango</v>
      </c>
      <c r="K1288" s="38">
        <v>1</v>
      </c>
      <c r="L1288" s="38">
        <v>1</v>
      </c>
      <c r="M1288" s="38">
        <v>1</v>
      </c>
      <c r="N1288" s="38">
        <v>1</v>
      </c>
      <c r="O1288" s="38">
        <v>1</v>
      </c>
      <c r="P1288" s="38">
        <v>1</v>
      </c>
      <c r="Q1288" s="13">
        <v>1</v>
      </c>
      <c r="R1288" s="13">
        <v>1</v>
      </c>
      <c r="S1288" s="13">
        <v>1</v>
      </c>
      <c r="T1288" s="13">
        <v>0</v>
      </c>
      <c r="U1288" s="13" t="s">
        <v>4347</v>
      </c>
      <c r="V1288" t="s">
        <v>30</v>
      </c>
      <c r="W1288" s="9">
        <f>(((ABS(G1288-F1288))/F1288))</f>
        <v>2.5579997859699823E-3</v>
      </c>
      <c r="X1288" s="9">
        <f>IF(F1288&lt;=80,0.07,IF(AND(F1288&gt;80,F1288&lt;=250),0.06,IF(AND(F1288&gt;250,F1288&gt;=500),0.04,IF(F1288&gt;500,0.03,0))))</f>
        <v>0.04</v>
      </c>
      <c r="Y1288" t="str">
        <f>IF(ABS(W1288)&lt;=X1288,"Dentro del rango","Supera el rango")</f>
        <v>Dentro del rango</v>
      </c>
      <c r="Z1288">
        <f>AVERAGE(K1288,L1288,M1288,N1288,O1288,P1288,Q1288,R1288,S1288,T1288)</f>
        <v>0.9</v>
      </c>
      <c r="AA1288" t="str">
        <f>IF(Z1288=1,"Aprobado","Ajustar")</f>
        <v>Ajustar</v>
      </c>
    </row>
    <row r="1289" spans="1:27">
      <c r="A1289">
        <v>1288</v>
      </c>
      <c r="B1289" s="1" t="s">
        <v>4372</v>
      </c>
      <c r="C1289" s="1" t="s">
        <v>4344</v>
      </c>
      <c r="D1289" s="1" t="s">
        <v>4373</v>
      </c>
      <c r="E1289">
        <v>93</v>
      </c>
      <c r="F1289" t="s">
        <v>4374</v>
      </c>
      <c r="G1289" s="13">
        <v>93</v>
      </c>
      <c r="H1289" s="9">
        <f>(((ABS(G1289-E1289))/E1289))</f>
        <v>0</v>
      </c>
      <c r="I1289" s="9">
        <f>IF(G1289&lt;=80,0.07,IF(AND(G1289&gt;80,G1289&lt;=250),0.06,IF(AND(G1289&gt;250,G1289&gt;=500),0.04,IF(G1289&gt;500,0.03,0))))</f>
        <v>0.06</v>
      </c>
      <c r="J1289" t="str">
        <f>IF(ABS(H1289)&lt;=I1289,"Dentro del rango","Supera el rango")</f>
        <v>Dentro del rango</v>
      </c>
      <c r="K1289" s="38">
        <v>1</v>
      </c>
      <c r="L1289" s="38">
        <v>1</v>
      </c>
      <c r="M1289" s="38">
        <v>1</v>
      </c>
      <c r="N1289" s="38">
        <v>1</v>
      </c>
      <c r="O1289" s="38">
        <v>1</v>
      </c>
      <c r="P1289" s="38">
        <v>1</v>
      </c>
      <c r="Q1289" s="13">
        <v>1</v>
      </c>
      <c r="R1289" s="13">
        <v>1</v>
      </c>
      <c r="S1289" s="13">
        <v>1</v>
      </c>
      <c r="T1289" s="13">
        <v>0</v>
      </c>
      <c r="U1289" s="13" t="s">
        <v>4347</v>
      </c>
      <c r="V1289" t="s">
        <v>30</v>
      </c>
      <c r="W1289" s="9">
        <f>(((ABS(G1289-F1289))/F1289))</f>
        <v>2.5332722197674742E-3</v>
      </c>
      <c r="X1289" s="9">
        <f>IF(F1289&lt;=80,0.07,IF(AND(F1289&gt;80,F1289&lt;=250),0.06,IF(AND(F1289&gt;250,F1289&gt;=500),0.04,IF(F1289&gt;500,0.03,0))))</f>
        <v>0.04</v>
      </c>
      <c r="Y1289" t="str">
        <f>IF(ABS(W1289)&lt;=X1289,"Dentro del rango","Supera el rango")</f>
        <v>Dentro del rango</v>
      </c>
      <c r="Z1289">
        <f>AVERAGE(K1289,L1289,M1289,N1289,O1289,P1289,Q1289,R1289,S1289,T1289)</f>
        <v>0.9</v>
      </c>
      <c r="AA1289" t="str">
        <f>IF(Z1289=1,"Aprobado","Ajustar")</f>
        <v>Ajustar</v>
      </c>
    </row>
    <row r="1290" spans="1:27">
      <c r="A1290">
        <v>1289</v>
      </c>
      <c r="B1290" s="1" t="s">
        <v>4375</v>
      </c>
      <c r="C1290" s="1" t="s">
        <v>4344</v>
      </c>
      <c r="D1290" s="1" t="s">
        <v>4376</v>
      </c>
      <c r="E1290">
        <v>97</v>
      </c>
      <c r="F1290" t="s">
        <v>4377</v>
      </c>
      <c r="G1290" s="13">
        <v>97</v>
      </c>
      <c r="H1290" s="9">
        <f>(((ABS(G1290-E1290))/E1290))</f>
        <v>0</v>
      </c>
      <c r="I1290" s="9">
        <f>IF(G1290&lt;=80,0.07,IF(AND(G1290&gt;80,G1290&lt;=250),0.06,IF(AND(G1290&gt;250,G1290&gt;=500),0.04,IF(G1290&gt;500,0.03,0))))</f>
        <v>0.06</v>
      </c>
      <c r="J1290" t="str">
        <f>IF(ABS(H1290)&lt;=I1290,"Dentro del rango","Supera el rango")</f>
        <v>Dentro del rango</v>
      </c>
      <c r="K1290" s="38">
        <v>1</v>
      </c>
      <c r="L1290" s="38">
        <v>1</v>
      </c>
      <c r="M1290" s="38">
        <v>1</v>
      </c>
      <c r="N1290" s="38">
        <v>1</v>
      </c>
      <c r="O1290" s="38">
        <v>1</v>
      </c>
      <c r="P1290" s="38">
        <v>1</v>
      </c>
      <c r="Q1290" s="13">
        <v>1</v>
      </c>
      <c r="R1290" s="13">
        <v>1</v>
      </c>
      <c r="S1290" s="13">
        <v>1</v>
      </c>
      <c r="T1290" s="13">
        <v>0</v>
      </c>
      <c r="U1290" s="13" t="s">
        <v>4347</v>
      </c>
      <c r="V1290" t="s">
        <v>30</v>
      </c>
      <c r="W1290" s="9">
        <f>(((ABS(G1290-F1290))/F1290))</f>
        <v>1.1631451492727515E-3</v>
      </c>
      <c r="X1290" s="9">
        <f>IF(F1290&lt;=80,0.07,IF(AND(F1290&gt;80,F1290&lt;=250),0.06,IF(AND(F1290&gt;250,F1290&gt;=500),0.04,IF(F1290&gt;500,0.03,0))))</f>
        <v>0.04</v>
      </c>
      <c r="Y1290" t="str">
        <f>IF(ABS(W1290)&lt;=X1290,"Dentro del rango","Supera el rango")</f>
        <v>Dentro del rango</v>
      </c>
      <c r="Z1290">
        <f>AVERAGE(K1290,L1290,M1290,N1290,O1290,P1290,Q1290,R1290,S1290,T1290)</f>
        <v>0.9</v>
      </c>
      <c r="AA1290" t="str">
        <f>IF(Z1290=1,"Aprobado","Ajustar")</f>
        <v>Ajustar</v>
      </c>
    </row>
    <row r="1291" spans="1:27">
      <c r="A1291">
        <v>1290</v>
      </c>
      <c r="B1291" s="1" t="s">
        <v>4378</v>
      </c>
      <c r="C1291" s="1" t="s">
        <v>4344</v>
      </c>
      <c r="D1291" s="1" t="s">
        <v>4379</v>
      </c>
      <c r="E1291">
        <v>93</v>
      </c>
      <c r="F1291" t="s">
        <v>4380</v>
      </c>
      <c r="G1291" s="13">
        <v>93</v>
      </c>
      <c r="H1291" s="9">
        <f>(((ABS(G1291-E1291))/E1291))</f>
        <v>0</v>
      </c>
      <c r="I1291" s="9">
        <f>IF(G1291&lt;=80,0.07,IF(AND(G1291&gt;80,G1291&lt;=250),0.06,IF(AND(G1291&gt;250,G1291&gt;=500),0.04,IF(G1291&gt;500,0.03,0))))</f>
        <v>0.06</v>
      </c>
      <c r="J1291" t="str">
        <f>IF(ABS(H1291)&lt;=I1291,"Dentro del rango","Supera el rango")</f>
        <v>Dentro del rango</v>
      </c>
      <c r="K1291" s="38">
        <v>1</v>
      </c>
      <c r="L1291" s="38">
        <v>1</v>
      </c>
      <c r="M1291" s="38">
        <v>1</v>
      </c>
      <c r="N1291" s="38">
        <v>1</v>
      </c>
      <c r="O1291" s="38">
        <v>1</v>
      </c>
      <c r="P1291" s="38">
        <v>1</v>
      </c>
      <c r="Q1291" s="13">
        <v>1</v>
      </c>
      <c r="R1291" s="13">
        <v>1</v>
      </c>
      <c r="S1291" s="13">
        <v>1</v>
      </c>
      <c r="T1291" s="13">
        <v>0</v>
      </c>
      <c r="U1291" s="13" t="s">
        <v>4347</v>
      </c>
      <c r="V1291" t="s">
        <v>30</v>
      </c>
      <c r="W1291" s="9">
        <f>(((ABS(G1291-F1291))/F1291))</f>
        <v>2.5832365624900442E-3</v>
      </c>
      <c r="X1291" s="9">
        <f>IF(F1291&lt;=80,0.07,IF(AND(F1291&gt;80,F1291&lt;=250),0.06,IF(AND(F1291&gt;250,F1291&gt;=500),0.04,IF(F1291&gt;500,0.03,0))))</f>
        <v>0.04</v>
      </c>
      <c r="Y1291" t="str">
        <f>IF(ABS(W1291)&lt;=X1291,"Dentro del rango","Supera el rango")</f>
        <v>Dentro del rango</v>
      </c>
      <c r="Z1291">
        <f>AVERAGE(K1291,L1291,M1291,N1291,O1291,P1291,Q1291,R1291,S1291,T1291)</f>
        <v>0.9</v>
      </c>
      <c r="AA1291" t="str">
        <f>IF(Z1291=1,"Aprobado","Ajustar")</f>
        <v>Ajustar</v>
      </c>
    </row>
    <row r="1292" spans="1:27">
      <c r="A1292">
        <v>1291</v>
      </c>
      <c r="B1292" s="1" t="s">
        <v>4381</v>
      </c>
      <c r="C1292" s="1" t="s">
        <v>4344</v>
      </c>
      <c r="D1292" s="1" t="s">
        <v>4382</v>
      </c>
      <c r="E1292">
        <v>93</v>
      </c>
      <c r="F1292" t="s">
        <v>4383</v>
      </c>
      <c r="G1292" s="13">
        <v>93</v>
      </c>
      <c r="H1292" s="9">
        <f>(((ABS(G1292-E1292))/E1292))</f>
        <v>0</v>
      </c>
      <c r="I1292" s="9">
        <f>IF(G1292&lt;=80,0.07,IF(AND(G1292&gt;80,G1292&lt;=250),0.06,IF(AND(G1292&gt;250,G1292&gt;=500),0.04,IF(G1292&gt;500,0.03,0))))</f>
        <v>0.06</v>
      </c>
      <c r="J1292" t="str">
        <f>IF(ABS(H1292)&lt;=I1292,"Dentro del rango","Supera el rango")</f>
        <v>Dentro del rango</v>
      </c>
      <c r="K1292" s="38">
        <v>1</v>
      </c>
      <c r="L1292" s="38">
        <v>1</v>
      </c>
      <c r="M1292" s="38">
        <v>1</v>
      </c>
      <c r="N1292" s="38">
        <v>1</v>
      </c>
      <c r="O1292" s="38">
        <v>1</v>
      </c>
      <c r="P1292" s="38">
        <v>1</v>
      </c>
      <c r="Q1292" s="13">
        <v>1</v>
      </c>
      <c r="R1292" s="13">
        <v>1</v>
      </c>
      <c r="S1292" s="13">
        <v>1</v>
      </c>
      <c r="T1292" s="13">
        <v>0</v>
      </c>
      <c r="U1292" s="13" t="s">
        <v>4347</v>
      </c>
      <c r="V1292" t="s">
        <v>30</v>
      </c>
      <c r="W1292" s="9">
        <f>(((ABS(G1292-F1292))/F1292))</f>
        <v>2.5641278286080045E-3</v>
      </c>
      <c r="X1292" s="9">
        <f>IF(F1292&lt;=80,0.07,IF(AND(F1292&gt;80,F1292&lt;=250),0.06,IF(AND(F1292&gt;250,F1292&gt;=500),0.04,IF(F1292&gt;500,0.03,0))))</f>
        <v>0.04</v>
      </c>
      <c r="Y1292" t="str">
        <f>IF(ABS(W1292)&lt;=X1292,"Dentro del rango","Supera el rango")</f>
        <v>Dentro del rango</v>
      </c>
      <c r="Z1292">
        <f>AVERAGE(K1292,L1292,M1292,N1292,O1292,P1292,Q1292,R1292,S1292,T1292)</f>
        <v>0.9</v>
      </c>
      <c r="AA1292" t="str">
        <f>IF(Z1292=1,"Aprobado","Ajustar")</f>
        <v>Ajustar</v>
      </c>
    </row>
    <row r="1293" spans="1:27">
      <c r="A1293">
        <v>1292</v>
      </c>
      <c r="B1293" s="1" t="s">
        <v>4384</v>
      </c>
      <c r="C1293" s="1" t="s">
        <v>4344</v>
      </c>
      <c r="D1293" s="1" t="s">
        <v>4385</v>
      </c>
      <c r="E1293">
        <v>95</v>
      </c>
      <c r="F1293" t="s">
        <v>4386</v>
      </c>
      <c r="G1293" s="13">
        <v>95</v>
      </c>
      <c r="H1293" s="9">
        <f>(((ABS(G1293-E1293))/E1293))</f>
        <v>0</v>
      </c>
      <c r="I1293" s="9">
        <f>IF(G1293&lt;=80,0.07,IF(AND(G1293&gt;80,G1293&lt;=250),0.06,IF(AND(G1293&gt;250,G1293&gt;=500),0.04,IF(G1293&gt;500,0.03,0))))</f>
        <v>0.06</v>
      </c>
      <c r="J1293" t="str">
        <f>IF(ABS(H1293)&lt;=I1293,"Dentro del rango","Supera el rango")</f>
        <v>Dentro del rango</v>
      </c>
      <c r="K1293" s="38">
        <v>1</v>
      </c>
      <c r="L1293" s="38">
        <v>1</v>
      </c>
      <c r="M1293" s="38">
        <v>1</v>
      </c>
      <c r="N1293" s="38">
        <v>1</v>
      </c>
      <c r="O1293" s="38">
        <v>1</v>
      </c>
      <c r="P1293" s="38">
        <v>1</v>
      </c>
      <c r="Q1293" s="13">
        <v>1</v>
      </c>
      <c r="R1293" s="13">
        <v>1</v>
      </c>
      <c r="S1293" s="13">
        <v>1</v>
      </c>
      <c r="T1293" s="13">
        <v>0</v>
      </c>
      <c r="U1293" s="13" t="s">
        <v>4361</v>
      </c>
      <c r="V1293" t="s">
        <v>30</v>
      </c>
      <c r="W1293" s="9">
        <f>(((ABS(G1293-F1293))/F1293))</f>
        <v>3.9565186643125347E-3</v>
      </c>
      <c r="X1293" s="9">
        <f>IF(F1293&lt;=80,0.07,IF(AND(F1293&gt;80,F1293&lt;=250),0.06,IF(AND(F1293&gt;250,F1293&gt;=500),0.04,IF(F1293&gt;500,0.03,0))))</f>
        <v>0.04</v>
      </c>
      <c r="Y1293" t="str">
        <f>IF(ABS(W1293)&lt;=X1293,"Dentro del rango","Supera el rango")</f>
        <v>Dentro del rango</v>
      </c>
      <c r="Z1293">
        <f>AVERAGE(K1293,L1293,M1293,N1293,O1293,P1293,Q1293,R1293,S1293,T1293)</f>
        <v>0.9</v>
      </c>
      <c r="AA1293" t="str">
        <f>IF(Z1293=1,"Aprobado","Ajustar")</f>
        <v>Ajustar</v>
      </c>
    </row>
    <row r="1294" spans="1:27">
      <c r="A1294">
        <v>1293</v>
      </c>
      <c r="B1294" s="1" t="s">
        <v>4387</v>
      </c>
      <c r="C1294" s="1" t="s">
        <v>4344</v>
      </c>
      <c r="D1294" s="1" t="s">
        <v>4388</v>
      </c>
      <c r="E1294">
        <v>103</v>
      </c>
      <c r="F1294" t="s">
        <v>4389</v>
      </c>
      <c r="G1294" s="13">
        <v>103</v>
      </c>
      <c r="H1294" s="9">
        <f>(((ABS(G1294-E1294))/E1294))</f>
        <v>0</v>
      </c>
      <c r="I1294" s="9">
        <f>IF(G1294&lt;=80,0.07,IF(AND(G1294&gt;80,G1294&lt;=250),0.06,IF(AND(G1294&gt;250,G1294&gt;=500),0.04,IF(G1294&gt;500,0.03,0))))</f>
        <v>0.06</v>
      </c>
      <c r="J1294" t="str">
        <f>IF(ABS(H1294)&lt;=I1294,"Dentro del rango","Supera el rango")</f>
        <v>Dentro del rango</v>
      </c>
      <c r="K1294" s="38">
        <v>1</v>
      </c>
      <c r="L1294" s="38">
        <v>1</v>
      </c>
      <c r="M1294" s="38">
        <v>1</v>
      </c>
      <c r="N1294" s="38">
        <v>1</v>
      </c>
      <c r="O1294" s="38">
        <v>1</v>
      </c>
      <c r="P1294" s="38">
        <v>1</v>
      </c>
      <c r="Q1294" s="13">
        <v>1</v>
      </c>
      <c r="R1294" s="13">
        <v>1</v>
      </c>
      <c r="S1294" s="13">
        <v>1</v>
      </c>
      <c r="T1294" s="13">
        <v>0</v>
      </c>
      <c r="U1294" s="13" t="s">
        <v>4390</v>
      </c>
      <c r="V1294" t="s">
        <v>30</v>
      </c>
      <c r="W1294" s="9">
        <f>(((ABS(G1294-F1294))/F1294))</f>
        <v>9.5300353925492512E-4</v>
      </c>
      <c r="X1294" s="9">
        <f>IF(F1294&lt;=80,0.07,IF(AND(F1294&gt;80,F1294&lt;=250),0.06,IF(AND(F1294&gt;250,F1294&gt;=500),0.04,IF(F1294&gt;500,0.03,0))))</f>
        <v>0.04</v>
      </c>
      <c r="Y1294" t="str">
        <f>IF(ABS(W1294)&lt;=X1294,"Dentro del rango","Supera el rango")</f>
        <v>Dentro del rango</v>
      </c>
      <c r="Z1294">
        <f>AVERAGE(K1294,L1294,M1294,N1294,O1294,P1294,Q1294,R1294,S1294,T1294)</f>
        <v>0.9</v>
      </c>
      <c r="AA1294" t="str">
        <f>IF(Z1294=1,"Aprobado","Ajustar")</f>
        <v>Ajustar</v>
      </c>
    </row>
    <row r="1295" spans="1:27">
      <c r="A1295">
        <v>1294</v>
      </c>
      <c r="B1295" s="1" t="s">
        <v>4391</v>
      </c>
      <c r="C1295" s="1" t="s">
        <v>4344</v>
      </c>
      <c r="D1295" s="1" t="s">
        <v>4392</v>
      </c>
      <c r="E1295">
        <v>93</v>
      </c>
      <c r="F1295" t="s">
        <v>4393</v>
      </c>
      <c r="G1295" s="13">
        <v>93</v>
      </c>
      <c r="H1295" s="9">
        <f>(((ABS(G1295-E1295))/E1295))</f>
        <v>0</v>
      </c>
      <c r="I1295" s="9">
        <f>IF(G1295&lt;=80,0.07,IF(AND(G1295&gt;80,G1295&lt;=250),0.06,IF(AND(G1295&gt;250,G1295&gt;=500),0.04,IF(G1295&gt;500,0.03,0))))</f>
        <v>0.06</v>
      </c>
      <c r="J1295" t="str">
        <f>IF(ABS(H1295)&lt;=I1295,"Dentro del rango","Supera el rango")</f>
        <v>Dentro del rango</v>
      </c>
      <c r="K1295" s="38">
        <v>1</v>
      </c>
      <c r="L1295" s="38">
        <v>1</v>
      </c>
      <c r="M1295" s="38">
        <v>1</v>
      </c>
      <c r="N1295" s="38">
        <v>1</v>
      </c>
      <c r="O1295" s="38">
        <v>1</v>
      </c>
      <c r="P1295" s="38">
        <v>1</v>
      </c>
      <c r="Q1295" s="13">
        <v>1</v>
      </c>
      <c r="R1295" s="13">
        <v>1</v>
      </c>
      <c r="S1295" s="13">
        <v>1</v>
      </c>
      <c r="T1295" s="13">
        <v>0</v>
      </c>
      <c r="U1295" s="13" t="s">
        <v>4394</v>
      </c>
      <c r="V1295" t="s">
        <v>30</v>
      </c>
      <c r="W1295" s="9">
        <f>(((ABS(G1295-F1295))/F1295))</f>
        <v>2.5984657073970571E-3</v>
      </c>
      <c r="X1295" s="9">
        <f>IF(F1295&lt;=80,0.07,IF(AND(F1295&gt;80,F1295&lt;=250),0.06,IF(AND(F1295&gt;250,F1295&gt;=500),0.04,IF(F1295&gt;500,0.03,0))))</f>
        <v>0.04</v>
      </c>
      <c r="Y1295" t="str">
        <f>IF(ABS(W1295)&lt;=X1295,"Dentro del rango","Supera el rango")</f>
        <v>Dentro del rango</v>
      </c>
      <c r="Z1295">
        <f>AVERAGE(K1295,L1295,M1295,N1295,O1295,P1295,Q1295,R1295,S1295,T1295)</f>
        <v>0.9</v>
      </c>
      <c r="AA1295" t="str">
        <f>IF(Z1295=1,"Aprobado","Ajustar")</f>
        <v>Ajustar</v>
      </c>
    </row>
    <row r="1296" spans="1:27">
      <c r="A1296">
        <v>1295</v>
      </c>
      <c r="B1296" s="1" t="s">
        <v>4395</v>
      </c>
      <c r="C1296" s="1" t="s">
        <v>4344</v>
      </c>
      <c r="D1296" s="1" t="s">
        <v>4396</v>
      </c>
      <c r="E1296">
        <v>93</v>
      </c>
      <c r="F1296" t="s">
        <v>4397</v>
      </c>
      <c r="G1296" s="13">
        <v>93</v>
      </c>
      <c r="H1296" s="9">
        <f>(((ABS(G1296-E1296))/E1296))</f>
        <v>0</v>
      </c>
      <c r="I1296" s="9">
        <f>IF(G1296&lt;=80,0.07,IF(AND(G1296&gt;80,G1296&lt;=250),0.06,IF(AND(G1296&gt;250,G1296&gt;=500),0.04,IF(G1296&gt;500,0.03,0))))</f>
        <v>0.06</v>
      </c>
      <c r="J1296" t="str">
        <f>IF(ABS(H1296)&lt;=I1296,"Dentro del rango","Supera el rango")</f>
        <v>Dentro del rango</v>
      </c>
      <c r="K1296" s="38">
        <v>1</v>
      </c>
      <c r="L1296" s="38">
        <v>1</v>
      </c>
      <c r="M1296" s="38">
        <v>1</v>
      </c>
      <c r="N1296" s="38">
        <v>1</v>
      </c>
      <c r="O1296" s="38">
        <v>1</v>
      </c>
      <c r="P1296" s="38">
        <v>1</v>
      </c>
      <c r="Q1296" s="13">
        <v>1</v>
      </c>
      <c r="R1296" s="13">
        <v>1</v>
      </c>
      <c r="S1296" s="13">
        <v>1</v>
      </c>
      <c r="T1296" s="13">
        <v>0</v>
      </c>
      <c r="U1296" s="13" t="s">
        <v>4394</v>
      </c>
      <c r="V1296" t="s">
        <v>30</v>
      </c>
      <c r="W1296" s="9">
        <f>(((ABS(G1296-F1296))/F1296))</f>
        <v>2.536708932644063E-3</v>
      </c>
      <c r="X1296" s="9">
        <f>IF(F1296&lt;=80,0.07,IF(AND(F1296&gt;80,F1296&lt;=250),0.06,IF(AND(F1296&gt;250,F1296&gt;=500),0.04,IF(F1296&gt;500,0.03,0))))</f>
        <v>0.04</v>
      </c>
      <c r="Y1296" t="str">
        <f>IF(ABS(W1296)&lt;=X1296,"Dentro del rango","Supera el rango")</f>
        <v>Dentro del rango</v>
      </c>
      <c r="Z1296">
        <f>AVERAGE(K1296,L1296,M1296,N1296,O1296,P1296,Q1296,R1296,S1296,T1296)</f>
        <v>0.9</v>
      </c>
      <c r="AA1296" t="str">
        <f>IF(Z1296=1,"Aprobado","Ajustar")</f>
        <v>Ajustar</v>
      </c>
    </row>
    <row r="1297" spans="1:27">
      <c r="A1297">
        <v>1296</v>
      </c>
      <c r="B1297" s="1" t="s">
        <v>4398</v>
      </c>
      <c r="C1297" s="1" t="s">
        <v>4344</v>
      </c>
      <c r="D1297" s="1" t="s">
        <v>4399</v>
      </c>
      <c r="E1297">
        <v>93</v>
      </c>
      <c r="F1297" t="s">
        <v>4400</v>
      </c>
      <c r="G1297" s="13">
        <v>93</v>
      </c>
      <c r="H1297" s="9">
        <f>(((ABS(G1297-E1297))/E1297))</f>
        <v>0</v>
      </c>
      <c r="I1297" s="9">
        <f>IF(G1297&lt;=80,0.07,IF(AND(G1297&gt;80,G1297&lt;=250),0.06,IF(AND(G1297&gt;250,G1297&gt;=500),0.04,IF(G1297&gt;500,0.03,0))))</f>
        <v>0.06</v>
      </c>
      <c r="J1297" t="str">
        <f>IF(ABS(H1297)&lt;=I1297,"Dentro del rango","Supera el rango")</f>
        <v>Dentro del rango</v>
      </c>
      <c r="K1297" s="38">
        <v>1</v>
      </c>
      <c r="L1297" s="38">
        <v>1</v>
      </c>
      <c r="M1297" s="38">
        <v>1</v>
      </c>
      <c r="N1297" s="38">
        <v>1</v>
      </c>
      <c r="O1297" s="38">
        <v>1</v>
      </c>
      <c r="P1297" s="38">
        <v>1</v>
      </c>
      <c r="Q1297" s="13">
        <v>1</v>
      </c>
      <c r="R1297" s="13">
        <v>1</v>
      </c>
      <c r="S1297" s="13">
        <v>1</v>
      </c>
      <c r="T1297" s="13">
        <v>0</v>
      </c>
      <c r="U1297" s="13" t="s">
        <v>4394</v>
      </c>
      <c r="V1297" t="s">
        <v>30</v>
      </c>
      <c r="W1297" s="9">
        <f>(((ABS(G1297-F1297))/F1297))</f>
        <v>2.620991422900878E-3</v>
      </c>
      <c r="X1297" s="9">
        <f>IF(F1297&lt;=80,0.07,IF(AND(F1297&gt;80,F1297&lt;=250),0.06,IF(AND(F1297&gt;250,F1297&gt;=500),0.04,IF(F1297&gt;500,0.03,0))))</f>
        <v>0.04</v>
      </c>
      <c r="Y1297" t="str">
        <f>IF(ABS(W1297)&lt;=X1297,"Dentro del rango","Supera el rango")</f>
        <v>Dentro del rango</v>
      </c>
      <c r="Z1297">
        <f>AVERAGE(K1297,L1297,M1297,N1297,O1297,P1297,Q1297,R1297,S1297,T1297)</f>
        <v>0.9</v>
      </c>
      <c r="AA1297" t="str">
        <f>IF(Z1297=1,"Aprobado","Ajustar")</f>
        <v>Ajustar</v>
      </c>
    </row>
    <row r="1298" spans="1:27">
      <c r="A1298">
        <v>1297</v>
      </c>
      <c r="B1298" s="1" t="s">
        <v>4401</v>
      </c>
      <c r="C1298" s="1" t="s">
        <v>4344</v>
      </c>
      <c r="D1298" s="1" t="s">
        <v>4402</v>
      </c>
      <c r="E1298">
        <v>93</v>
      </c>
      <c r="F1298" t="s">
        <v>4403</v>
      </c>
      <c r="G1298" s="13">
        <v>93</v>
      </c>
      <c r="H1298" s="9">
        <f>(((ABS(G1298-E1298))/E1298))</f>
        <v>0</v>
      </c>
      <c r="I1298" s="9">
        <f>IF(G1298&lt;=80,0.07,IF(AND(G1298&gt;80,G1298&lt;=250),0.06,IF(AND(G1298&gt;250,G1298&gt;=500),0.04,IF(G1298&gt;500,0.03,0))))</f>
        <v>0.06</v>
      </c>
      <c r="J1298" t="str">
        <f>IF(ABS(H1298)&lt;=I1298,"Dentro del rango","Supera el rango")</f>
        <v>Dentro del rango</v>
      </c>
      <c r="K1298" s="38">
        <v>1</v>
      </c>
      <c r="L1298" s="38">
        <v>1</v>
      </c>
      <c r="M1298" s="38">
        <v>1</v>
      </c>
      <c r="N1298" s="38">
        <v>1</v>
      </c>
      <c r="O1298" s="38">
        <v>1</v>
      </c>
      <c r="P1298" s="38">
        <v>1</v>
      </c>
      <c r="Q1298" s="13">
        <v>1</v>
      </c>
      <c r="R1298" s="13">
        <v>1</v>
      </c>
      <c r="S1298" s="13">
        <v>1</v>
      </c>
      <c r="T1298" s="13">
        <v>0</v>
      </c>
      <c r="U1298" s="13" t="s">
        <v>4394</v>
      </c>
      <c r="V1298" t="s">
        <v>30</v>
      </c>
      <c r="W1298" s="9">
        <f>(((ABS(G1298-F1298))/F1298))</f>
        <v>2.6242017440314472E-3</v>
      </c>
      <c r="X1298" s="9">
        <f>IF(F1298&lt;=80,0.07,IF(AND(F1298&gt;80,F1298&lt;=250),0.06,IF(AND(F1298&gt;250,F1298&gt;=500),0.04,IF(F1298&gt;500,0.03,0))))</f>
        <v>0.04</v>
      </c>
      <c r="Y1298" t="str">
        <f>IF(ABS(W1298)&lt;=X1298,"Dentro del rango","Supera el rango")</f>
        <v>Dentro del rango</v>
      </c>
      <c r="Z1298">
        <f>AVERAGE(K1298,L1298,M1298,N1298,O1298,P1298,Q1298,R1298,S1298,T1298)</f>
        <v>0.9</v>
      </c>
      <c r="AA1298" t="str">
        <f>IF(Z1298=1,"Aprobado","Ajustar")</f>
        <v>Ajustar</v>
      </c>
    </row>
    <row r="1299" spans="1:27">
      <c r="A1299">
        <v>1298</v>
      </c>
      <c r="B1299" s="1" t="s">
        <v>4404</v>
      </c>
      <c r="C1299" s="1" t="s">
        <v>4344</v>
      </c>
      <c r="D1299" s="1" t="s">
        <v>4405</v>
      </c>
      <c r="E1299">
        <v>93</v>
      </c>
      <c r="F1299" t="s">
        <v>4406</v>
      </c>
      <c r="G1299" s="13">
        <v>93</v>
      </c>
      <c r="H1299" s="9">
        <f>(((ABS(G1299-E1299))/E1299))</f>
        <v>0</v>
      </c>
      <c r="I1299" s="9">
        <f>IF(G1299&lt;=80,0.07,IF(AND(G1299&gt;80,G1299&lt;=250),0.06,IF(AND(G1299&gt;250,G1299&gt;=500),0.04,IF(G1299&gt;500,0.03,0))))</f>
        <v>0.06</v>
      </c>
      <c r="J1299" t="str">
        <f>IF(ABS(H1299)&lt;=I1299,"Dentro del rango","Supera el rango")</f>
        <v>Dentro del rango</v>
      </c>
      <c r="K1299" s="38">
        <v>1</v>
      </c>
      <c r="L1299" s="38">
        <v>1</v>
      </c>
      <c r="M1299" s="38">
        <v>1</v>
      </c>
      <c r="N1299" s="38">
        <v>1</v>
      </c>
      <c r="O1299" s="38">
        <v>1</v>
      </c>
      <c r="P1299" s="38">
        <v>1</v>
      </c>
      <c r="Q1299" s="13">
        <v>1</v>
      </c>
      <c r="R1299" s="13">
        <v>1</v>
      </c>
      <c r="S1299" s="13">
        <v>1</v>
      </c>
      <c r="T1299" s="13">
        <v>0</v>
      </c>
      <c r="U1299" s="13" t="s">
        <v>4394</v>
      </c>
      <c r="V1299" t="s">
        <v>30</v>
      </c>
      <c r="W1299" s="9">
        <f>(((ABS(G1299-F1299))/F1299))</f>
        <v>2.4882296832905216E-3</v>
      </c>
      <c r="X1299" s="9">
        <f>IF(F1299&lt;=80,0.07,IF(AND(F1299&gt;80,F1299&lt;=250),0.06,IF(AND(F1299&gt;250,F1299&gt;=500),0.04,IF(F1299&gt;500,0.03,0))))</f>
        <v>0.04</v>
      </c>
      <c r="Y1299" t="str">
        <f>IF(ABS(W1299)&lt;=X1299,"Dentro del rango","Supera el rango")</f>
        <v>Dentro del rango</v>
      </c>
      <c r="Z1299">
        <f>AVERAGE(K1299,L1299,M1299,N1299,O1299,P1299,Q1299,R1299,S1299,T1299)</f>
        <v>0.9</v>
      </c>
      <c r="AA1299" t="str">
        <f>IF(Z1299=1,"Aprobado","Ajustar")</f>
        <v>Ajustar</v>
      </c>
    </row>
    <row r="1300" spans="1:27">
      <c r="A1300">
        <v>1299</v>
      </c>
      <c r="B1300" s="1" t="s">
        <v>4407</v>
      </c>
      <c r="C1300" s="1" t="s">
        <v>4344</v>
      </c>
      <c r="D1300" s="1" t="s">
        <v>4408</v>
      </c>
      <c r="E1300">
        <v>93</v>
      </c>
      <c r="F1300" t="s">
        <v>4409</v>
      </c>
      <c r="G1300" s="13">
        <v>93</v>
      </c>
      <c r="H1300" s="9">
        <f>(((ABS(G1300-E1300))/E1300))</f>
        <v>0</v>
      </c>
      <c r="I1300" s="9">
        <f>IF(G1300&lt;=80,0.07,IF(AND(G1300&gt;80,G1300&lt;=250),0.06,IF(AND(G1300&gt;250,G1300&gt;=500),0.04,IF(G1300&gt;500,0.03,0))))</f>
        <v>0.06</v>
      </c>
      <c r="J1300" t="str">
        <f>IF(ABS(H1300)&lt;=I1300,"Dentro del rango","Supera el rango")</f>
        <v>Dentro del rango</v>
      </c>
      <c r="K1300" s="38">
        <v>1</v>
      </c>
      <c r="L1300" s="38">
        <v>1</v>
      </c>
      <c r="M1300" s="38">
        <v>1</v>
      </c>
      <c r="N1300" s="38">
        <v>1</v>
      </c>
      <c r="O1300" s="38">
        <v>1</v>
      </c>
      <c r="P1300" s="38">
        <v>1</v>
      </c>
      <c r="Q1300" s="13">
        <v>1</v>
      </c>
      <c r="R1300" s="13">
        <v>1</v>
      </c>
      <c r="S1300" s="13">
        <v>1</v>
      </c>
      <c r="T1300" s="13">
        <v>0</v>
      </c>
      <c r="U1300" s="13" t="s">
        <v>4394</v>
      </c>
      <c r="V1300" t="s">
        <v>30</v>
      </c>
      <c r="W1300" s="9">
        <f>(((ABS(G1300-F1300))/F1300))</f>
        <v>2.6101067497308131E-3</v>
      </c>
      <c r="X1300" s="9">
        <f>IF(F1300&lt;=80,0.07,IF(AND(F1300&gt;80,F1300&lt;=250),0.06,IF(AND(F1300&gt;250,F1300&gt;=500),0.04,IF(F1300&gt;500,0.03,0))))</f>
        <v>0.04</v>
      </c>
      <c r="Y1300" t="str">
        <f>IF(ABS(W1300)&lt;=X1300,"Dentro del rango","Supera el rango")</f>
        <v>Dentro del rango</v>
      </c>
      <c r="Z1300">
        <f>AVERAGE(K1300,L1300,M1300,N1300,O1300,P1300,Q1300,R1300,S1300,T1300)</f>
        <v>0.9</v>
      </c>
      <c r="AA1300" t="str">
        <f>IF(Z1300=1,"Aprobado","Ajustar")</f>
        <v>Ajustar</v>
      </c>
    </row>
    <row r="1301" spans="1:27">
      <c r="A1301">
        <v>1300</v>
      </c>
      <c r="B1301" s="1" t="s">
        <v>4410</v>
      </c>
      <c r="C1301" s="1" t="s">
        <v>4344</v>
      </c>
      <c r="D1301" s="1" t="s">
        <v>4411</v>
      </c>
      <c r="E1301">
        <v>93</v>
      </c>
      <c r="F1301" t="s">
        <v>4412</v>
      </c>
      <c r="G1301" s="13">
        <v>93</v>
      </c>
      <c r="H1301" s="9">
        <f>(((ABS(G1301-E1301))/E1301))</f>
        <v>0</v>
      </c>
      <c r="I1301" s="9">
        <f>IF(G1301&lt;=80,0.07,IF(AND(G1301&gt;80,G1301&lt;=250),0.06,IF(AND(G1301&gt;250,G1301&gt;=500),0.04,IF(G1301&gt;500,0.03,0))))</f>
        <v>0.06</v>
      </c>
      <c r="J1301" t="str">
        <f>IF(ABS(H1301)&lt;=I1301,"Dentro del rango","Supera el rango")</f>
        <v>Dentro del rango</v>
      </c>
      <c r="K1301" s="38">
        <v>1</v>
      </c>
      <c r="L1301" s="38">
        <v>1</v>
      </c>
      <c r="M1301" s="38">
        <v>1</v>
      </c>
      <c r="N1301" s="38">
        <v>1</v>
      </c>
      <c r="O1301" s="38">
        <v>1</v>
      </c>
      <c r="P1301" s="38">
        <v>1</v>
      </c>
      <c r="Q1301" s="13">
        <v>1</v>
      </c>
      <c r="R1301" s="13">
        <v>1</v>
      </c>
      <c r="S1301" s="13">
        <v>1</v>
      </c>
      <c r="T1301" s="13">
        <v>0</v>
      </c>
      <c r="U1301" s="13" t="s">
        <v>4394</v>
      </c>
      <c r="V1301" t="s">
        <v>30</v>
      </c>
      <c r="W1301" s="9">
        <f>(((ABS(G1301-F1301))/F1301))</f>
        <v>2.6370216151938657E-3</v>
      </c>
      <c r="X1301" s="9">
        <f>IF(F1301&lt;=80,0.07,IF(AND(F1301&gt;80,F1301&lt;=250),0.06,IF(AND(F1301&gt;250,F1301&gt;=500),0.04,IF(F1301&gt;500,0.03,0))))</f>
        <v>0.04</v>
      </c>
      <c r="Y1301" t="str">
        <f>IF(ABS(W1301)&lt;=X1301,"Dentro del rango","Supera el rango")</f>
        <v>Dentro del rango</v>
      </c>
      <c r="Z1301">
        <f>AVERAGE(K1301,L1301,M1301,N1301,O1301,P1301,Q1301,R1301,S1301,T1301)</f>
        <v>0.9</v>
      </c>
      <c r="AA1301" t="str">
        <f>IF(Z1301=1,"Aprobado","Ajustar")</f>
        <v>Ajustar</v>
      </c>
    </row>
    <row r="1302" spans="1:27">
      <c r="A1302">
        <v>1301</v>
      </c>
      <c r="B1302" s="1" t="s">
        <v>4413</v>
      </c>
      <c r="C1302" s="1" t="s">
        <v>4344</v>
      </c>
      <c r="D1302" s="1" t="s">
        <v>4414</v>
      </c>
      <c r="E1302">
        <v>93</v>
      </c>
      <c r="F1302" t="s">
        <v>4415</v>
      </c>
      <c r="G1302" s="13">
        <v>93</v>
      </c>
      <c r="H1302" s="9">
        <f>(((ABS(G1302-E1302))/E1302))</f>
        <v>0</v>
      </c>
      <c r="I1302" s="9">
        <f>IF(G1302&lt;=80,0.07,IF(AND(G1302&gt;80,G1302&lt;=250),0.06,IF(AND(G1302&gt;250,G1302&gt;=500),0.04,IF(G1302&gt;500,0.03,0))))</f>
        <v>0.06</v>
      </c>
      <c r="J1302" t="str">
        <f>IF(ABS(H1302)&lt;=I1302,"Dentro del rango","Supera el rango")</f>
        <v>Dentro del rango</v>
      </c>
      <c r="K1302" s="38">
        <v>1</v>
      </c>
      <c r="L1302" s="38">
        <v>1</v>
      </c>
      <c r="M1302" s="38">
        <v>1</v>
      </c>
      <c r="N1302" s="38">
        <v>1</v>
      </c>
      <c r="O1302" s="38">
        <v>1</v>
      </c>
      <c r="P1302" s="38">
        <v>1</v>
      </c>
      <c r="Q1302" s="13">
        <v>1</v>
      </c>
      <c r="R1302" s="13">
        <v>1</v>
      </c>
      <c r="S1302" s="13">
        <v>1</v>
      </c>
      <c r="T1302" s="13">
        <v>0</v>
      </c>
      <c r="U1302" s="13" t="s">
        <v>4394</v>
      </c>
      <c r="V1302" t="s">
        <v>30</v>
      </c>
      <c r="W1302" s="9">
        <f>(((ABS(G1302-F1302))/F1302))</f>
        <v>2.5763841386293438E-3</v>
      </c>
      <c r="X1302" s="9">
        <f>IF(F1302&lt;=80,0.07,IF(AND(F1302&gt;80,F1302&lt;=250),0.06,IF(AND(F1302&gt;250,F1302&gt;=500),0.04,IF(F1302&gt;500,0.03,0))))</f>
        <v>0.04</v>
      </c>
      <c r="Y1302" t="str">
        <f>IF(ABS(W1302)&lt;=X1302,"Dentro del rango","Supera el rango")</f>
        <v>Dentro del rango</v>
      </c>
      <c r="Z1302">
        <f>AVERAGE(K1302,L1302,M1302,N1302,O1302,P1302,Q1302,R1302,S1302,T1302)</f>
        <v>0.9</v>
      </c>
      <c r="AA1302" t="str">
        <f>IF(Z1302=1,"Aprobado","Ajustar")</f>
        <v>Ajustar</v>
      </c>
    </row>
    <row r="1303" spans="1:27">
      <c r="A1303">
        <v>1302</v>
      </c>
      <c r="B1303" s="1" t="s">
        <v>4416</v>
      </c>
      <c r="C1303" s="1" t="s">
        <v>4344</v>
      </c>
      <c r="D1303" s="1" t="s">
        <v>4417</v>
      </c>
      <c r="E1303">
        <v>90</v>
      </c>
      <c r="F1303" t="s">
        <v>4418</v>
      </c>
      <c r="G1303" s="13">
        <v>90</v>
      </c>
      <c r="H1303" s="9">
        <f>(((ABS(G1303-E1303))/E1303))</f>
        <v>0</v>
      </c>
      <c r="I1303" s="9">
        <f>IF(G1303&lt;=80,0.07,IF(AND(G1303&gt;80,G1303&lt;=250),0.06,IF(AND(G1303&gt;250,G1303&gt;=500),0.04,IF(G1303&gt;500,0.03,0))))</f>
        <v>0.06</v>
      </c>
      <c r="J1303" t="str">
        <f>IF(ABS(H1303)&lt;=I1303,"Dentro del rango","Supera el rango")</f>
        <v>Dentro del rango</v>
      </c>
      <c r="K1303" s="38">
        <v>1</v>
      </c>
      <c r="L1303" s="38">
        <v>1</v>
      </c>
      <c r="M1303" s="38">
        <v>1</v>
      </c>
      <c r="N1303" s="38">
        <v>1</v>
      </c>
      <c r="O1303" s="38">
        <v>1</v>
      </c>
      <c r="P1303" s="38">
        <v>1</v>
      </c>
      <c r="Q1303" s="13">
        <v>1</v>
      </c>
      <c r="R1303" s="13">
        <v>1</v>
      </c>
      <c r="S1303" s="13">
        <v>1</v>
      </c>
      <c r="T1303" s="13">
        <v>0</v>
      </c>
      <c r="U1303" s="13" t="s">
        <v>4394</v>
      </c>
      <c r="V1303" t="s">
        <v>30</v>
      </c>
      <c r="W1303" s="9">
        <f>(((ABS(G1303-F1303))/F1303))</f>
        <v>3.1877936567769948E-4</v>
      </c>
      <c r="X1303" s="9">
        <f>IF(F1303&lt;=80,0.07,IF(AND(F1303&gt;80,F1303&lt;=250),0.06,IF(AND(F1303&gt;250,F1303&gt;=500),0.04,IF(F1303&gt;500,0.03,0))))</f>
        <v>0.04</v>
      </c>
      <c r="Y1303" t="str">
        <f>IF(ABS(W1303)&lt;=X1303,"Dentro del rango","Supera el rango")</f>
        <v>Dentro del rango</v>
      </c>
      <c r="Z1303">
        <f>AVERAGE(K1303,L1303,M1303,N1303,O1303,P1303,Q1303,R1303,S1303,T1303)</f>
        <v>0.9</v>
      </c>
      <c r="AA1303" t="str">
        <f>IF(Z1303=1,"Aprobado","Ajustar")</f>
        <v>Ajustar</v>
      </c>
    </row>
    <row r="1304" spans="1:27">
      <c r="A1304">
        <v>1303</v>
      </c>
      <c r="B1304" s="1" t="s">
        <v>4419</v>
      </c>
      <c r="C1304" s="1" t="s">
        <v>4344</v>
      </c>
      <c r="D1304" s="1" t="s">
        <v>4420</v>
      </c>
      <c r="E1304">
        <v>91</v>
      </c>
      <c r="F1304" t="s">
        <v>4421</v>
      </c>
      <c r="G1304" s="13">
        <v>91</v>
      </c>
      <c r="H1304" s="9">
        <f>(((ABS(G1304-E1304))/E1304))</f>
        <v>0</v>
      </c>
      <c r="I1304" s="9">
        <f>IF(G1304&lt;=80,0.07,IF(AND(G1304&gt;80,G1304&lt;=250),0.06,IF(AND(G1304&gt;250,G1304&gt;=500),0.04,IF(G1304&gt;500,0.03,0))))</f>
        <v>0.06</v>
      </c>
      <c r="J1304" t="str">
        <f>IF(ABS(H1304)&lt;=I1304,"Dentro del rango","Supera el rango")</f>
        <v>Dentro del rango</v>
      </c>
      <c r="K1304" s="38">
        <v>1</v>
      </c>
      <c r="L1304" s="38">
        <v>1</v>
      </c>
      <c r="M1304" s="38">
        <v>1</v>
      </c>
      <c r="N1304" s="38">
        <v>1</v>
      </c>
      <c r="O1304" s="38">
        <v>1</v>
      </c>
      <c r="P1304" s="38">
        <v>1</v>
      </c>
      <c r="Q1304" s="13">
        <v>1</v>
      </c>
      <c r="R1304" s="13">
        <v>1</v>
      </c>
      <c r="S1304" s="13">
        <v>1</v>
      </c>
      <c r="T1304" s="13">
        <v>0</v>
      </c>
      <c r="U1304" s="13" t="s">
        <v>4394</v>
      </c>
      <c r="V1304" t="s">
        <v>30</v>
      </c>
      <c r="W1304" s="9">
        <f>(((ABS(G1304-F1304))/F1304))</f>
        <v>3.8472295732580033E-3</v>
      </c>
      <c r="X1304" s="9">
        <f>IF(F1304&lt;=80,0.07,IF(AND(F1304&gt;80,F1304&lt;=250),0.06,IF(AND(F1304&gt;250,F1304&gt;=500),0.04,IF(F1304&gt;500,0.03,0))))</f>
        <v>0.04</v>
      </c>
      <c r="Y1304" t="str">
        <f>IF(ABS(W1304)&lt;=X1304,"Dentro del rango","Supera el rango")</f>
        <v>Dentro del rango</v>
      </c>
      <c r="Z1304">
        <f>AVERAGE(K1304,L1304,M1304,N1304,O1304,P1304,Q1304,R1304,S1304,T1304)</f>
        <v>0.9</v>
      </c>
      <c r="AA1304" t="str">
        <f>IF(Z1304=1,"Aprobado","Ajustar")</f>
        <v>Ajustar</v>
      </c>
    </row>
    <row r="1305" spans="1:27">
      <c r="A1305">
        <v>1304</v>
      </c>
      <c r="B1305" s="1" t="s">
        <v>4422</v>
      </c>
      <c r="C1305" s="1" t="s">
        <v>4344</v>
      </c>
      <c r="D1305" s="1" t="s">
        <v>4423</v>
      </c>
      <c r="E1305">
        <v>90</v>
      </c>
      <c r="F1305" t="s">
        <v>4424</v>
      </c>
      <c r="G1305" s="13">
        <v>90</v>
      </c>
      <c r="H1305" s="9">
        <f>(((ABS(G1305-E1305))/E1305))</f>
        <v>0</v>
      </c>
      <c r="I1305" s="9">
        <f>IF(G1305&lt;=80,0.07,IF(AND(G1305&gt;80,G1305&lt;=250),0.06,IF(AND(G1305&gt;250,G1305&gt;=500),0.04,IF(G1305&gt;500,0.03,0))))</f>
        <v>0.06</v>
      </c>
      <c r="J1305" t="str">
        <f>IF(ABS(H1305)&lt;=I1305,"Dentro del rango","Supera el rango")</f>
        <v>Dentro del rango</v>
      </c>
      <c r="K1305" s="38">
        <v>1</v>
      </c>
      <c r="L1305" s="38">
        <v>1</v>
      </c>
      <c r="M1305" s="38">
        <v>1</v>
      </c>
      <c r="N1305" s="38">
        <v>1</v>
      </c>
      <c r="O1305" s="38">
        <v>1</v>
      </c>
      <c r="P1305" s="38">
        <v>1</v>
      </c>
      <c r="Q1305" s="13">
        <v>1</v>
      </c>
      <c r="R1305" s="13">
        <v>1</v>
      </c>
      <c r="S1305" s="13">
        <v>1</v>
      </c>
      <c r="T1305" s="13">
        <v>0</v>
      </c>
      <c r="U1305" s="13" t="s">
        <v>4394</v>
      </c>
      <c r="V1305" t="s">
        <v>30</v>
      </c>
      <c r="W1305" s="9">
        <f>(((ABS(G1305-F1305))/F1305))</f>
        <v>4.8558011805714863E-4</v>
      </c>
      <c r="X1305" s="9">
        <f>IF(F1305&lt;=80,0.07,IF(AND(F1305&gt;80,F1305&lt;=250),0.06,IF(AND(F1305&gt;250,F1305&gt;=500),0.04,IF(F1305&gt;500,0.03,0))))</f>
        <v>0.04</v>
      </c>
      <c r="Y1305" t="str">
        <f>IF(ABS(W1305)&lt;=X1305,"Dentro del rango","Supera el rango")</f>
        <v>Dentro del rango</v>
      </c>
      <c r="Z1305">
        <f>AVERAGE(K1305,L1305,M1305,N1305,O1305,P1305,Q1305,R1305,S1305,T1305)</f>
        <v>0.9</v>
      </c>
      <c r="AA1305" t="str">
        <f>IF(Z1305=1,"Aprobado","Ajustar")</f>
        <v>Ajustar</v>
      </c>
    </row>
    <row r="1306" spans="1:27">
      <c r="A1306">
        <v>1305</v>
      </c>
      <c r="B1306" s="1" t="s">
        <v>4425</v>
      </c>
      <c r="C1306" s="1" t="s">
        <v>4344</v>
      </c>
      <c r="D1306" s="1" t="s">
        <v>4426</v>
      </c>
      <c r="E1306">
        <v>13</v>
      </c>
      <c r="F1306" t="s">
        <v>4427</v>
      </c>
      <c r="G1306" s="13">
        <v>13</v>
      </c>
      <c r="H1306" s="9">
        <f>(((ABS(G1306-E1306))/E1306))</f>
        <v>0</v>
      </c>
      <c r="I1306" s="9">
        <f>IF(G1306&lt;=80,0.07,IF(AND(G1306&gt;80,G1306&lt;=250),0.06,IF(AND(G1306&gt;250,G1306&gt;=500),0.04,IF(G1306&gt;500,0.03,0))))</f>
        <v>7.0000000000000007E-2</v>
      </c>
      <c r="J1306" t="str">
        <f>IF(ABS(H1306)&lt;=I1306,"Dentro del rango","Supera el rango")</f>
        <v>Dentro del rango</v>
      </c>
      <c r="K1306" s="38">
        <v>1</v>
      </c>
      <c r="L1306" s="38">
        <v>1</v>
      </c>
      <c r="M1306" s="38">
        <v>1</v>
      </c>
      <c r="N1306" s="38">
        <v>1</v>
      </c>
      <c r="O1306" s="38">
        <v>1</v>
      </c>
      <c r="P1306" s="38">
        <v>1</v>
      </c>
      <c r="Q1306" s="13">
        <v>1</v>
      </c>
      <c r="R1306" s="13">
        <v>1</v>
      </c>
      <c r="S1306" s="13">
        <v>1</v>
      </c>
      <c r="T1306" s="13">
        <v>0</v>
      </c>
      <c r="U1306" s="13" t="s">
        <v>4428</v>
      </c>
      <c r="V1306" t="s">
        <v>850</v>
      </c>
      <c r="W1306" s="9">
        <f>(((ABS(G1306-F1306))/F1306))</f>
        <v>1.4124887451639855E-2</v>
      </c>
      <c r="X1306" s="9">
        <f>IF(F1306&lt;=80,0.07,IF(AND(F1306&gt;80,F1306&lt;=250),0.06,IF(AND(F1306&gt;250,F1306&gt;=500),0.04,IF(F1306&gt;500,0.03,0))))</f>
        <v>0.04</v>
      </c>
      <c r="Y1306" t="str">
        <f>IF(ABS(W1306)&lt;=X1306,"Dentro del rango","Supera el rango")</f>
        <v>Dentro del rango</v>
      </c>
      <c r="Z1306">
        <f>AVERAGE(K1306,L1306,M1306,N1306,O1306,P1306,Q1306,R1306,S1306,T1306)</f>
        <v>0.9</v>
      </c>
      <c r="AA1306" t="str">
        <f>IF(Z1306=1,"Aprobado","Ajustar")</f>
        <v>Ajustar</v>
      </c>
    </row>
    <row r="1307" spans="1:27">
      <c r="A1307">
        <v>1306</v>
      </c>
      <c r="B1307" s="1" t="s">
        <v>4429</v>
      </c>
      <c r="C1307" s="1" t="s">
        <v>4344</v>
      </c>
      <c r="D1307" s="1" t="s">
        <v>4430</v>
      </c>
      <c r="E1307">
        <v>36</v>
      </c>
      <c r="F1307" t="s">
        <v>4431</v>
      </c>
      <c r="G1307" s="13">
        <v>36</v>
      </c>
      <c r="H1307" s="9">
        <f>(((ABS(G1307-E1307))/E1307))</f>
        <v>0</v>
      </c>
      <c r="I1307" s="9">
        <f>IF(G1307&lt;=80,0.07,IF(AND(G1307&gt;80,G1307&lt;=250),0.06,IF(AND(G1307&gt;250,G1307&gt;=500),0.04,IF(G1307&gt;500,0.03,0))))</f>
        <v>7.0000000000000007E-2</v>
      </c>
      <c r="J1307" t="str">
        <f>IF(ABS(H1307)&lt;=I1307,"Dentro del rango","Supera el rango")</f>
        <v>Dentro del rango</v>
      </c>
      <c r="K1307" s="38">
        <v>1</v>
      </c>
      <c r="L1307" s="38">
        <v>1</v>
      </c>
      <c r="M1307" s="38">
        <v>1</v>
      </c>
      <c r="N1307" s="38">
        <v>1</v>
      </c>
      <c r="O1307" s="38">
        <v>1</v>
      </c>
      <c r="P1307" s="38">
        <v>1</v>
      </c>
      <c r="Q1307" s="13">
        <v>1</v>
      </c>
      <c r="R1307" s="13">
        <v>1</v>
      </c>
      <c r="S1307" s="13">
        <v>1</v>
      </c>
      <c r="T1307" s="13">
        <v>0</v>
      </c>
      <c r="U1307" s="13" t="s">
        <v>4432</v>
      </c>
      <c r="V1307" t="s">
        <v>850</v>
      </c>
      <c r="W1307" s="9">
        <f>(((ABS(G1307-F1307))/F1307))</f>
        <v>4.6827460519593425E-2</v>
      </c>
      <c r="X1307" s="9">
        <f>IF(F1307&lt;=80,0.07,IF(AND(F1307&gt;80,F1307&lt;=250),0.06,IF(AND(F1307&gt;250,F1307&gt;=500),0.04,IF(F1307&gt;500,0.03,0))))</f>
        <v>0.04</v>
      </c>
      <c r="Y1307" t="str">
        <f>IF(ABS(W1307)&lt;=X1307,"Dentro del rango","Supera el rango")</f>
        <v>Supera el rango</v>
      </c>
      <c r="Z1307">
        <f>AVERAGE(K1307,L1307,M1307,N1307,O1307,P1307,Q1307,R1307,S1307,T1307)</f>
        <v>0.9</v>
      </c>
      <c r="AA1307" t="str">
        <f>IF(Z1307=1,"Aprobado","Ajustar")</f>
        <v>Ajustar</v>
      </c>
    </row>
    <row r="1308" spans="1:27">
      <c r="A1308">
        <v>1307</v>
      </c>
      <c r="B1308" s="1" t="s">
        <v>4433</v>
      </c>
      <c r="C1308" s="1" t="s">
        <v>4344</v>
      </c>
      <c r="D1308" s="1" t="s">
        <v>4434</v>
      </c>
      <c r="E1308">
        <v>30</v>
      </c>
      <c r="F1308" t="s">
        <v>4435</v>
      </c>
      <c r="G1308" s="13">
        <v>30</v>
      </c>
      <c r="H1308" s="9">
        <f>(((ABS(G1308-E1308))/E1308))</f>
        <v>0</v>
      </c>
      <c r="I1308" s="9">
        <f>IF(G1308&lt;=80,0.07,IF(AND(G1308&gt;80,G1308&lt;=250),0.06,IF(AND(G1308&gt;250,G1308&gt;=500),0.04,IF(G1308&gt;500,0.03,0))))</f>
        <v>7.0000000000000007E-2</v>
      </c>
      <c r="J1308" t="str">
        <f>IF(ABS(H1308)&lt;=I1308,"Dentro del rango","Supera el rango")</f>
        <v>Dentro del rango</v>
      </c>
      <c r="K1308" s="38">
        <v>1</v>
      </c>
      <c r="L1308" s="38">
        <v>1</v>
      </c>
      <c r="M1308" s="38">
        <v>1</v>
      </c>
      <c r="N1308" s="38">
        <v>1</v>
      </c>
      <c r="O1308" s="38">
        <v>1</v>
      </c>
      <c r="P1308" s="38">
        <v>1</v>
      </c>
      <c r="Q1308" s="13">
        <v>1</v>
      </c>
      <c r="R1308" s="13">
        <v>1</v>
      </c>
      <c r="S1308" s="13">
        <v>1</v>
      </c>
      <c r="T1308" s="13">
        <v>0</v>
      </c>
      <c r="U1308" s="13" t="s">
        <v>4436</v>
      </c>
      <c r="V1308" t="s">
        <v>850</v>
      </c>
      <c r="W1308" s="9">
        <f>(((ABS(G1308-F1308))/F1308))</f>
        <v>1.9990783339987061E-2</v>
      </c>
      <c r="X1308" s="9">
        <f>IF(F1308&lt;=80,0.07,IF(AND(F1308&gt;80,F1308&lt;=250),0.06,IF(AND(F1308&gt;250,F1308&gt;=500),0.04,IF(F1308&gt;500,0.03,0))))</f>
        <v>0.04</v>
      </c>
      <c r="Y1308" t="str">
        <f>IF(ABS(W1308)&lt;=X1308,"Dentro del rango","Supera el rango")</f>
        <v>Dentro del rango</v>
      </c>
      <c r="Z1308">
        <f>AVERAGE(K1308,L1308,M1308,N1308,O1308,P1308,Q1308,R1308,S1308,T1308)</f>
        <v>0.9</v>
      </c>
      <c r="AA1308" t="str">
        <f>IF(Z1308=1,"Aprobado","Ajustar")</f>
        <v>Ajustar</v>
      </c>
    </row>
    <row r="1309" spans="1:27">
      <c r="A1309">
        <v>1308</v>
      </c>
      <c r="B1309" s="1" t="s">
        <v>4437</v>
      </c>
      <c r="C1309" s="1" t="s">
        <v>4344</v>
      </c>
      <c r="D1309" s="1" t="s">
        <v>4438</v>
      </c>
      <c r="E1309" t="e">
        <v>#N/A</v>
      </c>
      <c r="F1309" t="s">
        <v>4439</v>
      </c>
      <c r="G1309" s="13">
        <v>75</v>
      </c>
      <c r="H1309" s="9" t="e">
        <f>(((ABS(G1309-E1309))/E1309))</f>
        <v>#N/A</v>
      </c>
      <c r="I1309" s="9">
        <f>IF(G1309&lt;=80,0.07,IF(AND(G1309&gt;80,G1309&lt;=250),0.06,IF(AND(G1309&gt;250,G1309&gt;=500),0.04,IF(G1309&gt;500,0.03,0))))</f>
        <v>7.0000000000000007E-2</v>
      </c>
      <c r="J1309" t="e">
        <f>IF(ABS(H1309)&lt;=I1309,"Dentro del rango","Supera el rango")</f>
        <v>#N/A</v>
      </c>
      <c r="K1309" s="38">
        <v>1</v>
      </c>
      <c r="L1309" s="38">
        <v>1</v>
      </c>
      <c r="M1309" s="38">
        <v>0</v>
      </c>
      <c r="N1309" s="38">
        <v>1</v>
      </c>
      <c r="O1309" s="38">
        <v>1</v>
      </c>
      <c r="P1309" s="38">
        <v>1</v>
      </c>
      <c r="Q1309" s="13">
        <v>1</v>
      </c>
      <c r="R1309" s="13">
        <v>1</v>
      </c>
      <c r="S1309" s="13">
        <v>1</v>
      </c>
      <c r="T1309" s="13">
        <v>0</v>
      </c>
      <c r="U1309" s="13" t="s">
        <v>4440</v>
      </c>
      <c r="V1309" t="s">
        <v>850</v>
      </c>
      <c r="W1309" s="9">
        <f>(((ABS(G1309-F1309))/F1309))</f>
        <v>2.2953592047991528E-3</v>
      </c>
      <c r="X1309" s="9">
        <f>IF(F1309&lt;=80,0.07,IF(AND(F1309&gt;80,F1309&lt;=250),0.06,IF(AND(F1309&gt;250,F1309&gt;=500),0.04,IF(F1309&gt;500,0.03,0))))</f>
        <v>0.04</v>
      </c>
      <c r="Y1309" t="str">
        <f>IF(ABS(W1309)&lt;=X1309,"Dentro del rango","Supera el rango")</f>
        <v>Dentro del rango</v>
      </c>
      <c r="Z1309">
        <f>AVERAGE(K1309,L1309,M1309,N1309,O1309,P1309,Q1309,R1309,S1309,T1309)</f>
        <v>0.8</v>
      </c>
      <c r="AA1309" t="str">
        <f>IF(Z1309=1,"Aprobado","Ajustar")</f>
        <v>Ajustar</v>
      </c>
    </row>
    <row r="1310" spans="1:27">
      <c r="A1310">
        <v>1309</v>
      </c>
      <c r="B1310" s="1" t="s">
        <v>4441</v>
      </c>
      <c r="C1310" s="1" t="s">
        <v>4344</v>
      </c>
      <c r="D1310" s="1" t="s">
        <v>4442</v>
      </c>
      <c r="E1310">
        <v>42</v>
      </c>
      <c r="F1310" t="s">
        <v>4443</v>
      </c>
      <c r="G1310" s="13">
        <v>42</v>
      </c>
      <c r="H1310" s="9">
        <f>(((ABS(G1310-E1310))/E1310))</f>
        <v>0</v>
      </c>
      <c r="I1310" s="9">
        <f>IF(G1310&lt;=80,0.07,IF(AND(G1310&gt;80,G1310&lt;=250),0.06,IF(AND(G1310&gt;250,G1310&gt;=500),0.04,IF(G1310&gt;500,0.03,0))))</f>
        <v>7.0000000000000007E-2</v>
      </c>
      <c r="J1310" t="str">
        <f>IF(ABS(H1310)&lt;=I1310,"Dentro del rango","Supera el rango")</f>
        <v>Dentro del rango</v>
      </c>
      <c r="K1310" s="38">
        <v>1</v>
      </c>
      <c r="L1310" s="38">
        <v>1</v>
      </c>
      <c r="M1310" s="38">
        <v>1</v>
      </c>
      <c r="N1310" s="38">
        <v>1</v>
      </c>
      <c r="O1310" s="38">
        <v>1</v>
      </c>
      <c r="P1310" s="38">
        <v>1</v>
      </c>
      <c r="Q1310" s="13">
        <v>1</v>
      </c>
      <c r="R1310" s="13">
        <v>1</v>
      </c>
      <c r="S1310" s="13">
        <v>1</v>
      </c>
      <c r="T1310" s="13">
        <v>1</v>
      </c>
      <c r="U1310" s="13" t="s">
        <v>4444</v>
      </c>
      <c r="V1310" t="s">
        <v>850</v>
      </c>
      <c r="W1310" s="9">
        <f>(((ABS(G1310-F1310))/F1310))</f>
        <v>9.4589827695626301E-3</v>
      </c>
      <c r="X1310" s="9">
        <f>IF(F1310&lt;=80,0.07,IF(AND(F1310&gt;80,F1310&lt;=250),0.06,IF(AND(F1310&gt;250,F1310&gt;=500),0.04,IF(F1310&gt;500,0.03,0))))</f>
        <v>0.04</v>
      </c>
      <c r="Y1310" t="str">
        <f>IF(ABS(W1310)&lt;=X1310,"Dentro del rango","Supera el rango")</f>
        <v>Dentro del rango</v>
      </c>
      <c r="Z1310">
        <f>AVERAGE(K1310,L1310,M1310,N1310,O1310,P1310,Q1310,R1310,S1310,T1310)</f>
        <v>1</v>
      </c>
      <c r="AA1310" t="str">
        <f>IF(Z1310=1,"Aprobado","Ajustar")</f>
        <v>Aprobado</v>
      </c>
    </row>
    <row r="1311" spans="1:27">
      <c r="A1311">
        <v>1310</v>
      </c>
      <c r="B1311" s="1" t="s">
        <v>4445</v>
      </c>
      <c r="C1311" s="1" t="s">
        <v>4344</v>
      </c>
      <c r="D1311" s="1" t="s">
        <v>4446</v>
      </c>
      <c r="E1311">
        <v>69</v>
      </c>
      <c r="F1311" t="s">
        <v>4447</v>
      </c>
      <c r="G1311" s="13">
        <v>69</v>
      </c>
      <c r="H1311" s="9">
        <f>(((ABS(G1311-E1311))/E1311))</f>
        <v>0</v>
      </c>
      <c r="I1311" s="9">
        <f>IF(G1311&lt;=80,0.07,IF(AND(G1311&gt;80,G1311&lt;=250),0.06,IF(AND(G1311&gt;250,G1311&gt;=500),0.04,IF(G1311&gt;500,0.03,0))))</f>
        <v>7.0000000000000007E-2</v>
      </c>
      <c r="J1311" t="str">
        <f>IF(ABS(H1311)&lt;=I1311,"Dentro del rango","Supera el rango")</f>
        <v>Dentro del rango</v>
      </c>
      <c r="K1311" s="38">
        <v>1</v>
      </c>
      <c r="L1311" s="38">
        <v>1</v>
      </c>
      <c r="M1311" s="38">
        <v>1</v>
      </c>
      <c r="N1311" s="38">
        <v>1</v>
      </c>
      <c r="O1311" s="38">
        <v>1</v>
      </c>
      <c r="P1311" s="38">
        <v>1</v>
      </c>
      <c r="Q1311" s="13">
        <v>1</v>
      </c>
      <c r="R1311" s="13">
        <v>1</v>
      </c>
      <c r="S1311" s="13">
        <v>1</v>
      </c>
      <c r="T1311" s="13">
        <v>0</v>
      </c>
      <c r="U1311" s="13" t="s">
        <v>4448</v>
      </c>
      <c r="V1311" t="s">
        <v>850</v>
      </c>
      <c r="W1311" s="9">
        <f>(((ABS(G1311-F1311))/F1311))</f>
        <v>0.78022870262737243</v>
      </c>
      <c r="X1311" s="9">
        <f>IF(F1311&lt;=80,0.07,IF(AND(F1311&gt;80,F1311&lt;=250),0.06,IF(AND(F1311&gt;250,F1311&gt;=500),0.04,IF(F1311&gt;500,0.03,0))))</f>
        <v>0.04</v>
      </c>
      <c r="Y1311" t="str">
        <f>IF(ABS(W1311)&lt;=X1311,"Dentro del rango","Supera el rango")</f>
        <v>Supera el rango</v>
      </c>
      <c r="Z1311">
        <f>AVERAGE(K1311,L1311,M1311,N1311,O1311,P1311,Q1311,R1311,S1311,T1311)</f>
        <v>0.9</v>
      </c>
      <c r="AA1311" t="str">
        <f>IF(Z1311=1,"Aprobado","Ajustar")</f>
        <v>Ajustar</v>
      </c>
    </row>
    <row r="1312" spans="1:27">
      <c r="A1312">
        <v>1311</v>
      </c>
      <c r="B1312" s="1" t="s">
        <v>4449</v>
      </c>
      <c r="C1312" s="1" t="s">
        <v>4344</v>
      </c>
      <c r="D1312" s="1" t="s">
        <v>4450</v>
      </c>
      <c r="E1312">
        <v>174</v>
      </c>
      <c r="F1312" t="s">
        <v>4451</v>
      </c>
      <c r="G1312" s="13">
        <v>174</v>
      </c>
      <c r="H1312" s="9">
        <f>(((ABS(G1312-E1312))/E1312))</f>
        <v>0</v>
      </c>
      <c r="I1312" s="9">
        <f>IF(G1312&lt;=80,0.07,IF(AND(G1312&gt;80,G1312&lt;=250),0.06,IF(AND(G1312&gt;250,G1312&gt;=500),0.04,IF(G1312&gt;500,0.03,0))))</f>
        <v>0.06</v>
      </c>
      <c r="J1312" t="str">
        <f>IF(ABS(H1312)&lt;=I1312,"Dentro del rango","Supera el rango")</f>
        <v>Dentro del rango</v>
      </c>
      <c r="K1312" s="38">
        <v>1</v>
      </c>
      <c r="L1312" s="38">
        <v>1</v>
      </c>
      <c r="M1312" s="38">
        <v>1</v>
      </c>
      <c r="N1312" s="38">
        <v>1</v>
      </c>
      <c r="O1312" s="38">
        <v>1</v>
      </c>
      <c r="P1312" s="38">
        <v>1</v>
      </c>
      <c r="Q1312" s="13">
        <v>1</v>
      </c>
      <c r="R1312" s="13">
        <v>1</v>
      </c>
      <c r="S1312" s="13">
        <v>1</v>
      </c>
      <c r="T1312" s="13">
        <v>0</v>
      </c>
      <c r="U1312" s="13" t="s">
        <v>4452</v>
      </c>
      <c r="V1312" t="s">
        <v>631</v>
      </c>
      <c r="W1312" s="9">
        <f>(((ABS(G1312-F1312))/F1312))</f>
        <v>6.2540230964764937E-2</v>
      </c>
      <c r="X1312" s="9">
        <f>IF(F1312&lt;=80,0.07,IF(AND(F1312&gt;80,F1312&lt;=250),0.06,IF(AND(F1312&gt;250,F1312&gt;=500),0.04,IF(F1312&gt;500,0.03,0))))</f>
        <v>0.04</v>
      </c>
      <c r="Y1312" t="str">
        <f>IF(ABS(W1312)&lt;=X1312,"Dentro del rango","Supera el rango")</f>
        <v>Supera el rango</v>
      </c>
      <c r="Z1312">
        <f>AVERAGE(K1312,L1312,M1312,N1312,O1312,P1312,Q1312,R1312,S1312,T1312)</f>
        <v>0.9</v>
      </c>
      <c r="AA1312" t="str">
        <f>IF(Z1312=1,"Aprobado","Ajustar")</f>
        <v>Ajustar</v>
      </c>
    </row>
    <row r="1313" spans="1:27">
      <c r="A1313">
        <v>1312</v>
      </c>
      <c r="B1313" s="1" t="s">
        <v>4453</v>
      </c>
      <c r="C1313" s="1" t="s">
        <v>4344</v>
      </c>
      <c r="D1313" s="1" t="s">
        <v>4454</v>
      </c>
      <c r="E1313">
        <v>144</v>
      </c>
      <c r="F1313" t="s">
        <v>4455</v>
      </c>
      <c r="G1313" s="13">
        <v>144</v>
      </c>
      <c r="H1313" s="9">
        <f>(((ABS(G1313-E1313))/E1313))</f>
        <v>0</v>
      </c>
      <c r="I1313" s="9">
        <f>IF(G1313&lt;=80,0.07,IF(AND(G1313&gt;80,G1313&lt;=250),0.06,IF(AND(G1313&gt;250,G1313&gt;=500),0.04,IF(G1313&gt;500,0.03,0))))</f>
        <v>0.06</v>
      </c>
      <c r="J1313" t="str">
        <f>IF(ABS(H1313)&lt;=I1313,"Dentro del rango","Supera el rango")</f>
        <v>Dentro del rango</v>
      </c>
      <c r="K1313" s="38">
        <v>1</v>
      </c>
      <c r="L1313" s="38">
        <v>1</v>
      </c>
      <c r="M1313" s="38">
        <v>1</v>
      </c>
      <c r="N1313" s="38">
        <v>1</v>
      </c>
      <c r="O1313" s="38">
        <v>1</v>
      </c>
      <c r="P1313" s="38">
        <v>1</v>
      </c>
      <c r="Q1313" s="13">
        <v>1</v>
      </c>
      <c r="R1313" s="13">
        <v>1</v>
      </c>
      <c r="S1313" s="13">
        <v>1</v>
      </c>
      <c r="T1313" s="13">
        <v>0</v>
      </c>
      <c r="U1313" s="13" t="s">
        <v>4456</v>
      </c>
      <c r="V1313" t="s">
        <v>631</v>
      </c>
      <c r="W1313" s="9">
        <f>(((ABS(G1313-F1313))/F1313))</f>
        <v>3.2750542161761119E-2</v>
      </c>
      <c r="X1313" s="9">
        <f>IF(F1313&lt;=80,0.07,IF(AND(F1313&gt;80,F1313&lt;=250),0.06,IF(AND(F1313&gt;250,F1313&gt;=500),0.04,IF(F1313&gt;500,0.03,0))))</f>
        <v>0.04</v>
      </c>
      <c r="Y1313" t="str">
        <f>IF(ABS(W1313)&lt;=X1313,"Dentro del rango","Supera el rango")</f>
        <v>Dentro del rango</v>
      </c>
      <c r="Z1313">
        <f>AVERAGE(K1313,L1313,M1313,N1313,O1313,P1313,Q1313,R1313,S1313,T1313)</f>
        <v>0.9</v>
      </c>
      <c r="AA1313" t="str">
        <f>IF(Z1313=1,"Aprobado","Ajustar")</f>
        <v>Ajustar</v>
      </c>
    </row>
    <row r="1314" spans="1:27">
      <c r="A1314">
        <v>1313</v>
      </c>
      <c r="B1314" s="1" t="s">
        <v>4457</v>
      </c>
      <c r="C1314" s="1" t="s">
        <v>4344</v>
      </c>
      <c r="D1314" s="1" t="s">
        <v>4458</v>
      </c>
      <c r="E1314">
        <v>88</v>
      </c>
      <c r="F1314" t="s">
        <v>4459</v>
      </c>
      <c r="G1314" s="13">
        <v>88</v>
      </c>
      <c r="H1314" s="9">
        <f>(((ABS(G1314-E1314))/E1314))</f>
        <v>0</v>
      </c>
      <c r="I1314" s="9">
        <f>IF(G1314&lt;=80,0.07,IF(AND(G1314&gt;80,G1314&lt;=250),0.06,IF(AND(G1314&gt;250,G1314&gt;=500),0.04,IF(G1314&gt;500,0.03,0))))</f>
        <v>0.06</v>
      </c>
      <c r="J1314" t="str">
        <f>IF(ABS(H1314)&lt;=I1314,"Dentro del rango","Supera el rango")</f>
        <v>Dentro del rango</v>
      </c>
      <c r="K1314" s="38">
        <v>1</v>
      </c>
      <c r="L1314" s="38">
        <v>1</v>
      </c>
      <c r="M1314" s="38">
        <v>1</v>
      </c>
      <c r="N1314" s="38">
        <v>1</v>
      </c>
      <c r="O1314" s="38">
        <v>1</v>
      </c>
      <c r="P1314" s="38">
        <v>1</v>
      </c>
      <c r="Q1314" s="13">
        <v>1</v>
      </c>
      <c r="R1314" s="13">
        <v>1</v>
      </c>
      <c r="S1314" s="13">
        <v>1</v>
      </c>
      <c r="T1314" s="13">
        <v>0</v>
      </c>
      <c r="U1314" s="13" t="s">
        <v>4460</v>
      </c>
      <c r="V1314" t="s">
        <v>631</v>
      </c>
      <c r="W1314" s="9">
        <f>(((ABS(G1314-F1314))/F1314))</f>
        <v>4.096863535716963E-3</v>
      </c>
      <c r="X1314" s="9">
        <f>IF(F1314&lt;=80,0.07,IF(AND(F1314&gt;80,F1314&lt;=250),0.06,IF(AND(F1314&gt;250,F1314&gt;=500),0.04,IF(F1314&gt;500,0.03,0))))</f>
        <v>0.04</v>
      </c>
      <c r="Y1314" t="str">
        <f>IF(ABS(W1314)&lt;=X1314,"Dentro del rango","Supera el rango")</f>
        <v>Dentro del rango</v>
      </c>
      <c r="Z1314">
        <f>AVERAGE(K1314,L1314,M1314,N1314,O1314,P1314,Q1314,R1314,S1314,T1314)</f>
        <v>0.9</v>
      </c>
      <c r="AA1314" t="str">
        <f>IF(Z1314=1,"Aprobado","Ajustar")</f>
        <v>Ajustar</v>
      </c>
    </row>
    <row r="1315" spans="1:27">
      <c r="A1315">
        <v>1314</v>
      </c>
      <c r="B1315" s="1" t="s">
        <v>4461</v>
      </c>
      <c r="C1315" s="1" t="s">
        <v>4344</v>
      </c>
      <c r="D1315" s="1" t="s">
        <v>4462</v>
      </c>
      <c r="E1315">
        <v>131</v>
      </c>
      <c r="F1315" t="s">
        <v>4463</v>
      </c>
      <c r="G1315" s="13">
        <v>131</v>
      </c>
      <c r="H1315" s="9">
        <f>(((ABS(G1315-E1315))/E1315))</f>
        <v>0</v>
      </c>
      <c r="I1315" s="9">
        <f>IF(G1315&lt;=80,0.07,IF(AND(G1315&gt;80,G1315&lt;=250),0.06,IF(AND(G1315&gt;250,G1315&gt;=500),0.04,IF(G1315&gt;500,0.03,0))))</f>
        <v>0.06</v>
      </c>
      <c r="J1315" t="str">
        <f>IF(ABS(H1315)&lt;=I1315,"Dentro del rango","Supera el rango")</f>
        <v>Dentro del rango</v>
      </c>
      <c r="K1315" s="38">
        <v>1</v>
      </c>
      <c r="L1315" s="38">
        <v>1</v>
      </c>
      <c r="M1315" s="38">
        <v>1</v>
      </c>
      <c r="N1315" s="38">
        <v>1</v>
      </c>
      <c r="O1315" s="38">
        <v>1</v>
      </c>
      <c r="P1315" s="38">
        <v>1</v>
      </c>
      <c r="Q1315" s="13">
        <v>1</v>
      </c>
      <c r="R1315" s="13">
        <v>1</v>
      </c>
      <c r="S1315" s="13">
        <v>1</v>
      </c>
      <c r="T1315" s="13">
        <v>0</v>
      </c>
      <c r="U1315" s="13" t="s">
        <v>4464</v>
      </c>
      <c r="V1315" t="s">
        <v>631</v>
      </c>
      <c r="W1315" s="9">
        <f>(((ABS(G1315-F1315))/F1315))</f>
        <v>1.4954473108699344E-3</v>
      </c>
      <c r="X1315" s="9">
        <f>IF(F1315&lt;=80,0.07,IF(AND(F1315&gt;80,F1315&lt;=250),0.06,IF(AND(F1315&gt;250,F1315&gt;=500),0.04,IF(F1315&gt;500,0.03,0))))</f>
        <v>0.04</v>
      </c>
      <c r="Y1315" t="str">
        <f>IF(ABS(W1315)&lt;=X1315,"Dentro del rango","Supera el rango")</f>
        <v>Dentro del rango</v>
      </c>
      <c r="Z1315">
        <f>AVERAGE(K1315,L1315,M1315,N1315,O1315,P1315,Q1315,R1315,S1315,T1315)</f>
        <v>0.9</v>
      </c>
      <c r="AA1315" t="str">
        <f>IF(Z1315=1,"Aprobado","Ajustar")</f>
        <v>Ajustar</v>
      </c>
    </row>
    <row r="1316" spans="1:27">
      <c r="A1316">
        <v>1315</v>
      </c>
      <c r="B1316" s="1" t="s">
        <v>4465</v>
      </c>
      <c r="C1316" s="1" t="s">
        <v>4344</v>
      </c>
      <c r="D1316" s="1" t="s">
        <v>4466</v>
      </c>
      <c r="E1316">
        <v>140</v>
      </c>
      <c r="F1316" t="s">
        <v>4467</v>
      </c>
      <c r="G1316" s="13">
        <v>140</v>
      </c>
      <c r="H1316" s="9">
        <f>(((ABS(G1316-E1316))/E1316))</f>
        <v>0</v>
      </c>
      <c r="I1316" s="9">
        <f>IF(G1316&lt;=80,0.07,IF(AND(G1316&gt;80,G1316&lt;=250),0.06,IF(AND(G1316&gt;250,G1316&gt;=500),0.04,IF(G1316&gt;500,0.03,0))))</f>
        <v>0.06</v>
      </c>
      <c r="J1316" t="str">
        <f>IF(ABS(H1316)&lt;=I1316,"Dentro del rango","Supera el rango")</f>
        <v>Dentro del rango</v>
      </c>
      <c r="K1316" s="38">
        <v>1</v>
      </c>
      <c r="L1316" s="38">
        <v>1</v>
      </c>
      <c r="M1316" s="38">
        <v>1</v>
      </c>
      <c r="N1316" s="38">
        <v>1</v>
      </c>
      <c r="O1316" s="38">
        <v>1</v>
      </c>
      <c r="P1316" s="38">
        <v>1</v>
      </c>
      <c r="Q1316" s="13">
        <v>1</v>
      </c>
      <c r="R1316" s="13">
        <v>1</v>
      </c>
      <c r="S1316" s="13">
        <v>1</v>
      </c>
      <c r="T1316" s="13">
        <v>0</v>
      </c>
      <c r="U1316" s="13" t="s">
        <v>4468</v>
      </c>
      <c r="V1316" t="s">
        <v>631</v>
      </c>
      <c r="W1316" s="9">
        <f>(((ABS(G1316-F1316))/F1316))</f>
        <v>1.6407621390251911E-2</v>
      </c>
      <c r="X1316" s="9">
        <f>IF(F1316&lt;=80,0.07,IF(AND(F1316&gt;80,F1316&lt;=250),0.06,IF(AND(F1316&gt;250,F1316&gt;=500),0.04,IF(F1316&gt;500,0.03,0))))</f>
        <v>0.04</v>
      </c>
      <c r="Y1316" t="str">
        <f>IF(ABS(W1316)&lt;=X1316,"Dentro del rango","Supera el rango")</f>
        <v>Dentro del rango</v>
      </c>
      <c r="Z1316">
        <f>AVERAGE(K1316,L1316,M1316,N1316,O1316,P1316,Q1316,R1316,S1316,T1316)</f>
        <v>0.9</v>
      </c>
      <c r="AA1316" t="str">
        <f>IF(Z1316=1,"Aprobado","Ajustar")</f>
        <v>Ajustar</v>
      </c>
    </row>
    <row r="1317" spans="1:27">
      <c r="A1317">
        <v>1316</v>
      </c>
      <c r="B1317" s="1" t="s">
        <v>4469</v>
      </c>
      <c r="C1317" s="1" t="s">
        <v>4344</v>
      </c>
      <c r="D1317" s="1" t="s">
        <v>4470</v>
      </c>
      <c r="E1317">
        <v>66</v>
      </c>
      <c r="F1317" t="s">
        <v>4471</v>
      </c>
      <c r="G1317" s="13">
        <v>66</v>
      </c>
      <c r="H1317" s="9">
        <f>(((ABS(G1317-E1317))/E1317))</f>
        <v>0</v>
      </c>
      <c r="I1317" s="9">
        <f>IF(G1317&lt;=80,0.07,IF(AND(G1317&gt;80,G1317&lt;=250),0.06,IF(AND(G1317&gt;250,G1317&gt;=500),0.04,IF(G1317&gt;500,0.03,0))))</f>
        <v>7.0000000000000007E-2</v>
      </c>
      <c r="J1317" t="str">
        <f>IF(ABS(H1317)&lt;=I1317,"Dentro del rango","Supera el rango")</f>
        <v>Dentro del rango</v>
      </c>
      <c r="K1317" s="38">
        <v>1</v>
      </c>
      <c r="L1317" s="38">
        <v>1</v>
      </c>
      <c r="M1317" s="38">
        <v>1</v>
      </c>
      <c r="N1317" s="38">
        <v>1</v>
      </c>
      <c r="O1317" s="38">
        <v>1</v>
      </c>
      <c r="P1317" s="38">
        <v>1</v>
      </c>
      <c r="Q1317" s="13">
        <v>0</v>
      </c>
      <c r="R1317" s="13">
        <v>1</v>
      </c>
      <c r="S1317" s="13">
        <v>1</v>
      </c>
      <c r="T1317" s="13">
        <v>0</v>
      </c>
      <c r="U1317" s="13" t="s">
        <v>4472</v>
      </c>
      <c r="V1317" t="s">
        <v>470</v>
      </c>
      <c r="W1317" s="9">
        <f>(((ABS(G1317-F1317))/F1317))</f>
        <v>3.169633598838149E-3</v>
      </c>
      <c r="X1317" s="9">
        <f>IF(F1317&lt;=80,0.07,IF(AND(F1317&gt;80,F1317&lt;=250),0.06,IF(AND(F1317&gt;250,F1317&gt;=500),0.04,IF(F1317&gt;500,0.03,0))))</f>
        <v>0.04</v>
      </c>
      <c r="Y1317" t="str">
        <f>IF(ABS(W1317)&lt;=X1317,"Dentro del rango","Supera el rango")</f>
        <v>Dentro del rango</v>
      </c>
      <c r="Z1317">
        <f>AVERAGE(K1317,L1317,M1317,N1317,O1317,P1317,Q1317,R1317,S1317,T1317)</f>
        <v>0.8</v>
      </c>
      <c r="AA1317" t="str">
        <f>IF(Z1317=1,"Aprobado","Ajustar")</f>
        <v>Ajustar</v>
      </c>
    </row>
    <row r="1318" spans="1:27">
      <c r="A1318">
        <v>1317</v>
      </c>
      <c r="B1318" s="1" t="s">
        <v>4473</v>
      </c>
      <c r="C1318" s="1" t="s">
        <v>4344</v>
      </c>
      <c r="D1318" s="1" t="s">
        <v>4474</v>
      </c>
      <c r="E1318">
        <v>47</v>
      </c>
      <c r="F1318" t="s">
        <v>4475</v>
      </c>
      <c r="G1318" s="13">
        <v>47</v>
      </c>
      <c r="H1318" s="9">
        <f>(((ABS(G1318-E1318))/E1318))</f>
        <v>0</v>
      </c>
      <c r="I1318" s="9">
        <f>IF(G1318&lt;=80,0.07,IF(AND(G1318&gt;80,G1318&lt;=250),0.06,IF(AND(G1318&gt;250,G1318&gt;=500),0.04,IF(G1318&gt;500,0.03,0))))</f>
        <v>7.0000000000000007E-2</v>
      </c>
      <c r="J1318" t="str">
        <f>IF(ABS(H1318)&lt;=I1318,"Dentro del rango","Supera el rango")</f>
        <v>Dentro del rango</v>
      </c>
      <c r="K1318" s="38">
        <v>1</v>
      </c>
      <c r="L1318" s="38">
        <v>1</v>
      </c>
      <c r="M1318" s="38">
        <v>1</v>
      </c>
      <c r="N1318" s="38">
        <v>1</v>
      </c>
      <c r="O1318" s="38">
        <v>1</v>
      </c>
      <c r="P1318" s="38">
        <v>1</v>
      </c>
      <c r="Q1318" s="13">
        <v>0</v>
      </c>
      <c r="R1318" s="13">
        <v>1</v>
      </c>
      <c r="S1318" s="13">
        <v>1</v>
      </c>
      <c r="T1318" s="13">
        <v>0</v>
      </c>
      <c r="U1318" s="13" t="s">
        <v>4476</v>
      </c>
      <c r="V1318" t="s">
        <v>631</v>
      </c>
      <c r="W1318" s="9">
        <f>(((ABS(G1318-F1318))/F1318))</f>
        <v>3.515364573974702E-3</v>
      </c>
      <c r="X1318" s="9">
        <f>IF(F1318&lt;=80,0.07,IF(AND(F1318&gt;80,F1318&lt;=250),0.06,IF(AND(F1318&gt;250,F1318&gt;=500),0.04,IF(F1318&gt;500,0.03,0))))</f>
        <v>0.04</v>
      </c>
      <c r="Y1318" t="str">
        <f>IF(ABS(W1318)&lt;=X1318,"Dentro del rango","Supera el rango")</f>
        <v>Dentro del rango</v>
      </c>
      <c r="Z1318">
        <f>AVERAGE(K1318,L1318,M1318,N1318,O1318,P1318,Q1318,R1318,S1318,T1318)</f>
        <v>0.8</v>
      </c>
      <c r="AA1318" t="str">
        <f>IF(Z1318=1,"Aprobado","Ajustar")</f>
        <v>Ajustar</v>
      </c>
    </row>
    <row r="1319" spans="1:27">
      <c r="A1319">
        <v>1318</v>
      </c>
      <c r="B1319" s="1" t="s">
        <v>4477</v>
      </c>
      <c r="C1319" s="1" t="s">
        <v>4344</v>
      </c>
      <c r="D1319" s="1" t="s">
        <v>4478</v>
      </c>
      <c r="E1319">
        <v>66</v>
      </c>
      <c r="F1319" t="s">
        <v>4479</v>
      </c>
      <c r="G1319" s="13">
        <v>66</v>
      </c>
      <c r="H1319" s="9">
        <f>(((ABS(G1319-E1319))/E1319))</f>
        <v>0</v>
      </c>
      <c r="I1319" s="9">
        <f>IF(G1319&lt;=80,0.07,IF(AND(G1319&gt;80,G1319&lt;=250),0.06,IF(AND(G1319&gt;250,G1319&gt;=500),0.04,IF(G1319&gt;500,0.03,0))))</f>
        <v>7.0000000000000007E-2</v>
      </c>
      <c r="J1319" t="str">
        <f>IF(ABS(H1319)&lt;=I1319,"Dentro del rango","Supera el rango")</f>
        <v>Dentro del rango</v>
      </c>
      <c r="K1319" s="38">
        <v>1</v>
      </c>
      <c r="L1319" s="38">
        <v>1</v>
      </c>
      <c r="M1319" s="38">
        <v>1</v>
      </c>
      <c r="N1319" s="38">
        <v>1</v>
      </c>
      <c r="O1319" s="38">
        <v>1</v>
      </c>
      <c r="P1319" s="38">
        <v>1</v>
      </c>
      <c r="Q1319" s="13">
        <v>1</v>
      </c>
      <c r="R1319" s="13">
        <v>1</v>
      </c>
      <c r="S1319" s="13">
        <v>1</v>
      </c>
      <c r="T1319" s="13">
        <v>0</v>
      </c>
      <c r="U1319" s="13" t="s">
        <v>4480</v>
      </c>
      <c r="V1319" t="s">
        <v>631</v>
      </c>
      <c r="W1319" s="9">
        <f>(((ABS(G1319-F1319))/F1319))</f>
        <v>1.9440617471198779E-3</v>
      </c>
      <c r="X1319" s="9">
        <f>IF(F1319&lt;=80,0.07,IF(AND(F1319&gt;80,F1319&lt;=250),0.06,IF(AND(F1319&gt;250,F1319&gt;=500),0.04,IF(F1319&gt;500,0.03,0))))</f>
        <v>0.04</v>
      </c>
      <c r="Y1319" t="str">
        <f>IF(ABS(W1319)&lt;=X1319,"Dentro del rango","Supera el rango")</f>
        <v>Dentro del rango</v>
      </c>
      <c r="Z1319">
        <f>AVERAGE(K1319,L1319,M1319,N1319,O1319,P1319,Q1319,R1319,S1319,T1319)</f>
        <v>0.9</v>
      </c>
      <c r="AA1319" t="str">
        <f>IF(Z1319=1,"Aprobado","Ajustar")</f>
        <v>Ajustar</v>
      </c>
    </row>
    <row r="1320" spans="1:27">
      <c r="A1320">
        <v>1319</v>
      </c>
      <c r="B1320" s="1" t="s">
        <v>4481</v>
      </c>
      <c r="C1320" s="1" t="s">
        <v>4344</v>
      </c>
      <c r="D1320" s="1" t="s">
        <v>4482</v>
      </c>
      <c r="E1320">
        <v>50</v>
      </c>
      <c r="F1320" t="s">
        <v>4483</v>
      </c>
      <c r="G1320" s="13">
        <v>50</v>
      </c>
      <c r="H1320" s="9">
        <f>(((ABS(G1320-E1320))/E1320))</f>
        <v>0</v>
      </c>
      <c r="I1320" s="9">
        <f>IF(G1320&lt;=80,0.07,IF(AND(G1320&gt;80,G1320&lt;=250),0.06,IF(AND(G1320&gt;250,G1320&gt;=500),0.04,IF(G1320&gt;500,0.03,0))))</f>
        <v>7.0000000000000007E-2</v>
      </c>
      <c r="J1320" t="str">
        <f>IF(ABS(H1320)&lt;=I1320,"Dentro del rango","Supera el rango")</f>
        <v>Dentro del rango</v>
      </c>
      <c r="K1320" s="38">
        <v>1</v>
      </c>
      <c r="L1320" s="38">
        <v>1</v>
      </c>
      <c r="M1320" s="38">
        <v>1</v>
      </c>
      <c r="N1320" s="38">
        <v>1</v>
      </c>
      <c r="O1320" s="38">
        <v>1</v>
      </c>
      <c r="P1320" s="38">
        <v>1</v>
      </c>
      <c r="Q1320" s="13">
        <v>1</v>
      </c>
      <c r="R1320" s="13">
        <v>1</v>
      </c>
      <c r="S1320" s="13">
        <v>1</v>
      </c>
      <c r="T1320" s="13">
        <v>0</v>
      </c>
      <c r="U1320" s="13" t="s">
        <v>4484</v>
      </c>
      <c r="V1320" t="s">
        <v>631</v>
      </c>
      <c r="W1320" s="9">
        <f>(((ABS(G1320-F1320))/F1320))</f>
        <v>2.1886789267232522E-4</v>
      </c>
      <c r="X1320" s="9">
        <f>IF(F1320&lt;=80,0.07,IF(AND(F1320&gt;80,F1320&lt;=250),0.06,IF(AND(F1320&gt;250,F1320&gt;=500),0.04,IF(F1320&gt;500,0.03,0))))</f>
        <v>0.04</v>
      </c>
      <c r="Y1320" t="str">
        <f>IF(ABS(W1320)&lt;=X1320,"Dentro del rango","Supera el rango")</f>
        <v>Dentro del rango</v>
      </c>
      <c r="Z1320">
        <f>AVERAGE(K1320,L1320,M1320,N1320,O1320,P1320,Q1320,R1320,S1320,T1320)</f>
        <v>0.9</v>
      </c>
      <c r="AA1320" t="str">
        <f>IF(Z1320=1,"Aprobado","Ajustar")</f>
        <v>Ajustar</v>
      </c>
    </row>
    <row r="1321" spans="1:27">
      <c r="A1321">
        <v>1320</v>
      </c>
      <c r="B1321" s="1" t="s">
        <v>4485</v>
      </c>
      <c r="C1321" s="1" t="s">
        <v>4344</v>
      </c>
      <c r="D1321" s="1" t="s">
        <v>4486</v>
      </c>
      <c r="E1321">
        <v>39</v>
      </c>
      <c r="F1321" t="s">
        <v>4487</v>
      </c>
      <c r="G1321" s="13">
        <v>66</v>
      </c>
      <c r="H1321" s="9">
        <f>(((ABS(G1321-E1321))/E1321))</f>
        <v>0.69230769230769229</v>
      </c>
      <c r="I1321" s="9">
        <f>IF(G1321&lt;=80,0.07,IF(AND(G1321&gt;80,G1321&lt;=250),0.06,IF(AND(G1321&gt;250,G1321&gt;=500),0.04,IF(G1321&gt;500,0.03,0))))</f>
        <v>7.0000000000000007E-2</v>
      </c>
      <c r="J1321" t="str">
        <f>IF(ABS(H1321)&lt;=I1321,"Dentro del rango","Supera el rango")</f>
        <v>Supera el rango</v>
      </c>
      <c r="K1321" s="38">
        <v>1</v>
      </c>
      <c r="L1321" s="38">
        <v>1</v>
      </c>
      <c r="M1321" s="38">
        <v>1</v>
      </c>
      <c r="N1321" s="38">
        <v>1</v>
      </c>
      <c r="O1321" s="38">
        <v>1</v>
      </c>
      <c r="P1321" s="38">
        <v>1</v>
      </c>
      <c r="Q1321" s="13">
        <v>0</v>
      </c>
      <c r="R1321" s="13">
        <v>1</v>
      </c>
      <c r="S1321" s="13">
        <v>1</v>
      </c>
      <c r="T1321" s="13">
        <v>0</v>
      </c>
      <c r="U1321" s="13" t="s">
        <v>4488</v>
      </c>
      <c r="V1321" t="s">
        <v>631</v>
      </c>
      <c r="W1321" s="9">
        <f>(((ABS(G1321-F1321))/F1321))</f>
        <v>0.71405224701341985</v>
      </c>
      <c r="X1321" s="9">
        <f>IF(F1321&lt;=80,0.07,IF(AND(F1321&gt;80,F1321&lt;=250),0.06,IF(AND(F1321&gt;250,F1321&gt;=500),0.04,IF(F1321&gt;500,0.03,0))))</f>
        <v>0.04</v>
      </c>
      <c r="Y1321" t="str">
        <f>IF(ABS(W1321)&lt;=X1321,"Dentro del rango","Supera el rango")</f>
        <v>Supera el rango</v>
      </c>
      <c r="Z1321">
        <f>AVERAGE(K1321,L1321,M1321,N1321,O1321,P1321,Q1321,R1321,S1321,T1321)</f>
        <v>0.8</v>
      </c>
      <c r="AA1321" t="str">
        <f>IF(Z1321=1,"Aprobado","Ajustar")</f>
        <v>Ajustar</v>
      </c>
    </row>
    <row r="1322" spans="1:27">
      <c r="A1322">
        <v>1321</v>
      </c>
      <c r="B1322" s="1" t="s">
        <v>4489</v>
      </c>
      <c r="C1322" s="1" t="s">
        <v>4344</v>
      </c>
      <c r="D1322" s="1" t="s">
        <v>4490</v>
      </c>
      <c r="E1322">
        <v>40</v>
      </c>
      <c r="F1322" t="s">
        <v>4491</v>
      </c>
      <c r="G1322" s="13">
        <v>40.1</v>
      </c>
      <c r="H1322" s="9">
        <f>(((ABS(G1322-E1322))/E1322))</f>
        <v>2.5000000000000356E-3</v>
      </c>
      <c r="I1322" s="9">
        <f>IF(G1322&lt;=80,0.07,IF(AND(G1322&gt;80,G1322&lt;=250),0.06,IF(AND(G1322&gt;250,G1322&gt;=500),0.04,IF(G1322&gt;500,0.03,0))))</f>
        <v>7.0000000000000007E-2</v>
      </c>
      <c r="J1322" t="str">
        <f>IF(ABS(H1322)&lt;=I1322,"Dentro del rango","Supera el rango")</f>
        <v>Dentro del rango</v>
      </c>
      <c r="K1322" s="38">
        <v>1</v>
      </c>
      <c r="L1322" s="38">
        <v>1</v>
      </c>
      <c r="M1322" s="38">
        <v>1</v>
      </c>
      <c r="N1322" s="38">
        <v>1</v>
      </c>
      <c r="O1322" s="38">
        <v>1</v>
      </c>
      <c r="P1322" s="38">
        <v>1</v>
      </c>
      <c r="Q1322" s="13">
        <v>1</v>
      </c>
      <c r="R1322" s="13">
        <v>1</v>
      </c>
      <c r="S1322" s="13">
        <v>1</v>
      </c>
      <c r="T1322" s="13">
        <v>0</v>
      </c>
      <c r="U1322" s="13" t="s">
        <v>4480</v>
      </c>
      <c r="V1322" t="s">
        <v>631</v>
      </c>
      <c r="W1322" s="9">
        <f>(((ABS(G1322-F1322))/F1322))</f>
        <v>7.2923023115205421E-5</v>
      </c>
      <c r="X1322" s="9">
        <f>IF(F1322&lt;=80,0.07,IF(AND(F1322&gt;80,F1322&lt;=250),0.06,IF(AND(F1322&gt;250,F1322&gt;=500),0.04,IF(F1322&gt;500,0.03,0))))</f>
        <v>0.04</v>
      </c>
      <c r="Y1322" t="str">
        <f>IF(ABS(W1322)&lt;=X1322,"Dentro del rango","Supera el rango")</f>
        <v>Dentro del rango</v>
      </c>
      <c r="Z1322">
        <f>AVERAGE(K1322,L1322,M1322,N1322,O1322,P1322,Q1322,R1322,S1322,T1322)</f>
        <v>0.9</v>
      </c>
      <c r="AA1322" t="str">
        <f>IF(Z1322=1,"Aprobado","Ajustar")</f>
        <v>Ajustar</v>
      </c>
    </row>
    <row r="1323" spans="1:27">
      <c r="A1323">
        <v>1322</v>
      </c>
      <c r="B1323" s="1" t="s">
        <v>4492</v>
      </c>
      <c r="C1323" s="1" t="s">
        <v>4344</v>
      </c>
      <c r="D1323" s="1" t="s">
        <v>4493</v>
      </c>
      <c r="E1323">
        <v>59</v>
      </c>
      <c r="F1323" t="s">
        <v>4494</v>
      </c>
      <c r="G1323" s="13">
        <v>59</v>
      </c>
      <c r="H1323" s="9">
        <f>(((ABS(G1323-E1323))/E1323))</f>
        <v>0</v>
      </c>
      <c r="I1323" s="9">
        <f>IF(G1323&lt;=80,0.07,IF(AND(G1323&gt;80,G1323&lt;=250),0.06,IF(AND(G1323&gt;250,G1323&gt;=500),0.04,IF(G1323&gt;500,0.03,0))))</f>
        <v>7.0000000000000007E-2</v>
      </c>
      <c r="J1323" t="str">
        <f>IF(ABS(H1323)&lt;=I1323,"Dentro del rango","Supera el rango")</f>
        <v>Dentro del rango</v>
      </c>
      <c r="K1323" s="38">
        <v>1</v>
      </c>
      <c r="L1323" s="38">
        <v>1</v>
      </c>
      <c r="M1323" s="38">
        <v>1</v>
      </c>
      <c r="N1323" s="38">
        <v>1</v>
      </c>
      <c r="O1323" s="38">
        <v>1</v>
      </c>
      <c r="P1323" s="38">
        <v>1</v>
      </c>
      <c r="Q1323" s="13">
        <v>1</v>
      </c>
      <c r="R1323" s="13">
        <v>1</v>
      </c>
      <c r="S1323" s="13">
        <v>1</v>
      </c>
      <c r="T1323" s="13">
        <v>0</v>
      </c>
      <c r="U1323" s="13" t="s">
        <v>4495</v>
      </c>
      <c r="V1323" t="s">
        <v>631</v>
      </c>
      <c r="W1323" s="9">
        <f>(((ABS(G1323-F1323))/F1323))</f>
        <v>1.8250149199534556E-2</v>
      </c>
      <c r="X1323" s="9">
        <f>IF(F1323&lt;=80,0.07,IF(AND(F1323&gt;80,F1323&lt;=250),0.06,IF(AND(F1323&gt;250,F1323&gt;=500),0.04,IF(F1323&gt;500,0.03,0))))</f>
        <v>0.04</v>
      </c>
      <c r="Y1323" t="str">
        <f>IF(ABS(W1323)&lt;=X1323,"Dentro del rango","Supera el rango")</f>
        <v>Dentro del rango</v>
      </c>
      <c r="Z1323">
        <f>AVERAGE(K1323,L1323,M1323,N1323,O1323,P1323,Q1323,R1323,S1323,T1323)</f>
        <v>0.9</v>
      </c>
      <c r="AA1323" t="str">
        <f>IF(Z1323=1,"Aprobado","Ajustar")</f>
        <v>Ajustar</v>
      </c>
    </row>
    <row r="1324" spans="1:27">
      <c r="A1324">
        <v>1323</v>
      </c>
      <c r="B1324" s="1" t="s">
        <v>4496</v>
      </c>
      <c r="C1324" s="1" t="s">
        <v>4344</v>
      </c>
      <c r="D1324" s="1" t="s">
        <v>4497</v>
      </c>
      <c r="E1324">
        <v>54</v>
      </c>
      <c r="F1324" t="s">
        <v>4498</v>
      </c>
      <c r="G1324" s="13">
        <v>54</v>
      </c>
      <c r="H1324" s="9">
        <f>(((ABS(G1324-E1324))/E1324))</f>
        <v>0</v>
      </c>
      <c r="I1324" s="9">
        <f>IF(G1324&lt;=80,0.07,IF(AND(G1324&gt;80,G1324&lt;=250),0.06,IF(AND(G1324&gt;250,G1324&gt;=500),0.04,IF(G1324&gt;500,0.03,0))))</f>
        <v>7.0000000000000007E-2</v>
      </c>
      <c r="J1324" t="str">
        <f>IF(ABS(H1324)&lt;=I1324,"Dentro del rango","Supera el rango")</f>
        <v>Dentro del rango</v>
      </c>
      <c r="K1324" s="38">
        <v>1</v>
      </c>
      <c r="L1324" s="38">
        <v>1</v>
      </c>
      <c r="M1324" s="38">
        <v>1</v>
      </c>
      <c r="N1324" s="38">
        <v>1</v>
      </c>
      <c r="O1324" s="38">
        <v>1</v>
      </c>
      <c r="P1324" s="38">
        <v>1</v>
      </c>
      <c r="Q1324" s="13">
        <v>1</v>
      </c>
      <c r="R1324" s="13">
        <v>1</v>
      </c>
      <c r="S1324" s="13">
        <v>1</v>
      </c>
      <c r="T1324" s="13">
        <v>0</v>
      </c>
      <c r="U1324" s="13" t="s">
        <v>4495</v>
      </c>
      <c r="V1324" t="s">
        <v>631</v>
      </c>
      <c r="W1324" s="9">
        <f>(((ABS(G1324-F1324))/F1324))</f>
        <v>1.041753577387966E-2</v>
      </c>
      <c r="X1324" s="9">
        <f>IF(F1324&lt;=80,0.07,IF(AND(F1324&gt;80,F1324&lt;=250),0.06,IF(AND(F1324&gt;250,F1324&gt;=500),0.04,IF(F1324&gt;500,0.03,0))))</f>
        <v>0.04</v>
      </c>
      <c r="Y1324" t="str">
        <f>IF(ABS(W1324)&lt;=X1324,"Dentro del rango","Supera el rango")</f>
        <v>Dentro del rango</v>
      </c>
      <c r="Z1324">
        <f>AVERAGE(K1324,L1324,M1324,N1324,O1324,P1324,Q1324,R1324,S1324,T1324)</f>
        <v>0.9</v>
      </c>
      <c r="AA1324" t="str">
        <f>IF(Z1324=1,"Aprobado","Ajustar")</f>
        <v>Ajustar</v>
      </c>
    </row>
    <row r="1325" spans="1:27">
      <c r="A1325">
        <v>1324</v>
      </c>
      <c r="B1325" s="1" t="s">
        <v>4499</v>
      </c>
      <c r="C1325" s="1" t="s">
        <v>4344</v>
      </c>
      <c r="D1325" s="1" t="s">
        <v>4500</v>
      </c>
      <c r="E1325">
        <v>48</v>
      </c>
      <c r="F1325" t="s">
        <v>4501</v>
      </c>
      <c r="G1325" s="13">
        <v>48.22</v>
      </c>
      <c r="H1325" s="9">
        <f>(((ABS(G1325-E1325))/E1325))</f>
        <v>4.5833333333333099E-3</v>
      </c>
      <c r="I1325" s="9">
        <f>IF(G1325&lt;=80,0.07,IF(AND(G1325&gt;80,G1325&lt;=250),0.06,IF(AND(G1325&gt;250,G1325&gt;=500),0.04,IF(G1325&gt;500,0.03,0))))</f>
        <v>7.0000000000000007E-2</v>
      </c>
      <c r="J1325" t="str">
        <f>IF(ABS(H1325)&lt;=I1325,"Dentro del rango","Supera el rango")</f>
        <v>Dentro del rango</v>
      </c>
      <c r="K1325" s="38">
        <v>1</v>
      </c>
      <c r="L1325" s="38">
        <v>1</v>
      </c>
      <c r="M1325" s="38">
        <v>1</v>
      </c>
      <c r="N1325" s="38">
        <v>1</v>
      </c>
      <c r="O1325" s="38">
        <v>1</v>
      </c>
      <c r="P1325" s="38">
        <v>1</v>
      </c>
      <c r="Q1325" s="13">
        <v>1</v>
      </c>
      <c r="R1325" s="13">
        <v>1</v>
      </c>
      <c r="S1325" s="13">
        <v>1</v>
      </c>
      <c r="T1325" s="13">
        <v>0</v>
      </c>
      <c r="U1325" s="13" t="s">
        <v>4456</v>
      </c>
      <c r="V1325" t="s">
        <v>631</v>
      </c>
      <c r="W1325" s="9">
        <f>(((ABS(G1325-F1325))/F1325))</f>
        <v>0.10300270183050869</v>
      </c>
      <c r="X1325" s="9">
        <f>IF(F1325&lt;=80,0.07,IF(AND(F1325&gt;80,F1325&lt;=250),0.06,IF(AND(F1325&gt;250,F1325&gt;=500),0.04,IF(F1325&gt;500,0.03,0))))</f>
        <v>0.04</v>
      </c>
      <c r="Y1325" t="str">
        <f>IF(ABS(W1325)&lt;=X1325,"Dentro del rango","Supera el rango")</f>
        <v>Supera el rango</v>
      </c>
      <c r="Z1325">
        <f>AVERAGE(K1325,L1325,M1325,N1325,O1325,P1325,Q1325,R1325,S1325,T1325)</f>
        <v>0.9</v>
      </c>
      <c r="AA1325" t="str">
        <f>IF(Z1325=1,"Aprobado","Ajustar")</f>
        <v>Ajustar</v>
      </c>
    </row>
    <row r="1326" spans="1:27">
      <c r="A1326">
        <v>1325</v>
      </c>
      <c r="B1326" s="1" t="s">
        <v>4502</v>
      </c>
      <c r="C1326" s="1" t="s">
        <v>4344</v>
      </c>
      <c r="D1326" s="1" t="s">
        <v>4503</v>
      </c>
      <c r="E1326">
        <v>187</v>
      </c>
      <c r="F1326" t="s">
        <v>4504</v>
      </c>
      <c r="G1326" s="13">
        <v>186.94</v>
      </c>
      <c r="H1326" s="9">
        <f>(((ABS(G1326-E1326))/E1326))</f>
        <v>3.2085561497327417E-4</v>
      </c>
      <c r="I1326" s="9">
        <f>IF(G1326&lt;=80,0.07,IF(AND(G1326&gt;80,G1326&lt;=250),0.06,IF(AND(G1326&gt;250,G1326&gt;=500),0.04,IF(G1326&gt;500,0.03,0))))</f>
        <v>0.06</v>
      </c>
      <c r="J1326" t="str">
        <f>IF(ABS(H1326)&lt;=I1326,"Dentro del rango","Supera el rango")</f>
        <v>Dentro del rango</v>
      </c>
      <c r="K1326" s="38">
        <v>1</v>
      </c>
      <c r="L1326" s="38">
        <v>1</v>
      </c>
      <c r="M1326" s="38">
        <v>1</v>
      </c>
      <c r="N1326" s="38">
        <v>1</v>
      </c>
      <c r="O1326" s="38">
        <v>1</v>
      </c>
      <c r="P1326" s="38">
        <v>1</v>
      </c>
      <c r="Q1326" s="13">
        <v>0</v>
      </c>
      <c r="R1326" s="13">
        <v>1</v>
      </c>
      <c r="S1326" s="13">
        <v>1</v>
      </c>
      <c r="T1326" s="13">
        <v>0</v>
      </c>
      <c r="U1326" s="13" t="s">
        <v>4505</v>
      </c>
      <c r="V1326" t="s">
        <v>631</v>
      </c>
      <c r="W1326" s="9">
        <f>(((ABS(G1326-F1326))/F1326))</f>
        <v>0.13613042558495222</v>
      </c>
      <c r="X1326" s="9">
        <f>IF(F1326&lt;=80,0.07,IF(AND(F1326&gt;80,F1326&lt;=250),0.06,IF(AND(F1326&gt;250,F1326&gt;=500),0.04,IF(F1326&gt;500,0.03,0))))</f>
        <v>0.04</v>
      </c>
      <c r="Y1326" t="str">
        <f>IF(ABS(W1326)&lt;=X1326,"Dentro del rango","Supera el rango")</f>
        <v>Supera el rango</v>
      </c>
      <c r="Z1326">
        <f>AVERAGE(K1326,L1326,M1326,N1326,O1326,P1326,Q1326,R1326,S1326,T1326)</f>
        <v>0.8</v>
      </c>
      <c r="AA1326" t="str">
        <f>IF(Z1326=1,"Aprobado","Ajustar")</f>
        <v>Ajustar</v>
      </c>
    </row>
    <row r="1327" spans="1:27">
      <c r="A1327">
        <v>1326</v>
      </c>
      <c r="B1327" s="1" t="s">
        <v>4506</v>
      </c>
      <c r="C1327" s="1" t="s">
        <v>4344</v>
      </c>
      <c r="D1327" s="1" t="s">
        <v>4507</v>
      </c>
      <c r="E1327">
        <v>96</v>
      </c>
      <c r="F1327" t="s">
        <v>4508</v>
      </c>
      <c r="G1327" s="13">
        <v>96</v>
      </c>
      <c r="H1327" s="9">
        <f>(((ABS(G1327-E1327))/E1327))</f>
        <v>0</v>
      </c>
      <c r="I1327" s="9">
        <f>IF(G1327&lt;=80,0.07,IF(AND(G1327&gt;80,G1327&lt;=250),0.06,IF(AND(G1327&gt;250,G1327&gt;=500),0.04,IF(G1327&gt;500,0.03,0))))</f>
        <v>0.06</v>
      </c>
      <c r="J1327" t="str">
        <f>IF(ABS(H1327)&lt;=I1327,"Dentro del rango","Supera el rango")</f>
        <v>Dentro del rango</v>
      </c>
      <c r="K1327" s="38">
        <v>1</v>
      </c>
      <c r="L1327" s="38">
        <v>1</v>
      </c>
      <c r="M1327" s="38">
        <v>1</v>
      </c>
      <c r="N1327" s="38">
        <v>1</v>
      </c>
      <c r="O1327" s="38">
        <v>1</v>
      </c>
      <c r="P1327" s="38">
        <v>1</v>
      </c>
      <c r="Q1327" s="13">
        <v>1</v>
      </c>
      <c r="R1327" s="13">
        <v>1</v>
      </c>
      <c r="S1327" s="13">
        <v>1</v>
      </c>
      <c r="T1327" s="13">
        <v>1</v>
      </c>
      <c r="U1327" s="13" t="s">
        <v>4444</v>
      </c>
      <c r="V1327" t="s">
        <v>631</v>
      </c>
      <c r="W1327" s="9">
        <f>(((ABS(G1327-F1327))/F1327))</f>
        <v>3.9319924968084161E-2</v>
      </c>
      <c r="X1327" s="9">
        <f>IF(F1327&lt;=80,0.07,IF(AND(F1327&gt;80,F1327&lt;=250),0.06,IF(AND(F1327&gt;250,F1327&gt;=500),0.04,IF(F1327&gt;500,0.03,0))))</f>
        <v>0.04</v>
      </c>
      <c r="Y1327" t="str">
        <f>IF(ABS(W1327)&lt;=X1327,"Dentro del rango","Supera el rango")</f>
        <v>Dentro del rango</v>
      </c>
      <c r="Z1327">
        <f>AVERAGE(K1327,L1327,M1327,N1327,O1327,P1327,Q1327,R1327,S1327,T1327)</f>
        <v>1</v>
      </c>
      <c r="AA1327" t="str">
        <f>IF(Z1327=1,"Aprobado","Ajustar")</f>
        <v>Aprobado</v>
      </c>
    </row>
    <row r="1328" spans="1:27">
      <c r="A1328">
        <v>1327</v>
      </c>
      <c r="B1328" s="1" t="s">
        <v>4509</v>
      </c>
      <c r="C1328" s="1" t="s">
        <v>4344</v>
      </c>
      <c r="D1328" s="1" t="s">
        <v>4510</v>
      </c>
      <c r="E1328">
        <v>104</v>
      </c>
      <c r="F1328" t="s">
        <v>4511</v>
      </c>
      <c r="G1328" s="13">
        <v>104</v>
      </c>
      <c r="H1328" s="9">
        <f>(((ABS(G1328-E1328))/E1328))</f>
        <v>0</v>
      </c>
      <c r="I1328" s="9">
        <f>IF(G1328&lt;=80,0.07,IF(AND(G1328&gt;80,G1328&lt;=250),0.06,IF(AND(G1328&gt;250,G1328&gt;=500),0.04,IF(G1328&gt;500,0.03,0))))</f>
        <v>0.06</v>
      </c>
      <c r="J1328" t="str">
        <f>IF(ABS(H1328)&lt;=I1328,"Dentro del rango","Supera el rango")</f>
        <v>Dentro del rango</v>
      </c>
      <c r="K1328" s="38">
        <v>1</v>
      </c>
      <c r="L1328" s="38">
        <v>1</v>
      </c>
      <c r="M1328" s="38">
        <v>1</v>
      </c>
      <c r="N1328" s="38">
        <v>1</v>
      </c>
      <c r="O1328" s="38">
        <v>1</v>
      </c>
      <c r="P1328" s="38">
        <v>1</v>
      </c>
      <c r="Q1328" s="13">
        <v>0</v>
      </c>
      <c r="R1328" s="13">
        <v>1</v>
      </c>
      <c r="S1328" s="13">
        <v>1</v>
      </c>
      <c r="T1328" s="13">
        <v>0</v>
      </c>
      <c r="U1328" s="13" t="s">
        <v>4512</v>
      </c>
      <c r="V1328" t="s">
        <v>631</v>
      </c>
      <c r="W1328" s="9">
        <f>(((ABS(G1328-F1328))/F1328))</f>
        <v>7.7623353189163347E-4</v>
      </c>
      <c r="X1328" s="9">
        <f>IF(F1328&lt;=80,0.07,IF(AND(F1328&gt;80,F1328&lt;=250),0.06,IF(AND(F1328&gt;250,F1328&gt;=500),0.04,IF(F1328&gt;500,0.03,0))))</f>
        <v>0.04</v>
      </c>
      <c r="Y1328" t="str">
        <f>IF(ABS(W1328)&lt;=X1328,"Dentro del rango","Supera el rango")</f>
        <v>Dentro del rango</v>
      </c>
      <c r="Z1328">
        <f>AVERAGE(K1328,L1328,M1328,N1328,O1328,P1328,Q1328,R1328,S1328,T1328)</f>
        <v>0.8</v>
      </c>
      <c r="AA1328" t="str">
        <f>IF(Z1328=1,"Aprobado","Ajustar")</f>
        <v>Ajustar</v>
      </c>
    </row>
    <row r="1329" spans="1:27">
      <c r="A1329">
        <v>1328</v>
      </c>
      <c r="B1329" s="1" t="s">
        <v>4513</v>
      </c>
      <c r="C1329" s="1" t="s">
        <v>4344</v>
      </c>
      <c r="D1329" s="1" t="s">
        <v>4514</v>
      </c>
      <c r="E1329">
        <v>34</v>
      </c>
      <c r="F1329" t="s">
        <v>4515</v>
      </c>
      <c r="G1329" s="13">
        <v>34</v>
      </c>
      <c r="H1329" s="9">
        <f>(((ABS(G1329-E1329))/E1329))</f>
        <v>0</v>
      </c>
      <c r="I1329" s="9">
        <f>IF(G1329&lt;=80,0.07,IF(AND(G1329&gt;80,G1329&lt;=250),0.06,IF(AND(G1329&gt;250,G1329&gt;=500),0.04,IF(G1329&gt;500,0.03,0))))</f>
        <v>7.0000000000000007E-2</v>
      </c>
      <c r="J1329" t="str">
        <f>IF(ABS(H1329)&lt;=I1329,"Dentro del rango","Supera el rango")</f>
        <v>Dentro del rango</v>
      </c>
      <c r="K1329" s="38">
        <v>1</v>
      </c>
      <c r="L1329" s="38">
        <v>1</v>
      </c>
      <c r="M1329" s="38">
        <v>1</v>
      </c>
      <c r="N1329" s="38">
        <v>1</v>
      </c>
      <c r="O1329" s="38">
        <v>1</v>
      </c>
      <c r="P1329" s="38">
        <v>1</v>
      </c>
      <c r="Q1329" s="13">
        <v>1</v>
      </c>
      <c r="R1329" s="13">
        <v>1</v>
      </c>
      <c r="S1329" s="13">
        <v>1</v>
      </c>
      <c r="T1329" s="13">
        <v>1</v>
      </c>
      <c r="U1329" s="13" t="s">
        <v>4444</v>
      </c>
      <c r="V1329" t="s">
        <v>850</v>
      </c>
      <c r="W1329" s="9">
        <f>(((ABS(G1329-F1329))/F1329))</f>
        <v>7.0382642534674994E-2</v>
      </c>
      <c r="X1329" s="9">
        <f>IF(F1329&lt;=80,0.07,IF(AND(F1329&gt;80,F1329&lt;=250),0.06,IF(AND(F1329&gt;250,F1329&gt;=500),0.04,IF(F1329&gt;500,0.03,0))))</f>
        <v>0.04</v>
      </c>
      <c r="Y1329" t="str">
        <f>IF(ABS(W1329)&lt;=X1329,"Dentro del rango","Supera el rango")</f>
        <v>Supera el rango</v>
      </c>
      <c r="Z1329">
        <f>AVERAGE(K1329,L1329,M1329,N1329,O1329,P1329,Q1329,R1329,S1329,T1329)</f>
        <v>1</v>
      </c>
      <c r="AA1329" t="str">
        <f>IF(Z1329=1,"Aprobado","Ajustar")</f>
        <v>Aprobado</v>
      </c>
    </row>
    <row r="1330" spans="1:27">
      <c r="A1330">
        <v>1329</v>
      </c>
      <c r="B1330" s="1" t="s">
        <v>4516</v>
      </c>
      <c r="C1330" s="1" t="s">
        <v>4344</v>
      </c>
      <c r="D1330" s="1" t="s">
        <v>4517</v>
      </c>
      <c r="E1330">
        <v>82</v>
      </c>
      <c r="F1330" t="s">
        <v>4518</v>
      </c>
      <c r="G1330" s="13">
        <v>82</v>
      </c>
      <c r="H1330" s="9">
        <f>(((ABS(G1330-E1330))/E1330))</f>
        <v>0</v>
      </c>
      <c r="I1330" s="9">
        <f>IF(G1330&lt;=80,0.07,IF(AND(G1330&gt;80,G1330&lt;=250),0.06,IF(AND(G1330&gt;250,G1330&gt;=500),0.04,IF(G1330&gt;500,0.03,0))))</f>
        <v>0.06</v>
      </c>
      <c r="J1330" t="str">
        <f>IF(ABS(H1330)&lt;=I1330,"Dentro del rango","Supera el rango")</f>
        <v>Dentro del rango</v>
      </c>
      <c r="K1330" s="38">
        <v>1</v>
      </c>
      <c r="L1330" s="38">
        <v>1</v>
      </c>
      <c r="M1330" s="38">
        <v>1</v>
      </c>
      <c r="N1330" s="38">
        <v>1</v>
      </c>
      <c r="O1330" s="38">
        <v>1</v>
      </c>
      <c r="P1330" s="38">
        <v>1</v>
      </c>
      <c r="Q1330" s="13">
        <v>1</v>
      </c>
      <c r="R1330" s="13">
        <v>1</v>
      </c>
      <c r="S1330" s="13">
        <v>1</v>
      </c>
      <c r="T1330" s="13">
        <v>0</v>
      </c>
      <c r="U1330" s="13" t="s">
        <v>4519</v>
      </c>
      <c r="V1330" t="s">
        <v>850</v>
      </c>
      <c r="W1330" s="9">
        <f>(((ABS(G1330-F1330))/F1330))</f>
        <v>6.166101265932588E-2</v>
      </c>
      <c r="X1330" s="9">
        <f>IF(F1330&lt;=80,0.07,IF(AND(F1330&gt;80,F1330&lt;=250),0.06,IF(AND(F1330&gt;250,F1330&gt;=500),0.04,IF(F1330&gt;500,0.03,0))))</f>
        <v>0.04</v>
      </c>
      <c r="Y1330" t="str">
        <f>IF(ABS(W1330)&lt;=X1330,"Dentro del rango","Supera el rango")</f>
        <v>Supera el rango</v>
      </c>
      <c r="Z1330">
        <f>AVERAGE(K1330,L1330,M1330,N1330,O1330,P1330,Q1330,R1330,S1330,T1330)</f>
        <v>0.9</v>
      </c>
      <c r="AA1330" t="str">
        <f>IF(Z1330=1,"Aprobado","Ajustar")</f>
        <v>Ajustar</v>
      </c>
    </row>
    <row r="1331" spans="1:27">
      <c r="A1331">
        <v>1330</v>
      </c>
      <c r="B1331" s="1" t="s">
        <v>4520</v>
      </c>
      <c r="C1331" s="1" t="s">
        <v>4344</v>
      </c>
      <c r="D1331" s="1" t="s">
        <v>4521</v>
      </c>
      <c r="E1331">
        <v>68</v>
      </c>
      <c r="F1331" t="s">
        <v>4522</v>
      </c>
      <c r="G1331" s="13">
        <v>68</v>
      </c>
      <c r="H1331" s="9">
        <f>(((ABS(G1331-E1331))/E1331))</f>
        <v>0</v>
      </c>
      <c r="I1331" s="9">
        <f>IF(G1331&lt;=80,0.07,IF(AND(G1331&gt;80,G1331&lt;=250),0.06,IF(AND(G1331&gt;250,G1331&gt;=500),0.04,IF(G1331&gt;500,0.03,0))))</f>
        <v>7.0000000000000007E-2</v>
      </c>
      <c r="J1331" t="str">
        <f>IF(ABS(H1331)&lt;=I1331,"Dentro del rango","Supera el rango")</f>
        <v>Dentro del rango</v>
      </c>
      <c r="K1331" s="38">
        <v>1</v>
      </c>
      <c r="L1331" s="38">
        <v>1</v>
      </c>
      <c r="M1331" s="38">
        <v>1</v>
      </c>
      <c r="N1331" s="38">
        <v>1</v>
      </c>
      <c r="O1331" s="38">
        <v>1</v>
      </c>
      <c r="P1331" s="38">
        <v>1</v>
      </c>
      <c r="Q1331" s="13">
        <v>1</v>
      </c>
      <c r="R1331" s="13">
        <v>1</v>
      </c>
      <c r="S1331" s="13">
        <v>1</v>
      </c>
      <c r="T1331" s="13">
        <v>0</v>
      </c>
      <c r="U1331" s="13" t="s">
        <v>4523</v>
      </c>
      <c r="V1331" t="s">
        <v>850</v>
      </c>
      <c r="W1331" s="9">
        <f>(((ABS(G1331-F1331))/F1331))</f>
        <v>6.5166873555777396E-2</v>
      </c>
      <c r="X1331" s="9">
        <f>IF(F1331&lt;=80,0.07,IF(AND(F1331&gt;80,F1331&lt;=250),0.06,IF(AND(F1331&gt;250,F1331&gt;=500),0.04,IF(F1331&gt;500,0.03,0))))</f>
        <v>0.04</v>
      </c>
      <c r="Y1331" t="str">
        <f>IF(ABS(W1331)&lt;=X1331,"Dentro del rango","Supera el rango")</f>
        <v>Supera el rango</v>
      </c>
      <c r="Z1331">
        <f>AVERAGE(K1331,L1331,M1331,N1331,O1331,P1331,Q1331,R1331,S1331,T1331)</f>
        <v>0.9</v>
      </c>
      <c r="AA1331" t="str">
        <f>IF(Z1331=1,"Aprobado","Ajustar")</f>
        <v>Ajustar</v>
      </c>
    </row>
    <row r="1332" spans="1:27">
      <c r="A1332">
        <v>1331</v>
      </c>
      <c r="B1332" s="1" t="s">
        <v>4524</v>
      </c>
      <c r="C1332" s="1" t="s">
        <v>4344</v>
      </c>
      <c r="D1332" s="1" t="s">
        <v>4525</v>
      </c>
      <c r="E1332">
        <v>70</v>
      </c>
      <c r="F1332" t="s">
        <v>4526</v>
      </c>
      <c r="G1332" s="13">
        <v>70</v>
      </c>
      <c r="H1332" s="9">
        <f>(((ABS(G1332-E1332))/E1332))</f>
        <v>0</v>
      </c>
      <c r="I1332" s="9">
        <f>IF(G1332&lt;=80,0.07,IF(AND(G1332&gt;80,G1332&lt;=250),0.06,IF(AND(G1332&gt;250,G1332&gt;=500),0.04,IF(G1332&gt;500,0.03,0))))</f>
        <v>7.0000000000000007E-2</v>
      </c>
      <c r="J1332" t="str">
        <f>IF(ABS(H1332)&lt;=I1332,"Dentro del rango","Supera el rango")</f>
        <v>Dentro del rango</v>
      </c>
      <c r="K1332" s="38">
        <v>1</v>
      </c>
      <c r="L1332" s="38">
        <v>1</v>
      </c>
      <c r="M1332" s="38">
        <v>1</v>
      </c>
      <c r="N1332" s="38">
        <v>1</v>
      </c>
      <c r="O1332" s="38">
        <v>1</v>
      </c>
      <c r="P1332" s="38">
        <v>1</v>
      </c>
      <c r="Q1332" s="13">
        <v>0</v>
      </c>
      <c r="R1332" s="13">
        <v>1</v>
      </c>
      <c r="S1332" s="13">
        <v>1</v>
      </c>
      <c r="T1332" s="13">
        <v>0</v>
      </c>
      <c r="U1332" s="13" t="s">
        <v>4527</v>
      </c>
      <c r="V1332" t="s">
        <v>850</v>
      </c>
      <c r="W1332" s="9">
        <f>(((ABS(G1332-F1332))/F1332))</f>
        <v>7.7025955058600534E-2</v>
      </c>
      <c r="X1332" s="9">
        <f>IF(F1332&lt;=80,0.07,IF(AND(F1332&gt;80,F1332&lt;=250),0.06,IF(AND(F1332&gt;250,F1332&gt;=500),0.04,IF(F1332&gt;500,0.03,0))))</f>
        <v>0.04</v>
      </c>
      <c r="Y1332" t="str">
        <f>IF(ABS(W1332)&lt;=X1332,"Dentro del rango","Supera el rango")</f>
        <v>Supera el rango</v>
      </c>
      <c r="Z1332">
        <f>AVERAGE(K1332,L1332,M1332,N1332,O1332,P1332,Q1332,R1332,S1332,T1332)</f>
        <v>0.8</v>
      </c>
      <c r="AA1332" t="str">
        <f>IF(Z1332=1,"Aprobado","Ajustar")</f>
        <v>Ajustar</v>
      </c>
    </row>
    <row r="1333" spans="1:27">
      <c r="A1333">
        <v>1332</v>
      </c>
      <c r="B1333" s="1" t="s">
        <v>4528</v>
      </c>
      <c r="C1333" s="1" t="s">
        <v>4344</v>
      </c>
      <c r="D1333" s="1" t="s">
        <v>4529</v>
      </c>
      <c r="E1333">
        <v>62</v>
      </c>
      <c r="F1333" t="s">
        <v>4530</v>
      </c>
      <c r="G1333" s="13">
        <v>62</v>
      </c>
      <c r="H1333" s="9">
        <f>(((ABS(G1333-E1333))/E1333))</f>
        <v>0</v>
      </c>
      <c r="I1333" s="9">
        <f>IF(G1333&lt;=80,0.07,IF(AND(G1333&gt;80,G1333&lt;=250),0.06,IF(AND(G1333&gt;250,G1333&gt;=500),0.04,IF(G1333&gt;500,0.03,0))))</f>
        <v>7.0000000000000007E-2</v>
      </c>
      <c r="J1333" t="str">
        <f>IF(ABS(H1333)&lt;=I1333,"Dentro del rango","Supera el rango")</f>
        <v>Dentro del rango</v>
      </c>
      <c r="K1333" s="38">
        <v>1</v>
      </c>
      <c r="L1333" s="38">
        <v>1</v>
      </c>
      <c r="M1333" s="38">
        <v>1</v>
      </c>
      <c r="N1333" s="38">
        <v>1</v>
      </c>
      <c r="O1333" s="38">
        <v>1</v>
      </c>
      <c r="P1333" s="38">
        <v>1</v>
      </c>
      <c r="Q1333" s="13">
        <v>0</v>
      </c>
      <c r="R1333" s="13">
        <v>1</v>
      </c>
      <c r="S1333" s="13">
        <v>1</v>
      </c>
      <c r="T1333" s="13">
        <v>0</v>
      </c>
      <c r="U1333" s="13" t="s">
        <v>4531</v>
      </c>
      <c r="V1333" t="s">
        <v>850</v>
      </c>
      <c r="W1333" s="9">
        <f>(((ABS(G1333-F1333))/F1333))</f>
        <v>4.4755868411361623E-2</v>
      </c>
      <c r="X1333" s="9">
        <f>IF(F1333&lt;=80,0.07,IF(AND(F1333&gt;80,F1333&lt;=250),0.06,IF(AND(F1333&gt;250,F1333&gt;=500),0.04,IF(F1333&gt;500,0.03,0))))</f>
        <v>0.04</v>
      </c>
      <c r="Y1333" t="str">
        <f>IF(ABS(W1333)&lt;=X1333,"Dentro del rango","Supera el rango")</f>
        <v>Supera el rango</v>
      </c>
      <c r="Z1333">
        <f>AVERAGE(K1333,L1333,M1333,N1333,O1333,P1333,Q1333,R1333,S1333,T1333)</f>
        <v>0.8</v>
      </c>
      <c r="AA1333" t="str">
        <f>IF(Z1333=1,"Aprobado","Ajustar")</f>
        <v>Ajustar</v>
      </c>
    </row>
    <row r="1334" spans="1:27">
      <c r="A1334">
        <v>1333</v>
      </c>
      <c r="B1334" s="1" t="s">
        <v>4532</v>
      </c>
      <c r="C1334" s="1" t="s">
        <v>4344</v>
      </c>
      <c r="D1334" s="1" t="s">
        <v>4533</v>
      </c>
      <c r="E1334">
        <v>88</v>
      </c>
      <c r="F1334" t="s">
        <v>4534</v>
      </c>
      <c r="G1334" s="13">
        <v>88</v>
      </c>
      <c r="H1334" s="9">
        <f>(((ABS(G1334-E1334))/E1334))</f>
        <v>0</v>
      </c>
      <c r="I1334" s="9">
        <f>IF(G1334&lt;=80,0.07,IF(AND(G1334&gt;80,G1334&lt;=250),0.06,IF(AND(G1334&gt;250,G1334&gt;=500),0.04,IF(G1334&gt;500,0.03,0))))</f>
        <v>0.06</v>
      </c>
      <c r="J1334" t="str">
        <f>IF(ABS(H1334)&lt;=I1334,"Dentro del rango","Supera el rango")</f>
        <v>Dentro del rango</v>
      </c>
      <c r="K1334" s="38">
        <v>1</v>
      </c>
      <c r="L1334" s="38">
        <v>1</v>
      </c>
      <c r="M1334" s="38">
        <v>1</v>
      </c>
      <c r="N1334" s="38">
        <v>1</v>
      </c>
      <c r="O1334" s="38">
        <v>1</v>
      </c>
      <c r="P1334" s="38">
        <v>1</v>
      </c>
      <c r="Q1334" s="13">
        <v>0</v>
      </c>
      <c r="R1334" s="13">
        <v>1</v>
      </c>
      <c r="S1334" s="13">
        <v>1</v>
      </c>
      <c r="T1334" s="13">
        <v>0</v>
      </c>
      <c r="U1334" s="13" t="s">
        <v>4535</v>
      </c>
      <c r="V1334" t="s">
        <v>850</v>
      </c>
      <c r="W1334" s="9">
        <f>(((ABS(G1334-F1334))/F1334))</f>
        <v>0.20795129058846856</v>
      </c>
      <c r="X1334" s="9">
        <f>IF(F1334&lt;=80,0.07,IF(AND(F1334&gt;80,F1334&lt;=250),0.06,IF(AND(F1334&gt;250,F1334&gt;=500),0.04,IF(F1334&gt;500,0.03,0))))</f>
        <v>0.04</v>
      </c>
      <c r="Y1334" t="str">
        <f>IF(ABS(W1334)&lt;=X1334,"Dentro del rango","Supera el rango")</f>
        <v>Supera el rango</v>
      </c>
      <c r="Z1334">
        <f>AVERAGE(K1334,L1334,M1334,N1334,O1334,P1334,Q1334,R1334,S1334,T1334)</f>
        <v>0.8</v>
      </c>
      <c r="AA1334" t="str">
        <f>IF(Z1334=1,"Aprobado","Ajustar")</f>
        <v>Ajustar</v>
      </c>
    </row>
    <row r="1335" spans="1:27">
      <c r="A1335">
        <v>1334</v>
      </c>
      <c r="B1335" s="1" t="s">
        <v>4536</v>
      </c>
      <c r="C1335" s="1" t="s">
        <v>4344</v>
      </c>
      <c r="D1335" s="1" t="s">
        <v>4537</v>
      </c>
      <c r="E1335">
        <v>63</v>
      </c>
      <c r="F1335" t="s">
        <v>4538</v>
      </c>
      <c r="G1335" s="13">
        <v>63</v>
      </c>
      <c r="H1335" s="9">
        <f>(((ABS(G1335-E1335))/E1335))</f>
        <v>0</v>
      </c>
      <c r="I1335" s="9">
        <f>IF(G1335&lt;=80,0.07,IF(AND(G1335&gt;80,G1335&lt;=250),0.06,IF(AND(G1335&gt;250,G1335&gt;=500),0.04,IF(G1335&gt;500,0.03,0))))</f>
        <v>7.0000000000000007E-2</v>
      </c>
      <c r="J1335" t="str">
        <f>IF(ABS(H1335)&lt;=I1335,"Dentro del rango","Supera el rango")</f>
        <v>Dentro del rango</v>
      </c>
      <c r="K1335" s="38">
        <v>1</v>
      </c>
      <c r="L1335" s="38">
        <v>1</v>
      </c>
      <c r="M1335" s="38">
        <v>1</v>
      </c>
      <c r="N1335" s="38">
        <v>1</v>
      </c>
      <c r="O1335" s="38">
        <v>1</v>
      </c>
      <c r="P1335" s="38">
        <v>1</v>
      </c>
      <c r="Q1335" s="13">
        <v>1</v>
      </c>
      <c r="R1335" s="13">
        <v>1</v>
      </c>
      <c r="S1335" s="13">
        <v>1</v>
      </c>
      <c r="T1335" s="13">
        <v>0</v>
      </c>
      <c r="U1335" s="13" t="s">
        <v>4539</v>
      </c>
      <c r="V1335" t="s">
        <v>850</v>
      </c>
      <c r="W1335" s="9">
        <f>(((ABS(G1335-F1335))/F1335))</f>
        <v>0.19966900560864301</v>
      </c>
      <c r="X1335" s="9">
        <f>IF(F1335&lt;=80,0.07,IF(AND(F1335&gt;80,F1335&lt;=250),0.06,IF(AND(F1335&gt;250,F1335&gt;=500),0.04,IF(F1335&gt;500,0.03,0))))</f>
        <v>0.04</v>
      </c>
      <c r="Y1335" t="str">
        <f>IF(ABS(W1335)&lt;=X1335,"Dentro del rango","Supera el rango")</f>
        <v>Supera el rango</v>
      </c>
      <c r="Z1335">
        <f>AVERAGE(K1335,L1335,M1335,N1335,O1335,P1335,Q1335,R1335,S1335,T1335)</f>
        <v>0.9</v>
      </c>
      <c r="AA1335" t="str">
        <f>IF(Z1335=1,"Aprobado","Ajustar")</f>
        <v>Ajustar</v>
      </c>
    </row>
    <row r="1336" spans="1:27">
      <c r="A1336">
        <v>1335</v>
      </c>
      <c r="B1336" s="1" t="s">
        <v>4540</v>
      </c>
      <c r="C1336" s="1" t="s">
        <v>4344</v>
      </c>
      <c r="D1336" s="1" t="s">
        <v>4541</v>
      </c>
      <c r="E1336">
        <v>744</v>
      </c>
      <c r="F1336" t="s">
        <v>4542</v>
      </c>
      <c r="G1336" s="13">
        <v>744</v>
      </c>
      <c r="H1336" s="9">
        <f>(((ABS(G1336-E1336))/E1336))</f>
        <v>0</v>
      </c>
      <c r="I1336" s="9">
        <f>IF(G1336&lt;=80,0.07,IF(AND(G1336&gt;80,G1336&lt;=250),0.06,IF(AND(G1336&gt;250,G1336&gt;=500),0.04,IF(G1336&gt;500,0.03,0))))</f>
        <v>0.04</v>
      </c>
      <c r="J1336" t="str">
        <f>IF(ABS(H1336)&lt;=I1336,"Dentro del rango","Supera el rango")</f>
        <v>Dentro del rango</v>
      </c>
      <c r="K1336" s="38">
        <v>1</v>
      </c>
      <c r="L1336" s="38">
        <v>1</v>
      </c>
      <c r="M1336" s="38">
        <v>1</v>
      </c>
      <c r="N1336" s="38">
        <v>1</v>
      </c>
      <c r="O1336" s="38">
        <v>1</v>
      </c>
      <c r="P1336" s="38">
        <v>1</v>
      </c>
      <c r="Q1336" s="13">
        <v>1</v>
      </c>
      <c r="R1336" s="13">
        <v>1</v>
      </c>
      <c r="S1336" s="13">
        <v>1</v>
      </c>
      <c r="T1336" s="13">
        <v>0</v>
      </c>
      <c r="U1336" s="13" t="s">
        <v>4543</v>
      </c>
      <c r="V1336" t="s">
        <v>850</v>
      </c>
      <c r="W1336" s="9">
        <f>(((ABS(G1336-F1336))/F1336))</f>
        <v>6.0575315066776748E-2</v>
      </c>
      <c r="X1336" s="9">
        <f>IF(F1336&lt;=80,0.07,IF(AND(F1336&gt;80,F1336&lt;=250),0.06,IF(AND(F1336&gt;250,F1336&gt;=500),0.04,IF(F1336&gt;500,0.03,0))))</f>
        <v>0.04</v>
      </c>
      <c r="Y1336" t="str">
        <f>IF(ABS(W1336)&lt;=X1336,"Dentro del rango","Supera el rango")</f>
        <v>Supera el rango</v>
      </c>
      <c r="Z1336">
        <f>AVERAGE(K1336,L1336,M1336,N1336,O1336,P1336,Q1336,R1336,S1336,T1336)</f>
        <v>0.9</v>
      </c>
      <c r="AA1336" t="str">
        <f>IF(Z1336=1,"Aprobado","Ajustar")</f>
        <v>Ajustar</v>
      </c>
    </row>
    <row r="1337" spans="1:27">
      <c r="A1337">
        <v>1336</v>
      </c>
      <c r="B1337" s="1" t="s">
        <v>4544</v>
      </c>
      <c r="C1337" s="1" t="s">
        <v>4344</v>
      </c>
      <c r="D1337" s="1" t="s">
        <v>4545</v>
      </c>
      <c r="E1337">
        <v>17</v>
      </c>
      <c r="F1337" t="s">
        <v>4546</v>
      </c>
      <c r="G1337" s="13">
        <v>17</v>
      </c>
      <c r="H1337" s="9">
        <f>(((ABS(G1337-E1337))/E1337))</f>
        <v>0</v>
      </c>
      <c r="I1337" s="9">
        <f>IF(G1337&lt;=80,0.07,IF(AND(G1337&gt;80,G1337&lt;=250),0.06,IF(AND(G1337&gt;250,G1337&gt;=500),0.04,IF(G1337&gt;500,0.03,0))))</f>
        <v>7.0000000000000007E-2</v>
      </c>
      <c r="J1337" t="str">
        <f>IF(ABS(H1337)&lt;=I1337,"Dentro del rango","Supera el rango")</f>
        <v>Dentro del rango</v>
      </c>
      <c r="K1337" s="38">
        <v>1</v>
      </c>
      <c r="L1337" s="38">
        <v>1</v>
      </c>
      <c r="M1337" s="38">
        <v>1</v>
      </c>
      <c r="N1337" s="38">
        <v>1</v>
      </c>
      <c r="O1337" s="38">
        <v>1</v>
      </c>
      <c r="P1337" s="38">
        <v>1</v>
      </c>
      <c r="Q1337" s="13">
        <v>1</v>
      </c>
      <c r="R1337" s="13">
        <v>1</v>
      </c>
      <c r="S1337" s="13">
        <v>1</v>
      </c>
      <c r="T1337" s="13">
        <v>1</v>
      </c>
      <c r="U1337" s="13" t="s">
        <v>4444</v>
      </c>
      <c r="V1337" t="s">
        <v>850</v>
      </c>
      <c r="W1337" s="9">
        <f>(((ABS(G1337-F1337))/F1337))</f>
        <v>7.1418614539093733E-2</v>
      </c>
      <c r="X1337" s="9">
        <f>IF(F1337&lt;=80,0.07,IF(AND(F1337&gt;80,F1337&lt;=250),0.06,IF(AND(F1337&gt;250,F1337&gt;=500),0.04,IF(F1337&gt;500,0.03,0))))</f>
        <v>0.04</v>
      </c>
      <c r="Y1337" t="str">
        <f>IF(ABS(W1337)&lt;=X1337,"Dentro del rango","Supera el rango")</f>
        <v>Supera el rango</v>
      </c>
      <c r="Z1337">
        <f>AVERAGE(K1337,L1337,M1337,N1337,O1337,P1337,Q1337,R1337,S1337,T1337)</f>
        <v>1</v>
      </c>
      <c r="AA1337" t="str">
        <f>IF(Z1337=1,"Aprobado","Ajustar")</f>
        <v>Aprobado</v>
      </c>
    </row>
    <row r="1338" spans="1:27">
      <c r="A1338">
        <v>1337</v>
      </c>
      <c r="B1338" s="1" t="s">
        <v>4547</v>
      </c>
      <c r="C1338" s="1" t="s">
        <v>4344</v>
      </c>
      <c r="D1338" s="1" t="s">
        <v>4548</v>
      </c>
      <c r="E1338">
        <v>81</v>
      </c>
      <c r="F1338" t="s">
        <v>4549</v>
      </c>
      <c r="G1338" s="13">
        <v>81</v>
      </c>
      <c r="H1338" s="9">
        <f>(((ABS(G1338-E1338))/E1338))</f>
        <v>0</v>
      </c>
      <c r="I1338" s="9">
        <f>IF(G1338&lt;=80,0.07,IF(AND(G1338&gt;80,G1338&lt;=250),0.06,IF(AND(G1338&gt;250,G1338&gt;=500),0.04,IF(G1338&gt;500,0.03,0))))</f>
        <v>0.06</v>
      </c>
      <c r="J1338" t="str">
        <f>IF(ABS(H1338)&lt;=I1338,"Dentro del rango","Supera el rango")</f>
        <v>Dentro del rango</v>
      </c>
      <c r="K1338" s="38">
        <v>1</v>
      </c>
      <c r="L1338" s="38">
        <v>1</v>
      </c>
      <c r="M1338" s="38">
        <v>1</v>
      </c>
      <c r="N1338" s="38">
        <v>1</v>
      </c>
      <c r="O1338" s="38">
        <v>1</v>
      </c>
      <c r="P1338" s="38">
        <v>1</v>
      </c>
      <c r="Q1338" s="13">
        <v>1</v>
      </c>
      <c r="R1338" s="13">
        <v>1</v>
      </c>
      <c r="S1338" s="13">
        <v>1</v>
      </c>
      <c r="T1338" s="13">
        <v>0</v>
      </c>
      <c r="U1338" s="13" t="s">
        <v>4539</v>
      </c>
      <c r="V1338" t="s">
        <v>850</v>
      </c>
      <c r="W1338" s="9">
        <f>(((ABS(G1338-F1338))/F1338))</f>
        <v>0.11372455974674406</v>
      </c>
      <c r="X1338" s="9">
        <f>IF(F1338&lt;=80,0.07,IF(AND(F1338&gt;80,F1338&lt;=250),0.06,IF(AND(F1338&gt;250,F1338&gt;=500),0.04,IF(F1338&gt;500,0.03,0))))</f>
        <v>0.04</v>
      </c>
      <c r="Y1338" t="str">
        <f>IF(ABS(W1338)&lt;=X1338,"Dentro del rango","Supera el rango")</f>
        <v>Supera el rango</v>
      </c>
      <c r="Z1338">
        <f>AVERAGE(K1338,L1338,M1338,N1338,O1338,P1338,Q1338,R1338,S1338,T1338)</f>
        <v>0.9</v>
      </c>
      <c r="AA1338" t="str">
        <f>IF(Z1338=1,"Aprobado","Ajustar")</f>
        <v>Ajustar</v>
      </c>
    </row>
    <row r="1339" spans="1:27">
      <c r="A1339">
        <v>1338</v>
      </c>
      <c r="B1339" s="1" t="s">
        <v>4550</v>
      </c>
      <c r="C1339" s="1" t="s">
        <v>4344</v>
      </c>
      <c r="D1339" s="1" t="s">
        <v>4551</v>
      </c>
      <c r="E1339">
        <v>19</v>
      </c>
      <c r="F1339" t="s">
        <v>4552</v>
      </c>
      <c r="G1339" s="13">
        <v>19</v>
      </c>
      <c r="H1339" s="9">
        <f>(((ABS(G1339-E1339))/E1339))</f>
        <v>0</v>
      </c>
      <c r="I1339" s="9">
        <f>IF(G1339&lt;=80,0.07,IF(AND(G1339&gt;80,G1339&lt;=250),0.06,IF(AND(G1339&gt;250,G1339&gt;=500),0.04,IF(G1339&gt;500,0.03,0))))</f>
        <v>7.0000000000000007E-2</v>
      </c>
      <c r="J1339" t="str">
        <f>IF(ABS(H1339)&lt;=I1339,"Dentro del rango","Supera el rango")</f>
        <v>Dentro del rango</v>
      </c>
      <c r="K1339" s="38">
        <v>1</v>
      </c>
      <c r="L1339" s="38">
        <v>1</v>
      </c>
      <c r="M1339" s="38">
        <v>1</v>
      </c>
      <c r="N1339" s="38">
        <v>1</v>
      </c>
      <c r="O1339" s="38">
        <v>1</v>
      </c>
      <c r="P1339" s="38">
        <v>1</v>
      </c>
      <c r="Q1339" s="13">
        <v>1</v>
      </c>
      <c r="R1339" s="13">
        <v>1</v>
      </c>
      <c r="S1339" s="13">
        <v>1</v>
      </c>
      <c r="T1339" s="13">
        <v>1</v>
      </c>
      <c r="U1339" s="13" t="s">
        <v>4444</v>
      </c>
      <c r="V1339" t="s">
        <v>850</v>
      </c>
      <c r="W1339" s="9">
        <f>(((ABS(G1339-F1339))/F1339))</f>
        <v>2.0848354507315883E-2</v>
      </c>
      <c r="X1339" s="9">
        <f>IF(F1339&lt;=80,0.07,IF(AND(F1339&gt;80,F1339&lt;=250),0.06,IF(AND(F1339&gt;250,F1339&gt;=500),0.04,IF(F1339&gt;500,0.03,0))))</f>
        <v>0.04</v>
      </c>
      <c r="Y1339" t="str">
        <f>IF(ABS(W1339)&lt;=X1339,"Dentro del rango","Supera el rango")</f>
        <v>Dentro del rango</v>
      </c>
      <c r="Z1339">
        <f>AVERAGE(K1339,L1339,M1339,N1339,O1339,P1339,Q1339,R1339,S1339,T1339)</f>
        <v>1</v>
      </c>
      <c r="AA1339" t="str">
        <f>IF(Z1339=1,"Aprobado","Ajustar")</f>
        <v>Aprobado</v>
      </c>
    </row>
    <row r="1340" spans="1:27">
      <c r="A1340">
        <v>1339</v>
      </c>
      <c r="B1340" s="1" t="s">
        <v>4553</v>
      </c>
      <c r="C1340" s="1" t="s">
        <v>4344</v>
      </c>
      <c r="D1340" s="1" t="s">
        <v>4554</v>
      </c>
      <c r="E1340">
        <v>16</v>
      </c>
      <c r="F1340" t="s">
        <v>4555</v>
      </c>
      <c r="G1340" s="13">
        <v>16</v>
      </c>
      <c r="H1340" s="9">
        <f>(((ABS(G1340-E1340))/E1340))</f>
        <v>0</v>
      </c>
      <c r="I1340" s="9">
        <f>IF(G1340&lt;=80,0.07,IF(AND(G1340&gt;80,G1340&lt;=250),0.06,IF(AND(G1340&gt;250,G1340&gt;=500),0.04,IF(G1340&gt;500,0.03,0))))</f>
        <v>7.0000000000000007E-2</v>
      </c>
      <c r="J1340" t="str">
        <f>IF(ABS(H1340)&lt;=I1340,"Dentro del rango","Supera el rango")</f>
        <v>Dentro del rango</v>
      </c>
      <c r="K1340" s="38">
        <v>1</v>
      </c>
      <c r="L1340" s="38">
        <v>1</v>
      </c>
      <c r="M1340" s="38">
        <v>1</v>
      </c>
      <c r="N1340" s="38">
        <v>1</v>
      </c>
      <c r="O1340" s="38">
        <v>1</v>
      </c>
      <c r="P1340" s="38">
        <v>1</v>
      </c>
      <c r="Q1340" s="13">
        <v>1</v>
      </c>
      <c r="R1340" s="13">
        <v>1</v>
      </c>
      <c r="S1340" s="13">
        <v>1</v>
      </c>
      <c r="T1340" s="13">
        <v>1</v>
      </c>
      <c r="U1340" s="13" t="s">
        <v>4444</v>
      </c>
      <c r="V1340" t="s">
        <v>850</v>
      </c>
      <c r="W1340" s="9">
        <f>(((ABS(G1340-F1340))/F1340))</f>
        <v>0.15735876552063313</v>
      </c>
      <c r="X1340" s="9">
        <f>IF(F1340&lt;=80,0.07,IF(AND(F1340&gt;80,F1340&lt;=250),0.06,IF(AND(F1340&gt;250,F1340&gt;=500),0.04,IF(F1340&gt;500,0.03,0))))</f>
        <v>0.04</v>
      </c>
      <c r="Y1340" t="str">
        <f>IF(ABS(W1340)&lt;=X1340,"Dentro del rango","Supera el rango")</f>
        <v>Supera el rango</v>
      </c>
      <c r="Z1340">
        <f>AVERAGE(K1340,L1340,M1340,N1340,O1340,P1340,Q1340,R1340,S1340,T1340)</f>
        <v>1</v>
      </c>
      <c r="AA1340" t="str">
        <f>IF(Z1340=1,"Aprobado","Ajustar")</f>
        <v>Aprobado</v>
      </c>
    </row>
    <row r="1341" spans="1:27">
      <c r="A1341">
        <v>1340</v>
      </c>
      <c r="B1341" s="1" t="s">
        <v>4556</v>
      </c>
      <c r="C1341" s="1" t="s">
        <v>4344</v>
      </c>
      <c r="D1341" s="1" t="s">
        <v>4438</v>
      </c>
      <c r="E1341"/>
      <c r="F1341" t="s">
        <v>4557</v>
      </c>
      <c r="G1341" s="13">
        <v>68.42</v>
      </c>
      <c r="H1341" s="9" t="e">
        <f>(((ABS(G1341-E1341))/E1341))</f>
        <v>#DIV/0!</v>
      </c>
      <c r="I1341" s="9">
        <f>IF(G1341&lt;=80,0.07,IF(AND(G1341&gt;80,G1341&lt;=250),0.06,IF(AND(G1341&gt;250,G1341&gt;=500),0.04,IF(G1341&gt;500,0.03,0))))</f>
        <v>7.0000000000000007E-2</v>
      </c>
      <c r="J1341" t="e">
        <f>IF(ABS(H1341)&lt;=I1341,"Dentro del rango","Supera el rango")</f>
        <v>#DIV/0!</v>
      </c>
      <c r="K1341" s="38">
        <v>1</v>
      </c>
      <c r="L1341" s="38">
        <v>1</v>
      </c>
      <c r="M1341" s="38">
        <v>0</v>
      </c>
      <c r="N1341" s="38">
        <v>1</v>
      </c>
      <c r="O1341" s="38">
        <v>1</v>
      </c>
      <c r="P1341" s="38">
        <v>1</v>
      </c>
      <c r="Q1341" s="13">
        <v>1</v>
      </c>
      <c r="R1341" s="13">
        <v>1</v>
      </c>
      <c r="S1341" s="13">
        <v>1</v>
      </c>
      <c r="T1341" s="13">
        <v>0</v>
      </c>
      <c r="U1341" s="13" t="s">
        <v>4558</v>
      </c>
      <c r="V1341" t="s">
        <v>850</v>
      </c>
      <c r="W1341" s="9">
        <f>(((ABS(G1341-F1341))/F1341))</f>
        <v>8.9738748102613453E-2</v>
      </c>
      <c r="X1341" s="9">
        <f>IF(F1341&lt;=80,0.07,IF(AND(F1341&gt;80,F1341&lt;=250),0.06,IF(AND(F1341&gt;250,F1341&gt;=500),0.04,IF(F1341&gt;500,0.03,0))))</f>
        <v>0.04</v>
      </c>
      <c r="Y1341" t="str">
        <f>IF(ABS(W1341)&lt;=X1341,"Dentro del rango","Supera el rango")</f>
        <v>Supera el rango</v>
      </c>
      <c r="Z1341">
        <f>AVERAGE(K1341,L1341,M1341,N1341,O1341,P1341,Q1341,R1341,S1341,T1341)</f>
        <v>0.8</v>
      </c>
      <c r="AA1341" t="str">
        <f>IF(Z1341=1,"Aprobado","Ajustar")</f>
        <v>Ajustar</v>
      </c>
    </row>
    <row r="1342" spans="1:27">
      <c r="A1342">
        <v>1341</v>
      </c>
      <c r="B1342" s="1" t="s">
        <v>4559</v>
      </c>
      <c r="C1342" s="1" t="s">
        <v>4344</v>
      </c>
      <c r="D1342" s="1" t="s">
        <v>4438</v>
      </c>
      <c r="E1342"/>
      <c r="F1342" t="s">
        <v>4560</v>
      </c>
      <c r="G1342" s="13">
        <v>69</v>
      </c>
      <c r="H1342" s="9" t="e">
        <f>(((ABS(G1342-E1342))/E1342))</f>
        <v>#DIV/0!</v>
      </c>
      <c r="I1342" s="9">
        <f>IF(G1342&lt;=80,0.07,IF(AND(G1342&gt;80,G1342&lt;=250),0.06,IF(AND(G1342&gt;250,G1342&gt;=500),0.04,IF(G1342&gt;500,0.03,0))))</f>
        <v>7.0000000000000007E-2</v>
      </c>
      <c r="J1342" t="e">
        <f>IF(ABS(H1342)&lt;=I1342,"Dentro del rango","Supera el rango")</f>
        <v>#DIV/0!</v>
      </c>
      <c r="K1342" s="38">
        <v>1</v>
      </c>
      <c r="L1342" s="38">
        <v>1</v>
      </c>
      <c r="M1342" s="38">
        <v>0</v>
      </c>
      <c r="N1342" s="38">
        <v>1</v>
      </c>
      <c r="O1342" s="38">
        <v>1</v>
      </c>
      <c r="P1342" s="38">
        <v>1</v>
      </c>
      <c r="Q1342" s="13">
        <v>1</v>
      </c>
      <c r="R1342" s="13">
        <v>1</v>
      </c>
      <c r="S1342" s="13">
        <v>1</v>
      </c>
      <c r="T1342" s="13">
        <v>0</v>
      </c>
      <c r="U1342" s="13" t="s">
        <v>4561</v>
      </c>
      <c r="V1342" t="s">
        <v>850</v>
      </c>
      <c r="W1342" s="9">
        <f>(((ABS(G1342-F1342))/F1342))</f>
        <v>5.6834600227726573E-2</v>
      </c>
      <c r="X1342" s="9">
        <f>IF(F1342&lt;=80,0.07,IF(AND(F1342&gt;80,F1342&lt;=250),0.06,IF(AND(F1342&gt;250,F1342&gt;=500),0.04,IF(F1342&gt;500,0.03,0))))</f>
        <v>0.04</v>
      </c>
      <c r="Y1342" t="str">
        <f>IF(ABS(W1342)&lt;=X1342,"Dentro del rango","Supera el rango")</f>
        <v>Supera el rango</v>
      </c>
      <c r="Z1342">
        <f>AVERAGE(K1342,L1342,M1342,N1342,O1342,P1342,Q1342,R1342,S1342,T1342)</f>
        <v>0.8</v>
      </c>
      <c r="AA1342" t="str">
        <f>IF(Z1342=1,"Aprobado","Ajustar")</f>
        <v>Ajustar</v>
      </c>
    </row>
    <row r="1343" spans="1:27">
      <c r="A1343">
        <v>1342</v>
      </c>
      <c r="B1343" s="1" t="s">
        <v>4562</v>
      </c>
      <c r="C1343" s="1" t="s">
        <v>4344</v>
      </c>
      <c r="D1343" s="1" t="s">
        <v>4563</v>
      </c>
      <c r="E1343">
        <v>34</v>
      </c>
      <c r="F1343" t="s">
        <v>4564</v>
      </c>
      <c r="G1343" s="13">
        <v>33.94</v>
      </c>
      <c r="H1343" s="9">
        <f>(((ABS(G1343-E1343))/E1343))</f>
        <v>1.764705882353008E-3</v>
      </c>
      <c r="I1343" s="9">
        <f>IF(G1343&lt;=80,0.07,IF(AND(G1343&gt;80,G1343&lt;=250),0.06,IF(AND(G1343&gt;250,G1343&gt;=500),0.04,IF(G1343&gt;500,0.03,0))))</f>
        <v>7.0000000000000007E-2</v>
      </c>
      <c r="J1343" t="str">
        <f>IF(ABS(H1343)&lt;=I1343,"Dentro del rango","Supera el rango")</f>
        <v>Dentro del rango</v>
      </c>
      <c r="K1343" s="38">
        <v>1</v>
      </c>
      <c r="L1343" s="38">
        <v>1</v>
      </c>
      <c r="M1343" s="38">
        <v>1</v>
      </c>
      <c r="N1343" s="38">
        <v>1</v>
      </c>
      <c r="O1343" s="38">
        <v>1</v>
      </c>
      <c r="P1343" s="38">
        <v>1</v>
      </c>
      <c r="Q1343" s="13">
        <v>0</v>
      </c>
      <c r="R1343" s="13">
        <v>1</v>
      </c>
      <c r="S1343" s="13">
        <v>1</v>
      </c>
      <c r="T1343" s="13">
        <v>0</v>
      </c>
      <c r="U1343" s="13" t="s">
        <v>4565</v>
      </c>
      <c r="V1343" t="s">
        <v>850</v>
      </c>
      <c r="W1343" s="9">
        <f>(((ABS(G1343-F1343))/F1343))</f>
        <v>1.2382084799586997E-4</v>
      </c>
      <c r="X1343" s="9">
        <f>IF(F1343&lt;=80,0.07,IF(AND(F1343&gt;80,F1343&lt;=250),0.06,IF(AND(F1343&gt;250,F1343&gt;=500),0.04,IF(F1343&gt;500,0.03,0))))</f>
        <v>0.04</v>
      </c>
      <c r="Y1343" t="str">
        <f>IF(ABS(W1343)&lt;=X1343,"Dentro del rango","Supera el rango")</f>
        <v>Dentro del rango</v>
      </c>
      <c r="Z1343">
        <f>AVERAGE(K1343,L1343,M1343,N1343,O1343,P1343,Q1343,R1343,S1343,T1343)</f>
        <v>0.8</v>
      </c>
      <c r="AA1343" t="str">
        <f>IF(Z1343=1,"Aprobado","Ajustar")</f>
        <v>Ajustar</v>
      </c>
    </row>
    <row r="1344" spans="1:27">
      <c r="A1344">
        <v>1343</v>
      </c>
      <c r="B1344" s="1" t="s">
        <v>4566</v>
      </c>
      <c r="C1344" s="1" t="s">
        <v>4344</v>
      </c>
      <c r="D1344" s="1" t="s">
        <v>4567</v>
      </c>
      <c r="E1344">
        <v>16</v>
      </c>
      <c r="F1344" t="s">
        <v>4568</v>
      </c>
      <c r="G1344" s="13">
        <v>16</v>
      </c>
      <c r="H1344" s="9">
        <f>(((ABS(G1344-E1344))/E1344))</f>
        <v>0</v>
      </c>
      <c r="I1344" s="9">
        <f>IF(G1344&lt;=80,0.07,IF(AND(G1344&gt;80,G1344&lt;=250),0.06,IF(AND(G1344&gt;250,G1344&gt;=500),0.04,IF(G1344&gt;500,0.03,0))))</f>
        <v>7.0000000000000007E-2</v>
      </c>
      <c r="J1344" t="str">
        <f>IF(ABS(H1344)&lt;=I1344,"Dentro del rango","Supera el rango")</f>
        <v>Dentro del rango</v>
      </c>
      <c r="K1344" s="38">
        <v>1</v>
      </c>
      <c r="L1344" s="38">
        <v>1</v>
      </c>
      <c r="M1344" s="38">
        <v>1</v>
      </c>
      <c r="N1344" s="38">
        <v>1</v>
      </c>
      <c r="O1344" s="38">
        <v>1</v>
      </c>
      <c r="P1344" s="38">
        <v>1</v>
      </c>
      <c r="Q1344" s="13">
        <v>1</v>
      </c>
      <c r="R1344" s="13">
        <v>1</v>
      </c>
      <c r="S1344" s="13">
        <v>1</v>
      </c>
      <c r="T1344" s="13">
        <v>1</v>
      </c>
      <c r="U1344" s="13" t="s">
        <v>4444</v>
      </c>
      <c r="V1344" t="s">
        <v>850</v>
      </c>
      <c r="W1344" s="9">
        <f>(((ABS(G1344-F1344))/F1344))</f>
        <v>4.9698706948329709E-2</v>
      </c>
      <c r="X1344" s="9">
        <f>IF(F1344&lt;=80,0.07,IF(AND(F1344&gt;80,F1344&lt;=250),0.06,IF(AND(F1344&gt;250,F1344&gt;=500),0.04,IF(F1344&gt;500,0.03,0))))</f>
        <v>0.04</v>
      </c>
      <c r="Y1344" t="str">
        <f>IF(ABS(W1344)&lt;=X1344,"Dentro del rango","Supera el rango")</f>
        <v>Supera el rango</v>
      </c>
      <c r="Z1344">
        <f>AVERAGE(K1344,L1344,M1344,N1344,O1344,P1344,Q1344,R1344,S1344,T1344)</f>
        <v>1</v>
      </c>
      <c r="AA1344" t="str">
        <f>IF(Z1344=1,"Aprobado","Ajustar")</f>
        <v>Aprobado</v>
      </c>
    </row>
    <row r="1345" spans="1:27">
      <c r="A1345">
        <v>1344</v>
      </c>
      <c r="B1345" s="1" t="s">
        <v>4569</v>
      </c>
      <c r="C1345" s="1" t="s">
        <v>4344</v>
      </c>
      <c r="D1345" s="1" t="s">
        <v>4570</v>
      </c>
      <c r="E1345">
        <v>105</v>
      </c>
      <c r="F1345" t="s">
        <v>4571</v>
      </c>
      <c r="G1345" s="13">
        <v>104.82</v>
      </c>
      <c r="H1345" s="9">
        <f>(((ABS(G1345-E1345))/E1345))</f>
        <v>1.7142857142857792E-3</v>
      </c>
      <c r="I1345" s="9">
        <f>IF(G1345&lt;=80,0.07,IF(AND(G1345&gt;80,G1345&lt;=250),0.06,IF(AND(G1345&gt;250,G1345&gt;=500),0.04,IF(G1345&gt;500,0.03,0))))</f>
        <v>0.06</v>
      </c>
      <c r="J1345" t="str">
        <f>IF(ABS(H1345)&lt;=I1345,"Dentro del rango","Supera el rango")</f>
        <v>Dentro del rango</v>
      </c>
      <c r="K1345" s="38">
        <v>1</v>
      </c>
      <c r="L1345" s="38">
        <v>1</v>
      </c>
      <c r="M1345" s="38">
        <v>1</v>
      </c>
      <c r="N1345" s="38">
        <v>1</v>
      </c>
      <c r="O1345" s="38">
        <v>1</v>
      </c>
      <c r="P1345" s="38">
        <v>1</v>
      </c>
      <c r="Q1345" s="13">
        <v>1</v>
      </c>
      <c r="R1345" s="13">
        <v>1</v>
      </c>
      <c r="S1345" s="13">
        <v>1</v>
      </c>
      <c r="T1345" s="13">
        <v>0</v>
      </c>
      <c r="U1345" s="13" t="s">
        <v>4572</v>
      </c>
      <c r="V1345" t="s">
        <v>30</v>
      </c>
      <c r="W1345" s="9">
        <f>(((ABS(G1345-F1345))/F1345))</f>
        <v>1.1269157603700666E-4</v>
      </c>
      <c r="X1345" s="9">
        <f>IF(F1345&lt;=80,0.07,IF(AND(F1345&gt;80,F1345&lt;=250),0.06,IF(AND(F1345&gt;250,F1345&gt;=500),0.04,IF(F1345&gt;500,0.03,0))))</f>
        <v>0.04</v>
      </c>
      <c r="Y1345" t="str">
        <f>IF(ABS(W1345)&lt;=X1345,"Dentro del rango","Supera el rango")</f>
        <v>Dentro del rango</v>
      </c>
      <c r="Z1345">
        <f>AVERAGE(K1345,L1345,M1345,N1345,O1345,P1345,Q1345,R1345,S1345,T1345)</f>
        <v>0.9</v>
      </c>
      <c r="AA1345" t="str">
        <f>IF(Z1345=1,"Aprobado","Ajustar")</f>
        <v>Ajustar</v>
      </c>
    </row>
    <row r="1346" spans="1:27">
      <c r="A1346">
        <v>1345</v>
      </c>
      <c r="B1346" s="1" t="s">
        <v>4573</v>
      </c>
      <c r="C1346" s="1" t="s">
        <v>4344</v>
      </c>
      <c r="D1346" s="1" t="s">
        <v>4574</v>
      </c>
      <c r="E1346">
        <v>90</v>
      </c>
      <c r="F1346" t="s">
        <v>4575</v>
      </c>
      <c r="G1346" s="13">
        <v>90</v>
      </c>
      <c r="H1346" s="9">
        <f>(((ABS(G1346-E1346))/E1346))</f>
        <v>0</v>
      </c>
      <c r="I1346" s="9">
        <f>IF(G1346&lt;=80,0.07,IF(AND(G1346&gt;80,G1346&lt;=250),0.06,IF(AND(G1346&gt;250,G1346&gt;=500),0.04,IF(G1346&gt;500,0.03,0))))</f>
        <v>0.06</v>
      </c>
      <c r="J1346" t="str">
        <f>IF(ABS(H1346)&lt;=I1346,"Dentro del rango","Supera el rango")</f>
        <v>Dentro del rango</v>
      </c>
      <c r="K1346" s="38">
        <v>1</v>
      </c>
      <c r="L1346" s="38">
        <v>1</v>
      </c>
      <c r="M1346" s="38">
        <v>1</v>
      </c>
      <c r="N1346" s="38">
        <v>1</v>
      </c>
      <c r="O1346" s="38">
        <v>1</v>
      </c>
      <c r="P1346" s="38">
        <v>1</v>
      </c>
      <c r="Q1346" s="13">
        <v>1</v>
      </c>
      <c r="R1346" s="13">
        <v>1</v>
      </c>
      <c r="S1346" s="13">
        <v>1</v>
      </c>
      <c r="T1346" s="13">
        <v>0</v>
      </c>
      <c r="U1346" s="13" t="s">
        <v>4576</v>
      </c>
      <c r="V1346" t="s">
        <v>30</v>
      </c>
      <c r="W1346" s="9">
        <f>(((ABS(G1346-F1346))/F1346))</f>
        <v>0.30547631769161571</v>
      </c>
      <c r="X1346" s="9">
        <f>IF(F1346&lt;=80,0.07,IF(AND(F1346&gt;80,F1346&lt;=250),0.06,IF(AND(F1346&gt;250,F1346&gt;=500),0.04,IF(F1346&gt;500,0.03,0))))</f>
        <v>0.04</v>
      </c>
      <c r="Y1346" t="str">
        <f>IF(ABS(W1346)&lt;=X1346,"Dentro del rango","Supera el rango")</f>
        <v>Supera el rango</v>
      </c>
      <c r="Z1346">
        <f>AVERAGE(K1346,L1346,M1346,N1346,O1346,P1346,Q1346,R1346,S1346,T1346)</f>
        <v>0.9</v>
      </c>
      <c r="AA1346" t="str">
        <f>IF(Z1346=1,"Aprobado","Ajustar")</f>
        <v>Ajustar</v>
      </c>
    </row>
    <row r="1347" spans="1:27">
      <c r="A1347">
        <v>1346</v>
      </c>
      <c r="B1347" s="1" t="s">
        <v>4577</v>
      </c>
      <c r="C1347" s="1" t="s">
        <v>4344</v>
      </c>
      <c r="D1347" s="1" t="s">
        <v>4578</v>
      </c>
      <c r="E1347">
        <v>219</v>
      </c>
      <c r="F1347" t="s">
        <v>4579</v>
      </c>
      <c r="G1347" s="13">
        <v>219</v>
      </c>
      <c r="H1347" s="9">
        <f>(((ABS(G1347-E1347))/E1347))</f>
        <v>0</v>
      </c>
      <c r="I1347" s="9">
        <f>IF(G1347&lt;=80,0.07,IF(AND(G1347&gt;80,G1347&lt;=250),0.06,IF(AND(G1347&gt;250,G1347&gt;=500),0.04,IF(G1347&gt;500,0.03,0))))</f>
        <v>0.06</v>
      </c>
      <c r="J1347" t="str">
        <f>IF(ABS(H1347)&lt;=I1347,"Dentro del rango","Supera el rango")</f>
        <v>Dentro del rango</v>
      </c>
      <c r="K1347" s="38">
        <v>1</v>
      </c>
      <c r="L1347" s="38">
        <v>1</v>
      </c>
      <c r="M1347" s="38">
        <v>1</v>
      </c>
      <c r="N1347" s="38">
        <v>1</v>
      </c>
      <c r="O1347" s="38">
        <v>1</v>
      </c>
      <c r="P1347" s="38">
        <v>1</v>
      </c>
      <c r="Q1347" s="13">
        <v>1</v>
      </c>
      <c r="R1347" s="13">
        <v>1</v>
      </c>
      <c r="S1347" s="13">
        <v>1</v>
      </c>
      <c r="T1347" s="13">
        <v>0</v>
      </c>
      <c r="U1347" s="13" t="s">
        <v>4580</v>
      </c>
      <c r="V1347" t="s">
        <v>631</v>
      </c>
      <c r="W1347" s="9">
        <f>(((ABS(G1347-F1347))/F1347))</f>
        <v>1.459155425399303E-3</v>
      </c>
      <c r="X1347" s="9">
        <f>IF(F1347&lt;=80,0.07,IF(AND(F1347&gt;80,F1347&lt;=250),0.06,IF(AND(F1347&gt;250,F1347&gt;=500),0.04,IF(F1347&gt;500,0.03,0))))</f>
        <v>0.04</v>
      </c>
      <c r="Y1347" t="str">
        <f>IF(ABS(W1347)&lt;=X1347,"Dentro del rango","Supera el rango")</f>
        <v>Dentro del rango</v>
      </c>
      <c r="Z1347">
        <f>AVERAGE(K1347,L1347,M1347,N1347,O1347,P1347,Q1347,R1347,S1347,T1347)</f>
        <v>0.9</v>
      </c>
      <c r="AA1347" t="str">
        <f>IF(Z1347=1,"Aprobado","Ajustar")</f>
        <v>Ajustar</v>
      </c>
    </row>
    <row r="1348" spans="1:27">
      <c r="A1348">
        <v>1347</v>
      </c>
      <c r="B1348" s="1" t="s">
        <v>4581</v>
      </c>
      <c r="C1348" s="1" t="s">
        <v>4344</v>
      </c>
      <c r="D1348" s="1" t="s">
        <v>4582</v>
      </c>
      <c r="E1348">
        <v>95</v>
      </c>
      <c r="F1348" t="s">
        <v>4583</v>
      </c>
      <c r="G1348" s="13">
        <v>94.8</v>
      </c>
      <c r="H1348" s="9">
        <f>(((ABS(G1348-E1348))/E1348))</f>
        <v>2.1052631578947667E-3</v>
      </c>
      <c r="I1348" s="9">
        <f>IF(G1348&lt;=80,0.07,IF(AND(G1348&gt;80,G1348&lt;=250),0.06,IF(AND(G1348&gt;250,G1348&gt;=500),0.04,IF(G1348&gt;500,0.03,0))))</f>
        <v>0.06</v>
      </c>
      <c r="J1348" t="str">
        <f>IF(ABS(H1348)&lt;=I1348,"Dentro del rango","Supera el rango")</f>
        <v>Dentro del rango</v>
      </c>
      <c r="K1348" s="38">
        <v>1</v>
      </c>
      <c r="L1348" s="38">
        <v>1</v>
      </c>
      <c r="M1348" s="38">
        <v>1</v>
      </c>
      <c r="N1348" s="38">
        <v>1</v>
      </c>
      <c r="O1348" s="38">
        <v>1</v>
      </c>
      <c r="P1348" s="38">
        <v>1</v>
      </c>
      <c r="Q1348" s="13">
        <v>0</v>
      </c>
      <c r="R1348" s="13">
        <v>1</v>
      </c>
      <c r="S1348" s="13">
        <v>1</v>
      </c>
      <c r="T1348" s="13">
        <v>0</v>
      </c>
      <c r="U1348" s="13" t="s">
        <v>4584</v>
      </c>
      <c r="V1348" t="s">
        <v>850</v>
      </c>
      <c r="W1348" s="9">
        <f>(((ABS(G1348-F1348))/F1348))</f>
        <v>4.6696131605825137E-5</v>
      </c>
      <c r="X1348" s="9">
        <f>IF(F1348&lt;=80,0.07,IF(AND(F1348&gt;80,F1348&lt;=250),0.06,IF(AND(F1348&gt;250,F1348&gt;=500),0.04,IF(F1348&gt;500,0.03,0))))</f>
        <v>0.04</v>
      </c>
      <c r="Y1348" t="str">
        <f>IF(ABS(W1348)&lt;=X1348,"Dentro del rango","Supera el rango")</f>
        <v>Dentro del rango</v>
      </c>
      <c r="Z1348">
        <f>AVERAGE(K1348,L1348,M1348,N1348,O1348,P1348,Q1348,R1348,S1348,T1348)</f>
        <v>0.8</v>
      </c>
      <c r="AA1348" t="str">
        <f>IF(Z1348=1,"Aprobado","Ajustar")</f>
        <v>Ajustar</v>
      </c>
    </row>
    <row r="1349" spans="1:27">
      <c r="A1349">
        <v>1348</v>
      </c>
      <c r="B1349" s="1" t="s">
        <v>4585</v>
      </c>
      <c r="C1349" s="1" t="s">
        <v>4344</v>
      </c>
      <c r="D1349" s="1" t="s">
        <v>4586</v>
      </c>
      <c r="E1349">
        <v>34</v>
      </c>
      <c r="F1349" t="s">
        <v>4587</v>
      </c>
      <c r="G1349" s="13">
        <v>33.69</v>
      </c>
      <c r="H1349" s="9">
        <f>(((ABS(G1349-E1349))/E1349))</f>
        <v>9.1176470588235966E-3</v>
      </c>
      <c r="I1349" s="9">
        <f>IF(G1349&lt;=80,0.07,IF(AND(G1349&gt;80,G1349&lt;=250),0.06,IF(AND(G1349&gt;250,G1349&gt;=500),0.04,IF(G1349&gt;500,0.03,0))))</f>
        <v>7.0000000000000007E-2</v>
      </c>
      <c r="J1349" t="str">
        <f>IF(ABS(H1349)&lt;=I1349,"Dentro del rango","Supera el rango")</f>
        <v>Dentro del rango</v>
      </c>
      <c r="K1349" s="38">
        <v>1</v>
      </c>
      <c r="L1349" s="38">
        <v>1</v>
      </c>
      <c r="M1349" s="38">
        <v>1</v>
      </c>
      <c r="N1349" s="38">
        <v>0</v>
      </c>
      <c r="O1349" s="38">
        <v>1</v>
      </c>
      <c r="P1349" s="38">
        <v>1</v>
      </c>
      <c r="Q1349" s="13">
        <v>0</v>
      </c>
      <c r="R1349" s="13">
        <v>1</v>
      </c>
      <c r="S1349" s="13">
        <v>1</v>
      </c>
      <c r="T1349" s="13">
        <v>0</v>
      </c>
      <c r="U1349" s="13" t="s">
        <v>4588</v>
      </c>
      <c r="V1349" t="s">
        <v>850</v>
      </c>
      <c r="W1349" s="9">
        <f>(((ABS(G1349-F1349))/F1349))</f>
        <v>6.9817875085693198E-5</v>
      </c>
      <c r="X1349" s="9">
        <f>IF(F1349&lt;=80,0.07,IF(AND(F1349&gt;80,F1349&lt;=250),0.06,IF(AND(F1349&gt;250,F1349&gt;=500),0.04,IF(F1349&gt;500,0.03,0))))</f>
        <v>0.04</v>
      </c>
      <c r="Y1349" t="str">
        <f>IF(ABS(W1349)&lt;=X1349,"Dentro del rango","Supera el rango")</f>
        <v>Dentro del rango</v>
      </c>
      <c r="Z1349">
        <f>AVERAGE(K1349,L1349,M1349,N1349,O1349,P1349,Q1349,R1349,S1349,T1349)</f>
        <v>0.7</v>
      </c>
      <c r="AA1349" t="str">
        <f>IF(Z1349=1,"Aprobado","Ajustar")</f>
        <v>Ajustar</v>
      </c>
    </row>
    <row r="1350" spans="1:27">
      <c r="A1350">
        <v>1349</v>
      </c>
      <c r="B1350" s="1" t="s">
        <v>4589</v>
      </c>
      <c r="C1350" s="1" t="s">
        <v>4344</v>
      </c>
      <c r="D1350" s="1" t="s">
        <v>4590</v>
      </c>
      <c r="E1350">
        <v>90</v>
      </c>
      <c r="F1350" t="s">
        <v>4591</v>
      </c>
      <c r="G1350" s="13">
        <v>90.19</v>
      </c>
      <c r="H1350" s="9">
        <f>(((ABS(G1350-E1350))/E1350))</f>
        <v>2.1111111111110858E-3</v>
      </c>
      <c r="I1350" s="9">
        <f>IF(G1350&lt;=80,0.07,IF(AND(G1350&gt;80,G1350&lt;=250),0.06,IF(AND(G1350&gt;250,G1350&gt;=500),0.04,IF(G1350&gt;500,0.03,0))))</f>
        <v>0.06</v>
      </c>
      <c r="J1350" t="str">
        <f>IF(ABS(H1350)&lt;=I1350,"Dentro del rango","Supera el rango")</f>
        <v>Dentro del rango</v>
      </c>
      <c r="K1350" s="38">
        <v>1</v>
      </c>
      <c r="L1350" s="38">
        <v>1</v>
      </c>
      <c r="M1350" s="38">
        <v>1</v>
      </c>
      <c r="N1350" s="38">
        <v>0</v>
      </c>
      <c r="O1350" s="38">
        <v>1</v>
      </c>
      <c r="P1350" s="38">
        <v>1</v>
      </c>
      <c r="Q1350" s="13">
        <v>0</v>
      </c>
      <c r="R1350" s="13">
        <v>1</v>
      </c>
      <c r="S1350" s="13">
        <v>1</v>
      </c>
      <c r="T1350" s="13">
        <v>0</v>
      </c>
      <c r="U1350" s="13" t="s">
        <v>4592</v>
      </c>
      <c r="V1350" t="s">
        <v>850</v>
      </c>
      <c r="W1350" s="9">
        <f>(((ABS(G1350-F1350))/F1350))</f>
        <v>1.1032143508375617E-5</v>
      </c>
      <c r="X1350" s="9">
        <f>IF(F1350&lt;=80,0.07,IF(AND(F1350&gt;80,F1350&lt;=250),0.06,IF(AND(F1350&gt;250,F1350&gt;=500),0.04,IF(F1350&gt;500,0.03,0))))</f>
        <v>0.04</v>
      </c>
      <c r="Y1350" t="str">
        <f>IF(ABS(W1350)&lt;=X1350,"Dentro del rango","Supera el rango")</f>
        <v>Dentro del rango</v>
      </c>
      <c r="Z1350">
        <f>AVERAGE(K1350,L1350,M1350,N1350,O1350,P1350,Q1350,R1350,S1350,T1350)</f>
        <v>0.7</v>
      </c>
      <c r="AA1350" t="str">
        <f>IF(Z1350=1,"Aprobado","Ajustar")</f>
        <v>Ajustar</v>
      </c>
    </row>
    <row r="1351" spans="1:27">
      <c r="A1351">
        <v>1350</v>
      </c>
      <c r="B1351" s="1" t="s">
        <v>4593</v>
      </c>
      <c r="C1351" s="1" t="s">
        <v>4344</v>
      </c>
      <c r="D1351" s="1" t="s">
        <v>4594</v>
      </c>
      <c r="E1351">
        <v>444</v>
      </c>
      <c r="F1351" t="s">
        <v>4595</v>
      </c>
      <c r="G1351" s="13">
        <v>443.78</v>
      </c>
      <c r="H1351" s="9">
        <f>(((ABS(G1351-E1351))/E1351))</f>
        <v>4.954954954955569E-4</v>
      </c>
      <c r="I1351" s="9">
        <f>IF(G1351&lt;=80,0.07,IF(AND(G1351&gt;80,G1351&lt;=250),0.06,IF(AND(G1351&gt;250,G1351&gt;=500),0.04,IF(G1351&gt;500,0.03,0))))</f>
        <v>0</v>
      </c>
      <c r="J1351" t="s">
        <v>351</v>
      </c>
      <c r="K1351" s="38">
        <v>1</v>
      </c>
      <c r="L1351" s="38">
        <v>1</v>
      </c>
      <c r="M1351" s="38">
        <v>1</v>
      </c>
      <c r="N1351" s="38">
        <v>1</v>
      </c>
      <c r="O1351" s="38">
        <v>1</v>
      </c>
      <c r="P1351" s="38">
        <v>1</v>
      </c>
      <c r="Q1351" s="13">
        <v>0</v>
      </c>
      <c r="R1351" s="13">
        <v>1</v>
      </c>
      <c r="S1351" s="13">
        <v>1</v>
      </c>
      <c r="T1351" s="13">
        <v>0</v>
      </c>
      <c r="U1351" s="13" t="s">
        <v>4596</v>
      </c>
      <c r="V1351" t="s">
        <v>850</v>
      </c>
      <c r="W1351" s="9">
        <f>(((ABS(G1351-F1351))/F1351))</f>
        <v>1.0259693344384488E-5</v>
      </c>
      <c r="X1351" s="9">
        <f>IF(F1351&lt;=80,0.07,IF(AND(F1351&gt;80,F1351&lt;=250),0.06,IF(AND(F1351&gt;250,F1351&gt;=500),0.04,IF(F1351&gt;500,0.03,0))))</f>
        <v>0.04</v>
      </c>
      <c r="Y1351" t="str">
        <f>IF(ABS(W1351)&lt;=X1351,"Dentro del rango","Supera el rango")</f>
        <v>Dentro del rango</v>
      </c>
      <c r="Z1351">
        <f>AVERAGE(K1351,L1351,M1351,N1351,O1351,P1351,Q1351,R1351,S1351,T1351)</f>
        <v>0.8</v>
      </c>
      <c r="AA1351" t="str">
        <f>IF(Z1351=1,"Aprobado","Ajustar")</f>
        <v>Ajustar</v>
      </c>
    </row>
    <row r="1352" spans="1:27">
      <c r="A1352">
        <v>1351</v>
      </c>
      <c r="B1352" s="1" t="s">
        <v>4597</v>
      </c>
      <c r="C1352" s="1" t="s">
        <v>4344</v>
      </c>
      <c r="D1352" s="1" t="s">
        <v>4598</v>
      </c>
      <c r="E1352">
        <v>40</v>
      </c>
      <c r="F1352" t="s">
        <v>4599</v>
      </c>
      <c r="G1352" s="13">
        <v>40.43</v>
      </c>
      <c r="H1352" s="9">
        <f>(((ABS(G1352-E1352))/E1352))</f>
        <v>1.0749999999999992E-2</v>
      </c>
      <c r="I1352" s="9">
        <f>IF(G1352&lt;=80,0.07,IF(AND(G1352&gt;80,G1352&lt;=250),0.06,IF(AND(G1352&gt;250,G1352&gt;=500),0.04,IF(G1352&gt;500,0.03,0))))</f>
        <v>7.0000000000000007E-2</v>
      </c>
      <c r="J1352" t="str">
        <f>IF(ABS(H1352)&lt;=I1352,"Dentro del rango","Supera el rango")</f>
        <v>Dentro del rango</v>
      </c>
      <c r="K1352" s="38">
        <v>1</v>
      </c>
      <c r="L1352" s="38">
        <v>1</v>
      </c>
      <c r="M1352" s="38">
        <v>1</v>
      </c>
      <c r="N1352" s="38">
        <v>1</v>
      </c>
      <c r="O1352" s="38">
        <v>1</v>
      </c>
      <c r="P1352" s="38">
        <v>1</v>
      </c>
      <c r="Q1352" s="13">
        <v>0</v>
      </c>
      <c r="R1352" s="13">
        <v>1</v>
      </c>
      <c r="S1352" s="13">
        <v>1</v>
      </c>
      <c r="T1352" s="13">
        <v>0</v>
      </c>
      <c r="U1352" s="13" t="s">
        <v>4600</v>
      </c>
      <c r="V1352" t="s">
        <v>850</v>
      </c>
      <c r="W1352" s="9">
        <f>(((ABS(G1352-F1352))/F1352))</f>
        <v>7.5284957521444857E-5</v>
      </c>
      <c r="X1352" s="9">
        <f>IF(F1352&lt;=80,0.07,IF(AND(F1352&gt;80,F1352&lt;=250),0.06,IF(AND(F1352&gt;250,F1352&gt;=500),0.04,IF(F1352&gt;500,0.03,0))))</f>
        <v>0.04</v>
      </c>
      <c r="Y1352" t="str">
        <f>IF(ABS(W1352)&lt;=X1352,"Dentro del rango","Supera el rango")</f>
        <v>Dentro del rango</v>
      </c>
      <c r="Z1352">
        <f>AVERAGE(K1352,L1352,M1352,N1352,O1352,P1352,Q1352,R1352,S1352,T1352)</f>
        <v>0.8</v>
      </c>
      <c r="AA1352" t="str">
        <f>IF(Z1352=1,"Aprobado","Ajustar")</f>
        <v>Ajustar</v>
      </c>
    </row>
    <row r="1353" spans="1:27">
      <c r="A1353">
        <v>1352</v>
      </c>
      <c r="B1353" s="1" t="s">
        <v>4601</v>
      </c>
      <c r="C1353" s="1" t="s">
        <v>4344</v>
      </c>
      <c r="D1353" s="1" t="s">
        <v>4598</v>
      </c>
      <c r="E1353">
        <v>45</v>
      </c>
      <c r="F1353" t="s">
        <v>4602</v>
      </c>
      <c r="G1353" s="13">
        <v>45.3</v>
      </c>
      <c r="H1353" s="9">
        <f>(((ABS(G1353-E1353))/E1353))</f>
        <v>6.6666666666666038E-3</v>
      </c>
      <c r="I1353" s="9">
        <f>IF(G1353&lt;=80,0.07,IF(AND(G1353&gt;80,G1353&lt;=250),0.06,IF(AND(G1353&gt;250,G1353&gt;=500),0.04,IF(G1353&gt;500,0.03,0))))</f>
        <v>7.0000000000000007E-2</v>
      </c>
      <c r="J1353" t="str">
        <f>IF(ABS(H1353)&lt;=I1353,"Dentro del rango","Supera el rango")</f>
        <v>Dentro del rango</v>
      </c>
      <c r="K1353" s="38">
        <v>1</v>
      </c>
      <c r="L1353" s="38">
        <v>1</v>
      </c>
      <c r="M1353" s="38">
        <v>1</v>
      </c>
      <c r="N1353" s="38">
        <v>1</v>
      </c>
      <c r="O1353" s="38">
        <v>1</v>
      </c>
      <c r="P1353" s="38">
        <v>1</v>
      </c>
      <c r="Q1353" s="13">
        <v>0</v>
      </c>
      <c r="R1353" s="13">
        <v>1</v>
      </c>
      <c r="S1353" s="13">
        <v>1</v>
      </c>
      <c r="T1353" s="13">
        <v>0</v>
      </c>
      <c r="U1353" s="13" t="s">
        <v>4584</v>
      </c>
      <c r="V1353" t="s">
        <v>850</v>
      </c>
      <c r="W1353" s="9">
        <f>(((ABS(G1353-F1353))/F1353))</f>
        <v>3.377472036452297E-6</v>
      </c>
      <c r="X1353" s="9">
        <f>IF(F1353&lt;=80,0.07,IF(AND(F1353&gt;80,F1353&lt;=250),0.06,IF(AND(F1353&gt;250,F1353&gt;=500),0.04,IF(F1353&gt;500,0.03,0))))</f>
        <v>0.04</v>
      </c>
      <c r="Y1353" t="str">
        <f>IF(ABS(W1353)&lt;=X1353,"Dentro del rango","Supera el rango")</f>
        <v>Dentro del rango</v>
      </c>
      <c r="Z1353">
        <f>AVERAGE(K1353,L1353,M1353,N1353,O1353,P1353,Q1353,R1353,S1353,T1353)</f>
        <v>0.8</v>
      </c>
      <c r="AA1353" t="str">
        <f>IF(Z1353=1,"Aprobado","Ajustar")</f>
        <v>Ajustar</v>
      </c>
    </row>
    <row r="1354" spans="1:27">
      <c r="A1354">
        <v>1353</v>
      </c>
      <c r="B1354" s="1" t="s">
        <v>4603</v>
      </c>
      <c r="C1354" s="1" t="s">
        <v>4344</v>
      </c>
      <c r="D1354" s="1" t="s">
        <v>4604</v>
      </c>
      <c r="E1354">
        <v>67</v>
      </c>
      <c r="F1354" t="s">
        <v>4605</v>
      </c>
      <c r="G1354" s="13">
        <v>66.790000000000006</v>
      </c>
      <c r="H1354" s="9">
        <f>(((ABS(G1354-E1354))/E1354))</f>
        <v>3.1343283582088619E-3</v>
      </c>
      <c r="I1354" s="9">
        <f>IF(G1354&lt;=80,0.07,IF(AND(G1354&gt;80,G1354&lt;=250),0.06,IF(AND(G1354&gt;250,G1354&gt;=500),0.04,IF(G1354&gt;500,0.03,0))))</f>
        <v>7.0000000000000007E-2</v>
      </c>
      <c r="J1354" t="str">
        <f>IF(ABS(H1354)&lt;=I1354,"Dentro del rango","Supera el rango")</f>
        <v>Dentro del rango</v>
      </c>
      <c r="K1354" s="38">
        <v>1</v>
      </c>
      <c r="L1354" s="38">
        <v>1</v>
      </c>
      <c r="M1354" s="38">
        <v>1</v>
      </c>
      <c r="N1354" s="38">
        <v>1</v>
      </c>
      <c r="O1354" s="38">
        <v>1</v>
      </c>
      <c r="P1354" s="38">
        <v>1</v>
      </c>
      <c r="Q1354" s="13">
        <v>1</v>
      </c>
      <c r="R1354" s="13">
        <v>1</v>
      </c>
      <c r="S1354" s="13">
        <v>1</v>
      </c>
      <c r="T1354" s="13">
        <v>0</v>
      </c>
      <c r="U1354" s="13" t="s">
        <v>4606</v>
      </c>
      <c r="V1354" t="s">
        <v>850</v>
      </c>
      <c r="W1354" s="9">
        <f>(((ABS(G1354-F1354))/F1354))</f>
        <v>4.9151648976382099E-5</v>
      </c>
      <c r="X1354" s="9">
        <f>IF(F1354&lt;=80,0.07,IF(AND(F1354&gt;80,F1354&lt;=250),0.06,IF(AND(F1354&gt;250,F1354&gt;=500),0.04,IF(F1354&gt;500,0.03,0))))</f>
        <v>0.04</v>
      </c>
      <c r="Y1354" t="str">
        <f>IF(ABS(W1354)&lt;=X1354,"Dentro del rango","Supera el rango")</f>
        <v>Dentro del rango</v>
      </c>
      <c r="Z1354">
        <f>AVERAGE(K1354,L1354,M1354,N1354,O1354,P1354,Q1354,R1354,S1354,T1354)</f>
        <v>0.9</v>
      </c>
      <c r="AA1354" t="str">
        <f>IF(Z1354=1,"Aprobado","Ajustar")</f>
        <v>Ajustar</v>
      </c>
    </row>
    <row r="1355" spans="1:27">
      <c r="A1355">
        <v>1354</v>
      </c>
      <c r="B1355" s="1" t="s">
        <v>4607</v>
      </c>
      <c r="C1355" s="1" t="s">
        <v>4344</v>
      </c>
      <c r="D1355" s="1" t="s">
        <v>4608</v>
      </c>
      <c r="E1355">
        <v>90</v>
      </c>
      <c r="F1355" t="s">
        <v>4609</v>
      </c>
      <c r="G1355" s="13">
        <v>90</v>
      </c>
      <c r="H1355" s="9">
        <f>(((ABS(G1355-E1355))/E1355))</f>
        <v>0</v>
      </c>
      <c r="I1355" s="9">
        <f>IF(G1355&lt;=80,0.07,IF(AND(G1355&gt;80,G1355&lt;=250),0.06,IF(AND(G1355&gt;250,G1355&gt;=500),0.04,IF(G1355&gt;500,0.03,0))))</f>
        <v>0.06</v>
      </c>
      <c r="J1355" t="str">
        <f>IF(ABS(H1355)&lt;=I1355,"Dentro del rango","Supera el rango")</f>
        <v>Dentro del rango</v>
      </c>
      <c r="K1355" s="38">
        <v>1</v>
      </c>
      <c r="L1355" s="38">
        <v>1</v>
      </c>
      <c r="M1355" s="38">
        <v>1</v>
      </c>
      <c r="N1355" s="38">
        <v>1</v>
      </c>
      <c r="O1355" s="38">
        <v>1</v>
      </c>
      <c r="P1355" s="38">
        <v>1</v>
      </c>
      <c r="Q1355" s="13">
        <v>1</v>
      </c>
      <c r="R1355" s="13">
        <v>1</v>
      </c>
      <c r="S1355" s="13">
        <v>1</v>
      </c>
      <c r="T1355" s="13">
        <v>0</v>
      </c>
      <c r="U1355" s="13" t="s">
        <v>4610</v>
      </c>
      <c r="V1355" t="s">
        <v>30</v>
      </c>
      <c r="W1355" s="9">
        <f>(((ABS(G1355-F1355))/F1355))</f>
        <v>9.9421056164904534E-4</v>
      </c>
      <c r="X1355" s="9">
        <f>IF(F1355&lt;=80,0.07,IF(AND(F1355&gt;80,F1355&lt;=250),0.06,IF(AND(F1355&gt;250,F1355&gt;=500),0.04,IF(F1355&gt;500,0.03,0))))</f>
        <v>0.04</v>
      </c>
      <c r="Y1355" t="str">
        <f>IF(ABS(W1355)&lt;=X1355,"Dentro del rango","Supera el rango")</f>
        <v>Dentro del rango</v>
      </c>
      <c r="Z1355">
        <f>AVERAGE(K1355,L1355,M1355,N1355,O1355,P1355,Q1355,R1355,S1355,T1355)</f>
        <v>0.9</v>
      </c>
      <c r="AA1355" t="str">
        <f>IF(Z1355=1,"Aprobado","Ajustar")</f>
        <v>Ajustar</v>
      </c>
    </row>
    <row r="1356" spans="1:27">
      <c r="A1356">
        <v>1355</v>
      </c>
      <c r="B1356" s="1" t="s">
        <v>4611</v>
      </c>
      <c r="C1356" s="1" t="s">
        <v>4344</v>
      </c>
      <c r="D1356" s="1" t="s">
        <v>4612</v>
      </c>
      <c r="E1356">
        <v>90</v>
      </c>
      <c r="F1356" t="s">
        <v>4613</v>
      </c>
      <c r="G1356" s="13">
        <v>90</v>
      </c>
      <c r="H1356" s="9">
        <f>(((ABS(G1356-E1356))/E1356))</f>
        <v>0</v>
      </c>
      <c r="I1356" s="9">
        <f>IF(G1356&lt;=80,0.07,IF(AND(G1356&gt;80,G1356&lt;=250),0.06,IF(AND(G1356&gt;250,G1356&gt;=500),0.04,IF(G1356&gt;500,0.03,0))))</f>
        <v>0.06</v>
      </c>
      <c r="J1356" t="str">
        <f>IF(ABS(H1356)&lt;=I1356,"Dentro del rango","Supera el rango")</f>
        <v>Dentro del rango</v>
      </c>
      <c r="K1356" s="38">
        <v>1</v>
      </c>
      <c r="L1356" s="38">
        <v>1</v>
      </c>
      <c r="M1356" s="38">
        <v>1</v>
      </c>
      <c r="N1356" s="38">
        <v>1</v>
      </c>
      <c r="O1356" s="38">
        <v>1</v>
      </c>
      <c r="P1356" s="38">
        <v>1</v>
      </c>
      <c r="Q1356" s="13">
        <v>1</v>
      </c>
      <c r="R1356" s="13">
        <v>1</v>
      </c>
      <c r="S1356" s="13">
        <v>1</v>
      </c>
      <c r="T1356" s="13">
        <v>0</v>
      </c>
      <c r="U1356" s="13" t="s">
        <v>4610</v>
      </c>
      <c r="V1356" t="s">
        <v>72</v>
      </c>
      <c r="W1356" s="9">
        <f>(((ABS(G1356-F1356))/F1356))</f>
        <v>4.3297627621035511E-4</v>
      </c>
      <c r="X1356" s="9">
        <f>IF(F1356&lt;=80,0.07,IF(AND(F1356&gt;80,F1356&lt;=250),0.06,IF(AND(F1356&gt;250,F1356&gt;=500),0.04,IF(F1356&gt;500,0.03,0))))</f>
        <v>0.04</v>
      </c>
      <c r="Y1356" t="str">
        <f>IF(ABS(W1356)&lt;=X1356,"Dentro del rango","Supera el rango")</f>
        <v>Dentro del rango</v>
      </c>
      <c r="Z1356">
        <f>AVERAGE(K1356,L1356,M1356,N1356,O1356,P1356,Q1356,R1356,S1356,T1356)</f>
        <v>0.9</v>
      </c>
      <c r="AA1356" t="str">
        <f>IF(Z1356=1,"Aprobado","Ajustar")</f>
        <v>Ajustar</v>
      </c>
    </row>
    <row r="1357" spans="1:27">
      <c r="A1357">
        <v>1356</v>
      </c>
      <c r="B1357" s="1" t="s">
        <v>4614</v>
      </c>
      <c r="C1357" s="1" t="s">
        <v>4344</v>
      </c>
      <c r="D1357" s="1" t="s">
        <v>4615</v>
      </c>
      <c r="E1357">
        <v>90</v>
      </c>
      <c r="F1357" t="s">
        <v>4616</v>
      </c>
      <c r="G1357" s="13">
        <v>89.96</v>
      </c>
      <c r="H1357" s="9">
        <f>(((ABS(G1357-E1357))/E1357))</f>
        <v>4.4444444444451391E-4</v>
      </c>
      <c r="I1357" s="9">
        <f>IF(G1357&lt;=80,0.07,IF(AND(G1357&gt;80,G1357&lt;=250),0.06,IF(AND(G1357&gt;250,G1357&gt;=500),0.04,IF(G1357&gt;500,0.03,0))))</f>
        <v>0.06</v>
      </c>
      <c r="J1357" t="str">
        <f>IF(ABS(H1357)&lt;=I1357,"Dentro del rango","Supera el rango")</f>
        <v>Dentro del rango</v>
      </c>
      <c r="K1357" s="38">
        <v>1</v>
      </c>
      <c r="L1357" s="38">
        <v>1</v>
      </c>
      <c r="M1357" s="38">
        <v>1</v>
      </c>
      <c r="N1357" s="38">
        <v>1</v>
      </c>
      <c r="O1357" s="38">
        <v>1</v>
      </c>
      <c r="P1357" s="38">
        <v>1</v>
      </c>
      <c r="Q1357" s="13">
        <v>1</v>
      </c>
      <c r="R1357" s="13">
        <v>1</v>
      </c>
      <c r="S1357" s="13">
        <v>1</v>
      </c>
      <c r="T1357" s="13">
        <v>0</v>
      </c>
      <c r="U1357" s="13" t="s">
        <v>4610</v>
      </c>
      <c r="V1357" t="s">
        <v>30</v>
      </c>
      <c r="W1357" s="9">
        <f>(((ABS(G1357-F1357))/F1357))</f>
        <v>2.9555010151378559E-3</v>
      </c>
      <c r="X1357" s="9">
        <f>IF(F1357&lt;=80,0.07,IF(AND(F1357&gt;80,F1357&lt;=250),0.06,IF(AND(F1357&gt;250,F1357&gt;=500),0.04,IF(F1357&gt;500,0.03,0))))</f>
        <v>0.04</v>
      </c>
      <c r="Y1357" t="str">
        <f>IF(ABS(W1357)&lt;=X1357,"Dentro del rango","Supera el rango")</f>
        <v>Dentro del rango</v>
      </c>
      <c r="Z1357">
        <f>AVERAGE(K1357,L1357,M1357,N1357,O1357,P1357,Q1357,R1357,S1357,T1357)</f>
        <v>0.9</v>
      </c>
      <c r="AA1357" t="str">
        <f>IF(Z1357=1,"Aprobado","Ajustar")</f>
        <v>Ajustar</v>
      </c>
    </row>
    <row r="1358" spans="1:27">
      <c r="A1358">
        <v>1357</v>
      </c>
      <c r="B1358" s="1" t="s">
        <v>4617</v>
      </c>
      <c r="C1358" s="1" t="s">
        <v>4344</v>
      </c>
      <c r="D1358" s="1" t="s">
        <v>4618</v>
      </c>
      <c r="E1358">
        <v>90</v>
      </c>
      <c r="F1358" t="s">
        <v>4619</v>
      </c>
      <c r="G1358" s="13">
        <v>90</v>
      </c>
      <c r="H1358" s="9">
        <f>(((ABS(G1358-E1358))/E1358))</f>
        <v>0</v>
      </c>
      <c r="I1358" s="9">
        <f>IF(G1358&lt;=80,0.07,IF(AND(G1358&gt;80,G1358&lt;=250),0.06,IF(AND(G1358&gt;250,G1358&gt;=500),0.04,IF(G1358&gt;500,0.03,0))))</f>
        <v>0.06</v>
      </c>
      <c r="J1358" t="str">
        <f>IF(ABS(H1358)&lt;=I1358,"Dentro del rango","Supera el rango")</f>
        <v>Dentro del rango</v>
      </c>
      <c r="K1358" s="38">
        <v>1</v>
      </c>
      <c r="L1358" s="38">
        <v>1</v>
      </c>
      <c r="M1358" s="38">
        <v>1</v>
      </c>
      <c r="N1358" s="38">
        <v>1</v>
      </c>
      <c r="O1358" s="38">
        <v>1</v>
      </c>
      <c r="P1358" s="38">
        <v>1</v>
      </c>
      <c r="Q1358" s="13">
        <v>1</v>
      </c>
      <c r="R1358" s="13">
        <v>1</v>
      </c>
      <c r="S1358" s="13">
        <v>1</v>
      </c>
      <c r="T1358" s="13">
        <v>0</v>
      </c>
      <c r="U1358" s="13" t="s">
        <v>4610</v>
      </c>
      <c r="V1358" t="s">
        <v>30</v>
      </c>
      <c r="W1358" s="9">
        <f>(((ABS(G1358-F1358))/F1358))</f>
        <v>1.6585350728343733E-3</v>
      </c>
      <c r="X1358" s="9">
        <f>IF(F1358&lt;=80,0.07,IF(AND(F1358&gt;80,F1358&lt;=250),0.06,IF(AND(F1358&gt;250,F1358&gt;=500),0.04,IF(F1358&gt;500,0.03,0))))</f>
        <v>0.04</v>
      </c>
      <c r="Y1358" t="str">
        <f>IF(ABS(W1358)&lt;=X1358,"Dentro del rango","Supera el rango")</f>
        <v>Dentro del rango</v>
      </c>
      <c r="Z1358">
        <f>AVERAGE(K1358,L1358,M1358,N1358,O1358,P1358,Q1358,R1358,S1358,T1358)</f>
        <v>0.9</v>
      </c>
      <c r="AA1358" t="str">
        <f>IF(Z1358=1,"Aprobado","Ajustar")</f>
        <v>Ajustar</v>
      </c>
    </row>
    <row r="1359" spans="1:27">
      <c r="A1359">
        <v>1358</v>
      </c>
      <c r="B1359" s="1" t="s">
        <v>4620</v>
      </c>
      <c r="C1359" s="1" t="s">
        <v>4344</v>
      </c>
      <c r="D1359" s="1" t="s">
        <v>4621</v>
      </c>
      <c r="E1359">
        <v>90</v>
      </c>
      <c r="F1359" t="s">
        <v>4622</v>
      </c>
      <c r="G1359" s="13">
        <v>89.96</v>
      </c>
      <c r="H1359" s="9">
        <f>(((ABS(G1359-E1359))/E1359))</f>
        <v>4.4444444444451391E-4</v>
      </c>
      <c r="I1359" s="9">
        <f>IF(G1359&lt;=80,0.07,IF(AND(G1359&gt;80,G1359&lt;=250),0.06,IF(AND(G1359&gt;250,G1359&gt;=500),0.04,IF(G1359&gt;500,0.03,0))))</f>
        <v>0.06</v>
      </c>
      <c r="J1359" t="str">
        <f>IF(ABS(H1359)&lt;=I1359,"Dentro del rango","Supera el rango")</f>
        <v>Dentro del rango</v>
      </c>
      <c r="K1359" s="38">
        <v>1</v>
      </c>
      <c r="L1359" s="38">
        <v>1</v>
      </c>
      <c r="M1359" s="38">
        <v>1</v>
      </c>
      <c r="N1359" s="38">
        <v>1</v>
      </c>
      <c r="O1359" s="38">
        <v>1</v>
      </c>
      <c r="P1359" s="38">
        <v>1</v>
      </c>
      <c r="Q1359" s="13">
        <v>1</v>
      </c>
      <c r="R1359" s="13">
        <v>1</v>
      </c>
      <c r="S1359" s="13">
        <v>1</v>
      </c>
      <c r="T1359" s="13">
        <v>0</v>
      </c>
      <c r="U1359" s="13" t="s">
        <v>4610</v>
      </c>
      <c r="V1359" t="s">
        <v>30</v>
      </c>
      <c r="W1359" s="9">
        <f>(((ABS(G1359-F1359))/F1359))</f>
        <v>5.5580260841235188E-8</v>
      </c>
      <c r="X1359" s="9">
        <f>IF(F1359&lt;=80,0.07,IF(AND(F1359&gt;80,F1359&lt;=250),0.06,IF(AND(F1359&gt;250,F1359&gt;=500),0.04,IF(F1359&gt;500,0.03,0))))</f>
        <v>0.04</v>
      </c>
      <c r="Y1359" t="str">
        <f>IF(ABS(W1359)&lt;=X1359,"Dentro del rango","Supera el rango")</f>
        <v>Dentro del rango</v>
      </c>
      <c r="Z1359">
        <f>AVERAGE(K1359,L1359,M1359,N1359,O1359,P1359,Q1359,R1359,S1359,T1359)</f>
        <v>0.9</v>
      </c>
      <c r="AA1359" t="str">
        <f>IF(Z1359=1,"Aprobado","Ajustar")</f>
        <v>Ajustar</v>
      </c>
    </row>
    <row r="1360" spans="1:27">
      <c r="A1360">
        <v>1359</v>
      </c>
      <c r="B1360" s="1" t="s">
        <v>4623</v>
      </c>
      <c r="C1360" s="1" t="s">
        <v>4344</v>
      </c>
      <c r="D1360" s="1" t="s">
        <v>4624</v>
      </c>
      <c r="E1360">
        <v>90</v>
      </c>
      <c r="F1360" t="s">
        <v>4625</v>
      </c>
      <c r="G1360" s="13">
        <v>90</v>
      </c>
      <c r="H1360" s="9">
        <f>(((ABS(G1360-E1360))/E1360))</f>
        <v>0</v>
      </c>
      <c r="I1360" s="9">
        <f>IF(G1360&lt;=80,0.07,IF(AND(G1360&gt;80,G1360&lt;=250),0.06,IF(AND(G1360&gt;250,G1360&gt;=500),0.04,IF(G1360&gt;500,0.03,0))))</f>
        <v>0.06</v>
      </c>
      <c r="J1360" t="str">
        <f>IF(ABS(H1360)&lt;=I1360,"Dentro del rango","Supera el rango")</f>
        <v>Dentro del rango</v>
      </c>
      <c r="K1360" s="38">
        <v>1</v>
      </c>
      <c r="L1360" s="38">
        <v>1</v>
      </c>
      <c r="M1360" s="38">
        <v>1</v>
      </c>
      <c r="N1360" s="38">
        <v>1</v>
      </c>
      <c r="O1360" s="38">
        <v>1</v>
      </c>
      <c r="P1360" s="38">
        <v>1</v>
      </c>
      <c r="Q1360" s="13">
        <v>1</v>
      </c>
      <c r="R1360" s="13">
        <v>1</v>
      </c>
      <c r="S1360" s="13">
        <v>1</v>
      </c>
      <c r="T1360" s="13">
        <v>0</v>
      </c>
      <c r="U1360" s="13" t="s">
        <v>4610</v>
      </c>
      <c r="V1360" t="s">
        <v>30</v>
      </c>
      <c r="W1360" s="9">
        <f>(((ABS(G1360-F1360))/F1360))</f>
        <v>4.4259580438387998E-4</v>
      </c>
      <c r="X1360" s="9">
        <f>IF(F1360&lt;=80,0.07,IF(AND(F1360&gt;80,F1360&lt;=250),0.06,IF(AND(F1360&gt;250,F1360&gt;=500),0.04,IF(F1360&gt;500,0.03,0))))</f>
        <v>0.04</v>
      </c>
      <c r="Y1360" t="str">
        <f>IF(ABS(W1360)&lt;=X1360,"Dentro del rango","Supera el rango")</f>
        <v>Dentro del rango</v>
      </c>
      <c r="Z1360">
        <f>AVERAGE(K1360,L1360,M1360,N1360,O1360,P1360,Q1360,R1360,S1360,T1360)</f>
        <v>0.9</v>
      </c>
      <c r="AA1360" t="str">
        <f>IF(Z1360=1,"Aprobado","Ajustar")</f>
        <v>Ajustar</v>
      </c>
    </row>
    <row r="1361" spans="1:27">
      <c r="A1361">
        <v>1360</v>
      </c>
      <c r="B1361" s="1" t="s">
        <v>4626</v>
      </c>
      <c r="C1361" s="1" t="s">
        <v>4344</v>
      </c>
      <c r="D1361" s="1" t="s">
        <v>4627</v>
      </c>
      <c r="E1361">
        <v>90</v>
      </c>
      <c r="F1361" t="s">
        <v>4628</v>
      </c>
      <c r="G1361" s="13">
        <v>89.96</v>
      </c>
      <c r="H1361" s="9">
        <f>(((ABS(G1361-E1361))/E1361))</f>
        <v>4.4444444444451391E-4</v>
      </c>
      <c r="I1361" s="9">
        <f>IF(G1361&lt;=80,0.07,IF(AND(G1361&gt;80,G1361&lt;=250),0.06,IF(AND(G1361&gt;250,G1361&gt;=500),0.04,IF(G1361&gt;500,0.03,0))))</f>
        <v>0.06</v>
      </c>
      <c r="J1361" t="str">
        <f>IF(ABS(H1361)&lt;=I1361,"Dentro del rango","Supera el rango")</f>
        <v>Dentro del rango</v>
      </c>
      <c r="K1361" s="38">
        <v>1</v>
      </c>
      <c r="L1361" s="38">
        <v>1</v>
      </c>
      <c r="M1361" s="38">
        <v>1</v>
      </c>
      <c r="N1361" s="38">
        <v>1</v>
      </c>
      <c r="O1361" s="38">
        <v>1</v>
      </c>
      <c r="P1361" s="38">
        <v>1</v>
      </c>
      <c r="Q1361" s="13">
        <v>1</v>
      </c>
      <c r="R1361" s="13">
        <v>1</v>
      </c>
      <c r="S1361" s="13">
        <v>1</v>
      </c>
      <c r="T1361" s="13">
        <v>0</v>
      </c>
      <c r="U1361" s="13" t="s">
        <v>4610</v>
      </c>
      <c r="V1361" t="s">
        <v>72</v>
      </c>
      <c r="W1361" s="9">
        <f>(((ABS(G1361-F1361))/F1361))</f>
        <v>2.5511989217482813E-5</v>
      </c>
      <c r="X1361" s="9">
        <f>IF(F1361&lt;=80,0.07,IF(AND(F1361&gt;80,F1361&lt;=250),0.06,IF(AND(F1361&gt;250,F1361&gt;=500),0.04,IF(F1361&gt;500,0.03,0))))</f>
        <v>0.04</v>
      </c>
      <c r="Y1361" t="str">
        <f>IF(ABS(W1361)&lt;=X1361,"Dentro del rango","Supera el rango")</f>
        <v>Dentro del rango</v>
      </c>
      <c r="Z1361">
        <f>AVERAGE(K1361,L1361,M1361,N1361,O1361,P1361,Q1361,R1361,S1361,T1361)</f>
        <v>0.9</v>
      </c>
      <c r="AA1361" t="str">
        <f>IF(Z1361=1,"Aprobado","Ajustar")</f>
        <v>Ajustar</v>
      </c>
    </row>
    <row r="1362" spans="1:27">
      <c r="A1362">
        <v>1361</v>
      </c>
      <c r="B1362" s="1" t="s">
        <v>4629</v>
      </c>
      <c r="C1362" s="1" t="s">
        <v>4344</v>
      </c>
      <c r="D1362" s="1" t="s">
        <v>4630</v>
      </c>
      <c r="E1362">
        <v>91</v>
      </c>
      <c r="F1362" t="s">
        <v>4631</v>
      </c>
      <c r="G1362" s="13">
        <v>90.58</v>
      </c>
      <c r="H1362" s="9">
        <f>(((ABS(G1362-E1362))/E1362))</f>
        <v>4.615384615384634E-3</v>
      </c>
      <c r="I1362" s="9">
        <f>IF(G1362&lt;=80,0.07,IF(AND(G1362&gt;80,G1362&lt;=250),0.06,IF(AND(G1362&gt;250,G1362&gt;=500),0.04,IF(G1362&gt;500,0.03,0))))</f>
        <v>0.06</v>
      </c>
      <c r="J1362" t="str">
        <f>IF(ABS(H1362)&lt;=I1362,"Dentro del rango","Supera el rango")</f>
        <v>Dentro del rango</v>
      </c>
      <c r="K1362" s="38">
        <v>1</v>
      </c>
      <c r="L1362" s="38">
        <v>1</v>
      </c>
      <c r="M1362" s="38">
        <v>1</v>
      </c>
      <c r="N1362" s="38">
        <v>1</v>
      </c>
      <c r="O1362" s="38">
        <v>1</v>
      </c>
      <c r="P1362" s="38">
        <v>1</v>
      </c>
      <c r="Q1362" s="13">
        <v>1</v>
      </c>
      <c r="R1362" s="13">
        <v>1</v>
      </c>
      <c r="S1362" s="13">
        <v>1</v>
      </c>
      <c r="T1362" s="13">
        <v>0</v>
      </c>
      <c r="U1362" s="13" t="s">
        <v>4610</v>
      </c>
      <c r="V1362" t="s">
        <v>30</v>
      </c>
      <c r="W1362" s="9">
        <f>(((ABS(G1362-F1362))/F1362))</f>
        <v>9.8365117648904159E-6</v>
      </c>
      <c r="X1362" s="9">
        <f>IF(F1362&lt;=80,0.07,IF(AND(F1362&gt;80,F1362&lt;=250),0.06,IF(AND(F1362&gt;250,F1362&gt;=500),0.04,IF(F1362&gt;500,0.03,0))))</f>
        <v>0.04</v>
      </c>
      <c r="Y1362" t="str">
        <f>IF(ABS(W1362)&lt;=X1362,"Dentro del rango","Supera el rango")</f>
        <v>Dentro del rango</v>
      </c>
      <c r="Z1362">
        <f>AVERAGE(K1362,L1362,M1362,N1362,O1362,P1362,Q1362,R1362,S1362,T1362)</f>
        <v>0.9</v>
      </c>
      <c r="AA1362" t="str">
        <f>IF(Z1362=1,"Aprobado","Ajustar")</f>
        <v>Ajustar</v>
      </c>
    </row>
    <row r="1363" spans="1:27">
      <c r="A1363">
        <v>1362</v>
      </c>
      <c r="B1363" s="1" t="s">
        <v>4632</v>
      </c>
      <c r="C1363" s="1" t="s">
        <v>4344</v>
      </c>
      <c r="D1363" s="1" t="s">
        <v>4633</v>
      </c>
      <c r="E1363">
        <v>90</v>
      </c>
      <c r="F1363" t="s">
        <v>4634</v>
      </c>
      <c r="G1363" s="13">
        <v>90</v>
      </c>
      <c r="H1363" s="9">
        <f>(((ABS(G1363-E1363))/E1363))</f>
        <v>0</v>
      </c>
      <c r="I1363" s="9">
        <f>IF(G1363&lt;=80,0.07,IF(AND(G1363&gt;80,G1363&lt;=250),0.06,IF(AND(G1363&gt;250,G1363&gt;=500),0.04,IF(G1363&gt;500,0.03,0))))</f>
        <v>0.06</v>
      </c>
      <c r="J1363" t="str">
        <f>IF(ABS(H1363)&lt;=I1363,"Dentro del rango","Supera el rango")</f>
        <v>Dentro del rango</v>
      </c>
      <c r="K1363" s="38">
        <v>1</v>
      </c>
      <c r="L1363" s="38">
        <v>1</v>
      </c>
      <c r="M1363" s="38">
        <v>1</v>
      </c>
      <c r="N1363" s="38">
        <v>1</v>
      </c>
      <c r="O1363" s="38">
        <v>1</v>
      </c>
      <c r="P1363" s="38">
        <v>1</v>
      </c>
      <c r="Q1363" s="13">
        <v>1</v>
      </c>
      <c r="R1363" s="13">
        <v>1</v>
      </c>
      <c r="S1363" s="13">
        <v>1</v>
      </c>
      <c r="T1363" s="13">
        <v>0</v>
      </c>
      <c r="U1363" s="13" t="s">
        <v>4635</v>
      </c>
      <c r="V1363" t="s">
        <v>631</v>
      </c>
      <c r="W1363" s="9">
        <f>(((ABS(G1363-F1363))/F1363))</f>
        <v>9.0880628849465214E-5</v>
      </c>
      <c r="X1363" s="9">
        <f>IF(F1363&lt;=80,0.07,IF(AND(F1363&gt;80,F1363&lt;=250),0.06,IF(AND(F1363&gt;250,F1363&gt;=500),0.04,IF(F1363&gt;500,0.03,0))))</f>
        <v>0.04</v>
      </c>
      <c r="Y1363" t="str">
        <f>IF(ABS(W1363)&lt;=X1363,"Dentro del rango","Supera el rango")</f>
        <v>Dentro del rango</v>
      </c>
      <c r="Z1363">
        <f>AVERAGE(K1363,L1363,M1363,N1363,O1363,P1363,Q1363,R1363,S1363,T1363)</f>
        <v>0.9</v>
      </c>
      <c r="AA1363" t="str">
        <f>IF(Z1363=1,"Aprobado","Ajustar")</f>
        <v>Ajustar</v>
      </c>
    </row>
    <row r="1364" spans="1:27">
      <c r="A1364">
        <v>1363</v>
      </c>
      <c r="B1364" s="1" t="s">
        <v>4636</v>
      </c>
      <c r="C1364" s="1" t="s">
        <v>4344</v>
      </c>
      <c r="D1364" s="1" t="s">
        <v>4637</v>
      </c>
      <c r="E1364">
        <v>90</v>
      </c>
      <c r="F1364" t="s">
        <v>4638</v>
      </c>
      <c r="G1364" s="13">
        <v>90</v>
      </c>
      <c r="H1364" s="9">
        <f>(((ABS(G1364-E1364))/E1364))</f>
        <v>0</v>
      </c>
      <c r="I1364" s="9">
        <f>IF(G1364&lt;=80,0.07,IF(AND(G1364&gt;80,G1364&lt;=250),0.06,IF(AND(G1364&gt;250,G1364&gt;=500),0.04,IF(G1364&gt;500,0.03,0))))</f>
        <v>0.06</v>
      </c>
      <c r="J1364" t="str">
        <f>IF(ABS(H1364)&lt;=I1364,"Dentro del rango","Supera el rango")</f>
        <v>Dentro del rango</v>
      </c>
      <c r="K1364" s="38">
        <v>1</v>
      </c>
      <c r="L1364" s="38">
        <v>1</v>
      </c>
      <c r="M1364" s="38">
        <v>1</v>
      </c>
      <c r="N1364" s="38">
        <v>1</v>
      </c>
      <c r="O1364" s="38">
        <v>1</v>
      </c>
      <c r="P1364" s="38">
        <v>1</v>
      </c>
      <c r="Q1364" s="13">
        <v>1</v>
      </c>
      <c r="R1364" s="13">
        <v>1</v>
      </c>
      <c r="S1364" s="13">
        <v>1</v>
      </c>
      <c r="T1364" s="13">
        <v>0</v>
      </c>
      <c r="U1364" s="13" t="s">
        <v>4635</v>
      </c>
      <c r="V1364" t="s">
        <v>631</v>
      </c>
      <c r="W1364" s="9">
        <f>(((ABS(G1364-F1364))/F1364))</f>
        <v>4.6528305430574104E-4</v>
      </c>
      <c r="X1364" s="9">
        <f>IF(F1364&lt;=80,0.07,IF(AND(F1364&gt;80,F1364&lt;=250),0.06,IF(AND(F1364&gt;250,F1364&gt;=500),0.04,IF(F1364&gt;500,0.03,0))))</f>
        <v>0.04</v>
      </c>
      <c r="Y1364" t="str">
        <f>IF(ABS(W1364)&lt;=X1364,"Dentro del rango","Supera el rango")</f>
        <v>Dentro del rango</v>
      </c>
      <c r="Z1364">
        <f>AVERAGE(K1364,L1364,M1364,N1364,O1364,P1364,Q1364,R1364,S1364,T1364)</f>
        <v>0.9</v>
      </c>
      <c r="AA1364" t="str">
        <f>IF(Z1364=1,"Aprobado","Ajustar")</f>
        <v>Ajustar</v>
      </c>
    </row>
    <row r="1365" spans="1:27">
      <c r="A1365">
        <v>1364</v>
      </c>
      <c r="B1365" s="1" t="s">
        <v>4639</v>
      </c>
      <c r="C1365" s="1" t="s">
        <v>4344</v>
      </c>
      <c r="D1365" s="1" t="s">
        <v>4640</v>
      </c>
      <c r="E1365">
        <v>140</v>
      </c>
      <c r="F1365" t="s">
        <v>4641</v>
      </c>
      <c r="G1365" s="13">
        <v>140</v>
      </c>
      <c r="H1365" s="9">
        <f>(((ABS(G1365-E1365))/E1365))</f>
        <v>0</v>
      </c>
      <c r="I1365" s="9">
        <f>IF(G1365&lt;=80,0.07,IF(AND(G1365&gt;80,G1365&lt;=250),0.06,IF(AND(G1365&gt;250,G1365&gt;=500),0.04,IF(G1365&gt;500,0.03,0))))</f>
        <v>0.06</v>
      </c>
      <c r="J1365" t="str">
        <f>IF(ABS(H1365)&lt;=I1365,"Dentro del rango","Supera el rango")</f>
        <v>Dentro del rango</v>
      </c>
      <c r="K1365" s="38">
        <v>1</v>
      </c>
      <c r="L1365" s="38">
        <v>1</v>
      </c>
      <c r="M1365" s="38">
        <v>1</v>
      </c>
      <c r="N1365" s="38">
        <v>1</v>
      </c>
      <c r="O1365" s="38">
        <v>1</v>
      </c>
      <c r="P1365" s="38">
        <v>1</v>
      </c>
      <c r="Q1365" s="13">
        <v>1</v>
      </c>
      <c r="R1365" s="13">
        <v>1</v>
      </c>
      <c r="S1365" s="13">
        <v>1</v>
      </c>
      <c r="T1365" s="13">
        <v>0</v>
      </c>
      <c r="U1365" s="13" t="s">
        <v>4635</v>
      </c>
      <c r="V1365" t="s">
        <v>631</v>
      </c>
      <c r="W1365" s="9">
        <f>(((ABS(G1365-F1365))/F1365))</f>
        <v>5.3444903017971007E-3</v>
      </c>
      <c r="X1365" s="9">
        <f>IF(F1365&lt;=80,0.07,IF(AND(F1365&gt;80,F1365&lt;=250),0.06,IF(AND(F1365&gt;250,F1365&gt;=500),0.04,IF(F1365&gt;500,0.03,0))))</f>
        <v>0.04</v>
      </c>
      <c r="Y1365" t="str">
        <f>IF(ABS(W1365)&lt;=X1365,"Dentro del rango","Supera el rango")</f>
        <v>Dentro del rango</v>
      </c>
      <c r="Z1365">
        <f>AVERAGE(K1365,L1365,M1365,N1365,O1365,P1365,Q1365,R1365,S1365,T1365)</f>
        <v>0.9</v>
      </c>
      <c r="AA1365" t="str">
        <f>IF(Z1365=1,"Aprobado","Ajustar")</f>
        <v>Ajustar</v>
      </c>
    </row>
    <row r="1366" spans="1:27">
      <c r="A1366">
        <v>1365</v>
      </c>
      <c r="B1366" s="1" t="s">
        <v>4642</v>
      </c>
      <c r="C1366" s="1" t="s">
        <v>4344</v>
      </c>
      <c r="D1366" s="1" t="s">
        <v>4643</v>
      </c>
      <c r="E1366">
        <v>90</v>
      </c>
      <c r="F1366" t="s">
        <v>4644</v>
      </c>
      <c r="G1366" s="13">
        <v>90</v>
      </c>
      <c r="H1366" s="9">
        <f>(((ABS(G1366-E1366))/E1366))</f>
        <v>0</v>
      </c>
      <c r="I1366" s="9">
        <f>IF(G1366&lt;=80,0.07,IF(AND(G1366&gt;80,G1366&lt;=250),0.06,IF(AND(G1366&gt;250,G1366&gt;=500),0.04,IF(G1366&gt;500,0.03,0))))</f>
        <v>0.06</v>
      </c>
      <c r="J1366" t="str">
        <f>IF(ABS(H1366)&lt;=I1366,"Dentro del rango","Supera el rango")</f>
        <v>Dentro del rango</v>
      </c>
      <c r="K1366" s="38">
        <v>1</v>
      </c>
      <c r="L1366" s="38">
        <v>1</v>
      </c>
      <c r="M1366" s="38">
        <v>1</v>
      </c>
      <c r="N1366" s="38">
        <v>1</v>
      </c>
      <c r="O1366" s="38">
        <v>1</v>
      </c>
      <c r="P1366" s="38">
        <v>1</v>
      </c>
      <c r="Q1366" s="13">
        <v>1</v>
      </c>
      <c r="R1366" s="13">
        <v>1</v>
      </c>
      <c r="S1366" s="13">
        <v>1</v>
      </c>
      <c r="T1366" s="13">
        <v>0</v>
      </c>
      <c r="U1366" s="13" t="s">
        <v>4635</v>
      </c>
      <c r="V1366" t="s">
        <v>631</v>
      </c>
      <c r="W1366" s="9">
        <f>(((ABS(G1366-F1366))/F1366))</f>
        <v>2.2593821890534989E-3</v>
      </c>
      <c r="X1366" s="9">
        <f>IF(F1366&lt;=80,0.07,IF(AND(F1366&gt;80,F1366&lt;=250),0.06,IF(AND(F1366&gt;250,F1366&gt;=500),0.04,IF(F1366&gt;500,0.03,0))))</f>
        <v>0.04</v>
      </c>
      <c r="Y1366" t="str">
        <f>IF(ABS(W1366)&lt;=X1366,"Dentro del rango","Supera el rango")</f>
        <v>Dentro del rango</v>
      </c>
      <c r="Z1366">
        <f>AVERAGE(K1366,L1366,M1366,N1366,O1366,P1366,Q1366,R1366,S1366,T1366)</f>
        <v>0.9</v>
      </c>
      <c r="AA1366" t="str">
        <f>IF(Z1366=1,"Aprobado","Ajustar")</f>
        <v>Ajustar</v>
      </c>
    </row>
    <row r="1367" spans="1:27">
      <c r="A1367">
        <v>1366</v>
      </c>
      <c r="B1367" s="1" t="s">
        <v>4645</v>
      </c>
      <c r="C1367" s="1" t="s">
        <v>4344</v>
      </c>
      <c r="D1367" s="1" t="s">
        <v>4646</v>
      </c>
      <c r="E1367">
        <v>90</v>
      </c>
      <c r="F1367" t="s">
        <v>4647</v>
      </c>
      <c r="G1367" s="13">
        <v>90</v>
      </c>
      <c r="H1367" s="9">
        <f>(((ABS(G1367-E1367))/E1367))</f>
        <v>0</v>
      </c>
      <c r="I1367" s="9">
        <f>IF(G1367&lt;=80,0.07,IF(AND(G1367&gt;80,G1367&lt;=250),0.06,IF(AND(G1367&gt;250,G1367&gt;=500),0.04,IF(G1367&gt;500,0.03,0))))</f>
        <v>0.06</v>
      </c>
      <c r="J1367" t="str">
        <f>IF(ABS(H1367)&lt;=I1367,"Dentro del rango","Supera el rango")</f>
        <v>Dentro del rango</v>
      </c>
      <c r="K1367" s="38">
        <v>1</v>
      </c>
      <c r="L1367" s="38">
        <v>1</v>
      </c>
      <c r="M1367" s="38">
        <v>1</v>
      </c>
      <c r="N1367" s="38">
        <v>1</v>
      </c>
      <c r="O1367" s="38">
        <v>1</v>
      </c>
      <c r="P1367" s="38">
        <v>1</v>
      </c>
      <c r="Q1367" s="13">
        <v>1</v>
      </c>
      <c r="R1367" s="13">
        <v>1</v>
      </c>
      <c r="S1367" s="13">
        <v>1</v>
      </c>
      <c r="T1367" s="13">
        <v>0</v>
      </c>
      <c r="U1367" s="13" t="s">
        <v>4635</v>
      </c>
      <c r="V1367" t="s">
        <v>631</v>
      </c>
      <c r="W1367" s="9">
        <f>(((ABS(G1367-F1367))/F1367))</f>
        <v>9.3819781816380145E-3</v>
      </c>
      <c r="X1367" s="9">
        <f>IF(F1367&lt;=80,0.07,IF(AND(F1367&gt;80,F1367&lt;=250),0.06,IF(AND(F1367&gt;250,F1367&gt;=500),0.04,IF(F1367&gt;500,0.03,0))))</f>
        <v>0.04</v>
      </c>
      <c r="Y1367" t="str">
        <f>IF(ABS(W1367)&lt;=X1367,"Dentro del rango","Supera el rango")</f>
        <v>Dentro del rango</v>
      </c>
      <c r="Z1367">
        <f>AVERAGE(K1367,L1367,M1367,N1367,O1367,P1367,Q1367,R1367,S1367,T1367)</f>
        <v>0.9</v>
      </c>
      <c r="AA1367" t="str">
        <f>IF(Z1367=1,"Aprobado","Ajustar")</f>
        <v>Ajustar</v>
      </c>
    </row>
    <row r="1368" spans="1:27">
      <c r="A1368">
        <v>1367</v>
      </c>
      <c r="B1368" s="1" t="s">
        <v>4648</v>
      </c>
      <c r="C1368" s="1" t="s">
        <v>4344</v>
      </c>
      <c r="D1368" s="1" t="s">
        <v>4649</v>
      </c>
      <c r="E1368">
        <v>101</v>
      </c>
      <c r="F1368" t="s">
        <v>4650</v>
      </c>
      <c r="G1368" s="13">
        <v>101</v>
      </c>
      <c r="H1368" s="9">
        <f>(((ABS(G1368-E1368))/E1368))</f>
        <v>0</v>
      </c>
      <c r="I1368" s="9">
        <f>IF(G1368&lt;=80,0.07,IF(AND(G1368&gt;80,G1368&lt;=250),0.06,IF(AND(G1368&gt;250,G1368&gt;=500),0.04,IF(G1368&gt;500,0.03,0))))</f>
        <v>0.06</v>
      </c>
      <c r="J1368" t="str">
        <f>IF(ABS(H1368)&lt;=I1368,"Dentro del rango","Supera el rango")</f>
        <v>Dentro del rango</v>
      </c>
      <c r="K1368" s="38">
        <v>1</v>
      </c>
      <c r="L1368" s="38">
        <v>1</v>
      </c>
      <c r="M1368" s="38">
        <v>1</v>
      </c>
      <c r="N1368" s="38">
        <v>1</v>
      </c>
      <c r="O1368" s="38">
        <v>1</v>
      </c>
      <c r="P1368" s="38">
        <v>1</v>
      </c>
      <c r="Q1368" s="13">
        <v>1</v>
      </c>
      <c r="R1368" s="13">
        <v>1</v>
      </c>
      <c r="S1368" s="13">
        <v>1</v>
      </c>
      <c r="T1368" s="13">
        <v>0</v>
      </c>
      <c r="U1368" s="13" t="s">
        <v>4635</v>
      </c>
      <c r="V1368" t="s">
        <v>631</v>
      </c>
      <c r="W1368" s="9">
        <f>(((ABS(G1368-F1368))/F1368))</f>
        <v>5.5884332638498398E-3</v>
      </c>
      <c r="X1368" s="9">
        <f>IF(F1368&lt;=80,0.07,IF(AND(F1368&gt;80,F1368&lt;=250),0.06,IF(AND(F1368&gt;250,F1368&gt;=500),0.04,IF(F1368&gt;500,0.03,0))))</f>
        <v>0.04</v>
      </c>
      <c r="Y1368" t="str">
        <f>IF(ABS(W1368)&lt;=X1368,"Dentro del rango","Supera el rango")</f>
        <v>Dentro del rango</v>
      </c>
      <c r="Z1368">
        <f>AVERAGE(K1368,L1368,M1368,N1368,O1368,P1368,Q1368,R1368,S1368,T1368)</f>
        <v>0.9</v>
      </c>
      <c r="AA1368" t="str">
        <f>IF(Z1368=1,"Aprobado","Ajustar")</f>
        <v>Ajustar</v>
      </c>
    </row>
    <row r="1369" spans="1:27">
      <c r="A1369">
        <v>1368</v>
      </c>
      <c r="B1369" s="1" t="s">
        <v>4651</v>
      </c>
      <c r="C1369" s="1" t="s">
        <v>4344</v>
      </c>
      <c r="D1369" s="1" t="s">
        <v>4652</v>
      </c>
      <c r="E1369">
        <v>90</v>
      </c>
      <c r="F1369" t="s">
        <v>4653</v>
      </c>
      <c r="G1369" s="13">
        <v>90</v>
      </c>
      <c r="H1369" s="9">
        <f>(((ABS(G1369-E1369))/E1369))</f>
        <v>0</v>
      </c>
      <c r="I1369" s="9">
        <f>IF(G1369&lt;=80,0.07,IF(AND(G1369&gt;80,G1369&lt;=250),0.06,IF(AND(G1369&gt;250,G1369&gt;=500),0.04,IF(G1369&gt;500,0.03,0))))</f>
        <v>0.06</v>
      </c>
      <c r="J1369" t="str">
        <f>IF(ABS(H1369)&lt;=I1369,"Dentro del rango","Supera el rango")</f>
        <v>Dentro del rango</v>
      </c>
      <c r="K1369" s="38">
        <v>1</v>
      </c>
      <c r="L1369" s="38">
        <v>1</v>
      </c>
      <c r="M1369" s="38">
        <v>1</v>
      </c>
      <c r="N1369" s="38">
        <v>1</v>
      </c>
      <c r="O1369" s="38">
        <v>1</v>
      </c>
      <c r="P1369" s="38">
        <v>1</v>
      </c>
      <c r="Q1369" s="13">
        <v>1</v>
      </c>
      <c r="R1369" s="13">
        <v>1</v>
      </c>
      <c r="S1369" s="13">
        <v>1</v>
      </c>
      <c r="T1369" s="13">
        <v>0</v>
      </c>
      <c r="U1369" s="13" t="s">
        <v>4635</v>
      </c>
      <c r="V1369" t="s">
        <v>631</v>
      </c>
      <c r="W1369" s="9">
        <f>(((ABS(G1369-F1369))/F1369))</f>
        <v>1.3777967607505803E-5</v>
      </c>
      <c r="X1369" s="9">
        <f>IF(F1369&lt;=80,0.07,IF(AND(F1369&gt;80,F1369&lt;=250),0.06,IF(AND(F1369&gt;250,F1369&gt;=500),0.04,IF(F1369&gt;500,0.03,0))))</f>
        <v>0.04</v>
      </c>
      <c r="Y1369" t="str">
        <f>IF(ABS(W1369)&lt;=X1369,"Dentro del rango","Supera el rango")</f>
        <v>Dentro del rango</v>
      </c>
      <c r="Z1369">
        <f>AVERAGE(K1369,L1369,M1369,N1369,O1369,P1369,Q1369,R1369,S1369,T1369)</f>
        <v>0.9</v>
      </c>
      <c r="AA1369" t="str">
        <f>IF(Z1369=1,"Aprobado","Ajustar")</f>
        <v>Ajustar</v>
      </c>
    </row>
    <row r="1370" spans="1:27">
      <c r="A1370">
        <v>1369</v>
      </c>
      <c r="B1370" s="1" t="s">
        <v>4654</v>
      </c>
      <c r="C1370" s="1" t="s">
        <v>4344</v>
      </c>
      <c r="D1370" s="1" t="s">
        <v>4655</v>
      </c>
      <c r="E1370">
        <v>189</v>
      </c>
      <c r="F1370" t="s">
        <v>4656</v>
      </c>
      <c r="G1370" s="13">
        <v>189</v>
      </c>
      <c r="H1370" s="9">
        <f>(((ABS(G1370-E1370))/E1370))</f>
        <v>0</v>
      </c>
      <c r="I1370" s="9">
        <f>IF(G1370&lt;=80,0.07,IF(AND(G1370&gt;80,G1370&lt;=250),0.06,IF(AND(G1370&gt;250,G1370&gt;=500),0.04,IF(G1370&gt;500,0.03,0))))</f>
        <v>0.06</v>
      </c>
      <c r="J1370" t="str">
        <f>IF(ABS(H1370)&lt;=I1370,"Dentro del rango","Supera el rango")</f>
        <v>Dentro del rango</v>
      </c>
      <c r="K1370" s="38">
        <v>1</v>
      </c>
      <c r="L1370" s="38">
        <v>1</v>
      </c>
      <c r="M1370" s="38">
        <v>1</v>
      </c>
      <c r="N1370" s="38">
        <v>1</v>
      </c>
      <c r="O1370" s="38">
        <v>1</v>
      </c>
      <c r="P1370" s="38">
        <v>1</v>
      </c>
      <c r="Q1370" s="13">
        <v>1</v>
      </c>
      <c r="R1370" s="13">
        <v>1</v>
      </c>
      <c r="S1370" s="13">
        <v>1</v>
      </c>
      <c r="T1370" s="13">
        <v>0</v>
      </c>
      <c r="U1370" s="13" t="s">
        <v>4657</v>
      </c>
      <c r="V1370" t="s">
        <v>631</v>
      </c>
      <c r="W1370" s="9">
        <f>(((ABS(G1370-F1370))/F1370))</f>
        <v>0.26987796586969814</v>
      </c>
      <c r="X1370" s="9">
        <f>IF(F1370&lt;=80,0.07,IF(AND(F1370&gt;80,F1370&lt;=250),0.06,IF(AND(F1370&gt;250,F1370&gt;=500),0.04,IF(F1370&gt;500,0.03,0))))</f>
        <v>0.04</v>
      </c>
      <c r="Y1370" t="str">
        <f>IF(ABS(W1370)&lt;=X1370,"Dentro del rango","Supera el rango")</f>
        <v>Supera el rango</v>
      </c>
      <c r="Z1370">
        <f>AVERAGE(K1370,L1370,M1370,N1370,O1370,P1370,Q1370,R1370,S1370,T1370)</f>
        <v>0.9</v>
      </c>
      <c r="AA1370" t="str">
        <f>IF(Z1370=1,"Aprobado","Ajustar")</f>
        <v>Ajustar</v>
      </c>
    </row>
    <row r="1371" spans="1:27">
      <c r="A1371">
        <v>1370</v>
      </c>
      <c r="B1371" s="1" t="s">
        <v>4658</v>
      </c>
      <c r="C1371" s="1" t="s">
        <v>4344</v>
      </c>
      <c r="D1371" s="1" t="s">
        <v>4659</v>
      </c>
      <c r="E1371">
        <v>90</v>
      </c>
      <c r="F1371" t="s">
        <v>4660</v>
      </c>
      <c r="G1371" s="13">
        <v>90</v>
      </c>
      <c r="H1371" s="9">
        <f>(((ABS(G1371-E1371))/E1371))</f>
        <v>0</v>
      </c>
      <c r="I1371" s="9">
        <f>IF(G1371&lt;=80,0.07,IF(AND(G1371&gt;80,G1371&lt;=250),0.06,IF(AND(G1371&gt;250,G1371&gt;=500),0.04,IF(G1371&gt;500,0.03,0))))</f>
        <v>0.06</v>
      </c>
      <c r="J1371" t="str">
        <f>IF(ABS(H1371)&lt;=I1371,"Dentro del rango","Supera el rango")</f>
        <v>Dentro del rango</v>
      </c>
      <c r="K1371" s="38">
        <v>1</v>
      </c>
      <c r="L1371" s="38">
        <v>1</v>
      </c>
      <c r="M1371" s="38">
        <v>1</v>
      </c>
      <c r="N1371" s="38">
        <v>1</v>
      </c>
      <c r="O1371" s="38">
        <v>1</v>
      </c>
      <c r="P1371" s="38">
        <v>1</v>
      </c>
      <c r="Q1371" s="13">
        <v>1</v>
      </c>
      <c r="R1371" s="13">
        <v>1</v>
      </c>
      <c r="S1371" s="13">
        <v>1</v>
      </c>
      <c r="T1371" s="13">
        <v>0</v>
      </c>
      <c r="U1371" s="13" t="s">
        <v>4635</v>
      </c>
      <c r="V1371" t="s">
        <v>631</v>
      </c>
      <c r="W1371" s="9">
        <f>(((ABS(G1371-F1371))/F1371))</f>
        <v>1.740696944662223E-4</v>
      </c>
      <c r="X1371" s="9">
        <f>IF(F1371&lt;=80,0.07,IF(AND(F1371&gt;80,F1371&lt;=250),0.06,IF(AND(F1371&gt;250,F1371&gt;=500),0.04,IF(F1371&gt;500,0.03,0))))</f>
        <v>0.04</v>
      </c>
      <c r="Y1371" t="str">
        <f>IF(ABS(W1371)&lt;=X1371,"Dentro del rango","Supera el rango")</f>
        <v>Dentro del rango</v>
      </c>
      <c r="Z1371">
        <f>AVERAGE(K1371,L1371,M1371,N1371,O1371,P1371,Q1371,R1371,S1371,T1371)</f>
        <v>0.9</v>
      </c>
      <c r="AA1371" t="str">
        <f>IF(Z1371=1,"Aprobado","Ajustar")</f>
        <v>Ajustar</v>
      </c>
    </row>
    <row r="1372" spans="1:27">
      <c r="A1372">
        <v>1371</v>
      </c>
      <c r="B1372" s="1" t="s">
        <v>4661</v>
      </c>
      <c r="C1372" s="1" t="s">
        <v>4344</v>
      </c>
      <c r="D1372" s="1" t="s">
        <v>4662</v>
      </c>
      <c r="E1372">
        <v>61</v>
      </c>
      <c r="F1372" t="s">
        <v>4663</v>
      </c>
      <c r="G1372" s="13">
        <v>60.8</v>
      </c>
      <c r="H1372" s="9">
        <f>(((ABS(G1372-E1372))/E1372))</f>
        <v>3.2786885245902103E-3</v>
      </c>
      <c r="I1372" s="9">
        <f>IF(G1372&lt;=80,0.07,IF(AND(G1372&gt;80,G1372&lt;=250),0.06,IF(AND(G1372&gt;250,G1372&gt;=500),0.04,IF(G1372&gt;500,0.03,0))))</f>
        <v>7.0000000000000007E-2</v>
      </c>
      <c r="J1372" t="str">
        <f>IF(ABS(H1372)&lt;=I1372,"Dentro del rango","Supera el rango")</f>
        <v>Dentro del rango</v>
      </c>
      <c r="K1372" s="38">
        <v>1</v>
      </c>
      <c r="L1372" s="38">
        <v>1</v>
      </c>
      <c r="M1372" s="38">
        <v>1</v>
      </c>
      <c r="N1372" s="38">
        <v>1</v>
      </c>
      <c r="O1372" s="38">
        <v>1</v>
      </c>
      <c r="P1372" s="38">
        <v>1</v>
      </c>
      <c r="Q1372" s="13">
        <v>1</v>
      </c>
      <c r="R1372" s="13">
        <v>1</v>
      </c>
      <c r="S1372" s="13">
        <v>1</v>
      </c>
      <c r="T1372" s="13">
        <v>1</v>
      </c>
      <c r="U1372" s="13" t="s">
        <v>4444</v>
      </c>
      <c r="V1372" t="s">
        <v>72</v>
      </c>
      <c r="W1372" s="9">
        <f>(((ABS(G1372-F1372))/F1372))</f>
        <v>8.0532800799142093E-5</v>
      </c>
      <c r="X1372" s="9">
        <f>IF(F1372&lt;=80,0.07,IF(AND(F1372&gt;80,F1372&lt;=250),0.06,IF(AND(F1372&gt;250,F1372&gt;=500),0.04,IF(F1372&gt;500,0.03,0))))</f>
        <v>0.04</v>
      </c>
      <c r="Y1372" t="str">
        <f>IF(ABS(W1372)&lt;=X1372,"Dentro del rango","Supera el rango")</f>
        <v>Dentro del rango</v>
      </c>
      <c r="Z1372">
        <f>AVERAGE(K1372,L1372,M1372,N1372,O1372,P1372,Q1372,R1372,S1372,T1372)</f>
        <v>1</v>
      </c>
      <c r="AA1372" t="str">
        <f>IF(Z1372=1,"Aprobado","Ajustar")</f>
        <v>Aprobado</v>
      </c>
    </row>
    <row r="1373" spans="1:27" ht="15" customHeight="1">
      <c r="A1373">
        <v>1372</v>
      </c>
      <c r="B1373" s="35" t="s">
        <v>4664</v>
      </c>
      <c r="C1373" s="1" t="s">
        <v>4022</v>
      </c>
      <c r="D1373" t="s">
        <v>4665</v>
      </c>
      <c r="E1373" s="37">
        <v>90</v>
      </c>
      <c r="F1373" s="37">
        <v>89.905842000000007</v>
      </c>
      <c r="G1373" s="37">
        <v>89.91</v>
      </c>
      <c r="H1373" s="9">
        <f>(((ABS(G1373-E1373))/E1373))</f>
        <v>1.000000000000038E-3</v>
      </c>
      <c r="I1373" s="9">
        <f>IF(G1373&lt;=80,0.07,IF(AND(G1373&gt;80,G1373&lt;=250),0.06,IF(AND(G1373&gt;250,G1373&gt;=500),0.04,IF(G1373&gt;500,0.03,0))))</f>
        <v>0.06</v>
      </c>
      <c r="J1373" t="str">
        <f>IF(ABS(H1373)&lt;=I1373,"Dentro del rango","Supera el rango")</f>
        <v>Dentro del rango</v>
      </c>
      <c r="K1373" s="37">
        <v>0</v>
      </c>
      <c r="L1373" s="37">
        <v>1</v>
      </c>
      <c r="M1373" s="37">
        <v>1</v>
      </c>
      <c r="N1373" s="37">
        <v>1</v>
      </c>
      <c r="O1373" s="37">
        <v>0</v>
      </c>
      <c r="P1373" s="37">
        <v>1</v>
      </c>
      <c r="Q1373" s="3">
        <v>1</v>
      </c>
      <c r="R1373" s="3">
        <v>1</v>
      </c>
      <c r="S1373" s="3">
        <v>1</v>
      </c>
      <c r="T1373" s="3">
        <v>0</v>
      </c>
      <c r="U1373" s="17" t="s">
        <v>4666</v>
      </c>
      <c r="V1373" t="s">
        <v>72</v>
      </c>
      <c r="W1373" s="9">
        <f>(((ABS(G1373-F1373))/F1373))</f>
        <v>4.6248385060335344E-5</v>
      </c>
      <c r="X1373" s="9">
        <f>IF(F1373&lt;=80,0.07,IF(AND(F1373&gt;80,F1373&lt;=250),0.06,IF(AND(F1373&gt;250,F1373&gt;=500),0.04,IF(F1373&gt;500,0.03,0))))</f>
        <v>0.06</v>
      </c>
      <c r="Y1373" t="str">
        <f>IF(ABS(W1373)&lt;=X1373,"Dentro del rango","Supera el rango")</f>
        <v>Dentro del rango</v>
      </c>
      <c r="Z1373">
        <f>AVERAGE(K1373,L1373,M1373,N1373,O1373,P1373,Q1373,R1373,S1373,T1373)</f>
        <v>0.7</v>
      </c>
      <c r="AA1373" t="str">
        <f>IF(Z1373=1,"Aprobado","Ajustar")</f>
        <v>Ajustar</v>
      </c>
    </row>
    <row r="1374" spans="1:27">
      <c r="A1374">
        <v>1373</v>
      </c>
      <c r="B1374" s="35" t="s">
        <v>4667</v>
      </c>
      <c r="C1374" s="1" t="s">
        <v>4022</v>
      </c>
      <c r="D1374" s="1" t="s">
        <v>4668</v>
      </c>
      <c r="E1374" s="37">
        <v>87</v>
      </c>
      <c r="F1374" s="37">
        <v>87.030529999999999</v>
      </c>
      <c r="G1374" s="37">
        <v>87.03</v>
      </c>
      <c r="H1374" s="9">
        <f>(((ABS(G1374-E1374))/E1374))</f>
        <v>3.4482758620690964E-4</v>
      </c>
      <c r="I1374" s="9">
        <f>IF(G1374&lt;=80,0.07,IF(AND(G1374&gt;80,G1374&lt;=250),0.06,IF(AND(G1374&gt;250,G1374&gt;=500),0.04,IF(G1374&gt;500,0.03,0))))</f>
        <v>0.06</v>
      </c>
      <c r="J1374" t="str">
        <f>IF(ABS(H1374)&lt;=I1374,"Dentro del rango","Supera el rango")</f>
        <v>Dentro del rango</v>
      </c>
      <c r="K1374" s="37">
        <v>0</v>
      </c>
      <c r="L1374" s="37">
        <v>1</v>
      </c>
      <c r="M1374" s="37">
        <v>1</v>
      </c>
      <c r="N1374" s="37">
        <v>1</v>
      </c>
      <c r="O1374" s="37">
        <v>0</v>
      </c>
      <c r="P1374" s="37">
        <v>1</v>
      </c>
      <c r="Q1374" s="3">
        <v>1</v>
      </c>
      <c r="R1374" s="3">
        <v>1</v>
      </c>
      <c r="S1374" s="3">
        <v>1</v>
      </c>
      <c r="T1374" s="3">
        <v>0</v>
      </c>
      <c r="U1374" s="17" t="s">
        <v>4669</v>
      </c>
      <c r="V1374" t="s">
        <v>72</v>
      </c>
      <c r="W1374" s="9">
        <f>(((ABS(G1374-F1374))/F1374))</f>
        <v>6.0898169871848307E-6</v>
      </c>
      <c r="X1374" s="9">
        <f>IF(F1374&lt;=80,0.07,IF(AND(F1374&gt;80,F1374&lt;=250),0.06,IF(AND(F1374&gt;250,F1374&gt;=500),0.04,IF(F1374&gt;500,0.03,0))))</f>
        <v>0.06</v>
      </c>
      <c r="Y1374" t="str">
        <f>IF(ABS(W1374)&lt;=X1374,"Dentro del rango","Supera el rango")</f>
        <v>Dentro del rango</v>
      </c>
      <c r="Z1374">
        <f>AVERAGE(K1374,L1374,M1374,N1374,O1374,P1374,Q1374,R1374,S1374,T1374)</f>
        <v>0.7</v>
      </c>
      <c r="AA1374" t="str">
        <f>IF(Z1374=1,"Aprobado","Ajustar")</f>
        <v>Ajustar</v>
      </c>
    </row>
    <row r="1375" spans="1:27">
      <c r="A1375">
        <v>1374</v>
      </c>
      <c r="B1375" s="35" t="s">
        <v>4670</v>
      </c>
      <c r="C1375" s="1" t="s">
        <v>4022</v>
      </c>
      <c r="D1375" t="s">
        <v>4671</v>
      </c>
      <c r="E1375" s="37">
        <v>89</v>
      </c>
      <c r="F1375" s="37">
        <v>89.040362000000002</v>
      </c>
      <c r="G1375" s="37">
        <v>89.04</v>
      </c>
      <c r="H1375" s="9">
        <f>(((ABS(G1375-E1375))/E1375))</f>
        <v>4.4943820224726129E-4</v>
      </c>
      <c r="I1375" s="9">
        <f>IF(G1375&lt;=80,0.07,IF(AND(G1375&gt;80,G1375&lt;=250),0.06,IF(AND(G1375&gt;250,G1375&gt;=500),0.04,IF(G1375&gt;500,0.03,0))))</f>
        <v>0.06</v>
      </c>
      <c r="J1375" t="str">
        <f>IF(ABS(H1375)&lt;=I1375,"Dentro del rango","Supera el rango")</f>
        <v>Dentro del rango</v>
      </c>
      <c r="K1375" s="37">
        <v>0</v>
      </c>
      <c r="L1375" s="37">
        <v>1</v>
      </c>
      <c r="M1375" s="37">
        <v>1</v>
      </c>
      <c r="N1375" s="37">
        <v>1</v>
      </c>
      <c r="O1375" s="37">
        <v>0</v>
      </c>
      <c r="P1375" s="37">
        <v>1</v>
      </c>
      <c r="Q1375" s="3">
        <v>1</v>
      </c>
      <c r="R1375" s="3">
        <v>1</v>
      </c>
      <c r="S1375" s="3">
        <v>1</v>
      </c>
      <c r="T1375" s="3">
        <v>0</v>
      </c>
      <c r="U1375" s="17" t="s">
        <v>4672</v>
      </c>
      <c r="V1375" t="s">
        <v>2208</v>
      </c>
      <c r="W1375" s="9">
        <f>(((ABS(G1375-F1375))/F1375))</f>
        <v>4.0655719705579426E-6</v>
      </c>
      <c r="X1375" s="9">
        <f>IF(F1375&lt;=80,0.07,IF(AND(F1375&gt;80,F1375&lt;=250),0.06,IF(AND(F1375&gt;250,F1375&gt;=500),0.04,IF(F1375&gt;500,0.03,0))))</f>
        <v>0.06</v>
      </c>
      <c r="Y1375" t="str">
        <f>IF(ABS(W1375)&lt;=X1375,"Dentro del rango","Supera el rango")</f>
        <v>Dentro del rango</v>
      </c>
      <c r="Z1375">
        <f>AVERAGE(K1375,L1375,M1375,N1375,O1375,P1375,Q1375,R1375,S1375,T1375)</f>
        <v>0.7</v>
      </c>
      <c r="AA1375" t="str">
        <f>IF(Z1375=1,"Aprobado","Ajustar")</f>
        <v>Ajustar</v>
      </c>
    </row>
    <row r="1376" spans="1:27">
      <c r="A1376">
        <v>1375</v>
      </c>
      <c r="B1376" s="34" t="s">
        <v>4673</v>
      </c>
      <c r="C1376" s="1" t="s">
        <v>4022</v>
      </c>
      <c r="D1376" s="1" t="s">
        <v>4674</v>
      </c>
      <c r="E1376" s="37">
        <v>60</v>
      </c>
      <c r="F1376" s="37">
        <v>59.975154000000003</v>
      </c>
      <c r="G1376" s="37">
        <v>60</v>
      </c>
      <c r="H1376" s="9">
        <f>(((ABS(G1376-E1376))/E1376))</f>
        <v>0</v>
      </c>
      <c r="I1376" s="9">
        <f>IF(G1376&lt;=80,0.07,IF(AND(G1376&gt;80,G1376&lt;=250),0.06,IF(AND(G1376&gt;250,G1376&gt;=500),0.04,IF(G1376&gt;500,0.03,0))))</f>
        <v>7.0000000000000007E-2</v>
      </c>
      <c r="J1376" t="str">
        <f>IF(ABS(H1376)&lt;=I1376,"Dentro del rango","Supera el rango")</f>
        <v>Dentro del rango</v>
      </c>
      <c r="K1376" s="37">
        <v>1</v>
      </c>
      <c r="L1376" s="37">
        <v>1</v>
      </c>
      <c r="M1376" s="37">
        <v>1</v>
      </c>
      <c r="N1376" s="37">
        <v>1</v>
      </c>
      <c r="O1376" s="37">
        <v>0</v>
      </c>
      <c r="P1376" s="37">
        <v>1</v>
      </c>
      <c r="Q1376" s="3">
        <v>1</v>
      </c>
      <c r="R1376" s="3">
        <v>1</v>
      </c>
      <c r="S1376" s="3">
        <v>1</v>
      </c>
      <c r="T1376" s="3">
        <v>0</v>
      </c>
      <c r="U1376" s="17" t="s">
        <v>4675</v>
      </c>
      <c r="V1376" t="s">
        <v>2208</v>
      </c>
      <c r="W1376" s="9">
        <f>(((ABS(G1376-F1376))/F1376))</f>
        <v>4.1427154984873557E-4</v>
      </c>
      <c r="X1376" s="9">
        <f>IF(F1376&lt;=80,0.07,IF(AND(F1376&gt;80,F1376&lt;=250),0.06,IF(AND(F1376&gt;250,F1376&gt;=500),0.04,IF(F1376&gt;500,0.03,0))))</f>
        <v>7.0000000000000007E-2</v>
      </c>
      <c r="Y1376" t="str">
        <f>IF(ABS(W1376)&lt;=X1376,"Dentro del rango","Supera el rango")</f>
        <v>Dentro del rango</v>
      </c>
      <c r="Z1376">
        <f>AVERAGE(K1376,L1376,M1376,N1376,O1376,P1376,Q1376,R1376,S1376,T1376)</f>
        <v>0.8</v>
      </c>
      <c r="AA1376" t="str">
        <f>IF(Z1376=1,"Aprobado","Ajustar")</f>
        <v>Ajustar</v>
      </c>
    </row>
    <row r="1377" spans="1:27">
      <c r="A1377">
        <v>1376</v>
      </c>
      <c r="B1377" s="34" t="s">
        <v>4676</v>
      </c>
      <c r="C1377" s="1" t="s">
        <v>4022</v>
      </c>
      <c r="D1377" t="s">
        <v>4677</v>
      </c>
      <c r="E1377" s="37">
        <v>59</v>
      </c>
      <c r="F1377" s="37">
        <v>58.837829999999997</v>
      </c>
      <c r="G1377" s="37">
        <v>59</v>
      </c>
      <c r="H1377" s="9">
        <f>(((ABS(G1377-E1377))/E1377))</f>
        <v>0</v>
      </c>
      <c r="I1377" s="9">
        <f>IF(G1377&lt;=80,0.07,IF(AND(G1377&gt;80,G1377&lt;=250),0.06,IF(AND(G1377&gt;250,G1377&gt;=500),0.04,IF(G1377&gt;500,0.03,0))))</f>
        <v>7.0000000000000007E-2</v>
      </c>
      <c r="J1377" t="str">
        <f>IF(ABS(H1377)&lt;=I1377,"Dentro del rango","Supera el rango")</f>
        <v>Dentro del rango</v>
      </c>
      <c r="K1377" s="37">
        <v>1</v>
      </c>
      <c r="L1377" s="37">
        <v>1</v>
      </c>
      <c r="M1377" s="37">
        <v>1</v>
      </c>
      <c r="N1377" s="37">
        <v>1</v>
      </c>
      <c r="O1377" s="37">
        <v>0</v>
      </c>
      <c r="P1377" s="37">
        <v>1</v>
      </c>
      <c r="Q1377" s="3">
        <v>1</v>
      </c>
      <c r="R1377" s="3">
        <v>1</v>
      </c>
      <c r="S1377" s="3">
        <v>1</v>
      </c>
      <c r="T1377" s="3">
        <v>0</v>
      </c>
      <c r="U1377" s="17" t="s">
        <v>4675</v>
      </c>
      <c r="V1377" t="s">
        <v>2208</v>
      </c>
      <c r="W1377" s="9">
        <f>(((ABS(G1377-F1377))/F1377))</f>
        <v>2.7562199353715674E-3</v>
      </c>
      <c r="X1377" s="9">
        <f>IF(F1377&lt;=80,0.07,IF(AND(F1377&gt;80,F1377&lt;=250),0.06,IF(AND(F1377&gt;250,F1377&gt;=500),0.04,IF(F1377&gt;500,0.03,0))))</f>
        <v>7.0000000000000007E-2</v>
      </c>
      <c r="Y1377" t="str">
        <f>IF(ABS(W1377)&lt;=X1377,"Dentro del rango","Supera el rango")</f>
        <v>Dentro del rango</v>
      </c>
      <c r="Z1377">
        <f>AVERAGE(K1377,L1377,M1377,N1377,O1377,P1377,Q1377,R1377,S1377,T1377)</f>
        <v>0.8</v>
      </c>
      <c r="AA1377" t="str">
        <f>IF(Z1377=1,"Aprobado","Ajustar")</f>
        <v>Ajustar</v>
      </c>
    </row>
    <row r="1378" spans="1:27">
      <c r="A1378">
        <v>1377</v>
      </c>
      <c r="B1378" s="1" t="s">
        <v>4678</v>
      </c>
      <c r="C1378" s="1" t="s">
        <v>4022</v>
      </c>
      <c r="D1378" s="1" t="s">
        <v>4679</v>
      </c>
      <c r="E1378" s="37">
        <v>44</v>
      </c>
      <c r="F1378" s="37">
        <v>44.030990000000003</v>
      </c>
      <c r="G1378" s="37">
        <v>35</v>
      </c>
      <c r="H1378" s="9">
        <f>(((ABS(G1378-E1378))/E1378))</f>
        <v>0.20454545454545456</v>
      </c>
      <c r="I1378" s="9">
        <f>IF(G1378&lt;=80,0.07,IF(AND(G1378&gt;80,G1378&lt;=250),0.06,IF(AND(G1378&gt;250,G1378&gt;=500),0.04,IF(G1378&gt;500,0.03,0))))</f>
        <v>7.0000000000000007E-2</v>
      </c>
      <c r="J1378" t="str">
        <f>IF(ABS(H1378)&lt;=I1378,"Dentro del rango","Supera el rango")</f>
        <v>Supera el rango</v>
      </c>
      <c r="K1378" s="37">
        <v>0</v>
      </c>
      <c r="L1378" s="37">
        <v>0</v>
      </c>
      <c r="M1378" s="37">
        <v>0</v>
      </c>
      <c r="N1378" s="37">
        <v>0</v>
      </c>
      <c r="O1378" s="37">
        <v>0</v>
      </c>
      <c r="P1378" s="37">
        <v>0</v>
      </c>
      <c r="Q1378" s="3">
        <v>0</v>
      </c>
      <c r="R1378" s="3">
        <v>0</v>
      </c>
      <c r="S1378" s="3">
        <v>0</v>
      </c>
      <c r="T1378" s="3">
        <v>0</v>
      </c>
      <c r="U1378" s="17" t="s">
        <v>4680</v>
      </c>
      <c r="V1378" t="s">
        <v>2208</v>
      </c>
      <c r="W1378" s="9">
        <f>(((ABS(G1378-F1378))/F1378))</f>
        <v>0.20510531332590981</v>
      </c>
      <c r="X1378" s="9">
        <f>IF(F1378&lt;=80,0.07,IF(AND(F1378&gt;80,F1378&lt;=250),0.06,IF(AND(F1378&gt;250,F1378&gt;=500),0.04,IF(F1378&gt;500,0.03,0))))</f>
        <v>7.0000000000000007E-2</v>
      </c>
      <c r="Y1378" t="str">
        <f>IF(ABS(W1378)&lt;=X1378,"Dentro del rango","Supera el rango")</f>
        <v>Supera el rango</v>
      </c>
      <c r="Z1378">
        <f>AVERAGE(K1378,L1378,M1378,N1378,O1378,P1378,Q1378,R1378,S1378,T1378)</f>
        <v>0</v>
      </c>
      <c r="AA1378" t="str">
        <f>IF(Z1378=1,"Aprobado","Ajustar")</f>
        <v>Ajustar</v>
      </c>
    </row>
    <row r="1379" spans="1:27">
      <c r="A1379">
        <v>1378</v>
      </c>
      <c r="B1379" s="34" t="s">
        <v>4681</v>
      </c>
      <c r="C1379" s="1" t="s">
        <v>4022</v>
      </c>
      <c r="D1379" t="s">
        <v>4682</v>
      </c>
      <c r="E1379" s="37">
        <v>36</v>
      </c>
      <c r="F1379" s="37">
        <v>35.811231999999997</v>
      </c>
      <c r="G1379" s="37">
        <v>36</v>
      </c>
      <c r="H1379" s="9">
        <f>(((ABS(G1379-E1379))/E1379))</f>
        <v>0</v>
      </c>
      <c r="I1379" s="9">
        <f>IF(G1379&lt;=80,0.07,IF(AND(G1379&gt;80,G1379&lt;=250),0.06,IF(AND(G1379&gt;250,G1379&gt;=500),0.04,IF(G1379&gt;500,0.03,0))))</f>
        <v>7.0000000000000007E-2</v>
      </c>
      <c r="J1379" t="str">
        <f>IF(ABS(H1379)&lt;=I1379,"Dentro del rango","Supera el rango")</f>
        <v>Dentro del rango</v>
      </c>
      <c r="K1379" s="37">
        <v>1</v>
      </c>
      <c r="L1379" s="37">
        <v>1</v>
      </c>
      <c r="M1379" s="37">
        <v>1</v>
      </c>
      <c r="N1379" s="37">
        <v>1</v>
      </c>
      <c r="O1379" s="37">
        <v>0</v>
      </c>
      <c r="P1379" s="37">
        <v>1</v>
      </c>
      <c r="Q1379" s="3">
        <v>1</v>
      </c>
      <c r="R1379" s="3">
        <v>1</v>
      </c>
      <c r="S1379" s="3">
        <v>1</v>
      </c>
      <c r="T1379" s="3">
        <v>0</v>
      </c>
      <c r="U1379" s="17" t="s">
        <v>4675</v>
      </c>
      <c r="V1379" t="s">
        <v>2208</v>
      </c>
      <c r="W1379" s="9">
        <f>(((ABS(G1379-F1379))/F1379))</f>
        <v>5.271195361276685E-3</v>
      </c>
      <c r="X1379" s="9">
        <f>IF(F1379&lt;=80,0.07,IF(AND(F1379&gt;80,F1379&lt;=250),0.06,IF(AND(F1379&gt;250,F1379&gt;=500),0.04,IF(F1379&gt;500,0.03,0))))</f>
        <v>7.0000000000000007E-2</v>
      </c>
      <c r="Y1379" t="str">
        <f>IF(ABS(W1379)&lt;=X1379,"Dentro del rango","Supera el rango")</f>
        <v>Dentro del rango</v>
      </c>
      <c r="Z1379">
        <f>AVERAGE(K1379,L1379,M1379,N1379,O1379,P1379,Q1379,R1379,S1379,T1379)</f>
        <v>0.8</v>
      </c>
      <c r="AA1379" t="str">
        <f>IF(Z1379=1,"Aprobado","Ajustar")</f>
        <v>Ajustar</v>
      </c>
    </row>
    <row r="1380" spans="1:27">
      <c r="A1380">
        <v>1379</v>
      </c>
      <c r="B1380" s="34" t="s">
        <v>4683</v>
      </c>
      <c r="C1380" s="1" t="s">
        <v>4022</v>
      </c>
      <c r="D1380" s="1" t="s">
        <v>4684</v>
      </c>
      <c r="E1380" s="37">
        <v>39</v>
      </c>
      <c r="F1380" s="37">
        <v>39.196353999999999</v>
      </c>
      <c r="G1380" s="37">
        <v>39</v>
      </c>
      <c r="H1380" s="9">
        <f>(((ABS(G1380-E1380))/E1380))</f>
        <v>0</v>
      </c>
      <c r="I1380" s="9">
        <f>IF(G1380&lt;=80,0.07,IF(AND(G1380&gt;80,G1380&lt;=250),0.06,IF(AND(G1380&gt;250,G1380&gt;=500),0.04,IF(G1380&gt;500,0.03,0))))</f>
        <v>7.0000000000000007E-2</v>
      </c>
      <c r="J1380" t="str">
        <f>IF(ABS(H1380)&lt;=I1380,"Dentro del rango","Supera el rango")</f>
        <v>Dentro del rango</v>
      </c>
      <c r="K1380" s="37">
        <v>1</v>
      </c>
      <c r="L1380" s="37">
        <v>1</v>
      </c>
      <c r="M1380" s="37">
        <v>1</v>
      </c>
      <c r="N1380" s="37">
        <v>1</v>
      </c>
      <c r="O1380" s="37">
        <v>0</v>
      </c>
      <c r="P1380" s="37">
        <v>1</v>
      </c>
      <c r="Q1380" s="3">
        <v>1</v>
      </c>
      <c r="R1380" s="3">
        <v>1</v>
      </c>
      <c r="S1380" s="3">
        <v>1</v>
      </c>
      <c r="T1380" s="3">
        <v>0</v>
      </c>
      <c r="U1380" s="17" t="s">
        <v>4675</v>
      </c>
      <c r="V1380" t="s">
        <v>2208</v>
      </c>
      <c r="W1380" s="9">
        <f>(((ABS(G1380-F1380))/F1380))</f>
        <v>5.0094965465410247E-3</v>
      </c>
      <c r="X1380" s="9">
        <f>IF(F1380&lt;=80,0.07,IF(AND(F1380&gt;80,F1380&lt;=250),0.06,IF(AND(F1380&gt;250,F1380&gt;=500),0.04,IF(F1380&gt;500,0.03,0))))</f>
        <v>7.0000000000000007E-2</v>
      </c>
      <c r="Y1380" t="str">
        <f>IF(ABS(W1380)&lt;=X1380,"Dentro del rango","Supera el rango")</f>
        <v>Dentro del rango</v>
      </c>
      <c r="Z1380">
        <f>AVERAGE(K1380,L1380,M1380,N1380,O1380,P1380,Q1380,R1380,S1380,T1380)</f>
        <v>0.8</v>
      </c>
      <c r="AA1380" t="str">
        <f>IF(Z1380=1,"Aprobado","Ajustar")</f>
        <v>Ajustar</v>
      </c>
    </row>
    <row r="1381" spans="1:27">
      <c r="A1381">
        <v>1380</v>
      </c>
      <c r="B1381" s="34" t="s">
        <v>4685</v>
      </c>
      <c r="C1381" s="1" t="s">
        <v>4022</v>
      </c>
      <c r="D1381" t="s">
        <v>4686</v>
      </c>
      <c r="E1381" s="37">
        <v>35</v>
      </c>
      <c r="F1381" s="37">
        <v>34.500053000000001</v>
      </c>
      <c r="G1381" s="37">
        <v>35</v>
      </c>
      <c r="H1381" s="9">
        <f>(((ABS(G1381-E1381))/E1381))</f>
        <v>0</v>
      </c>
      <c r="I1381" s="9">
        <f>IF(G1381&lt;=80,0.07,IF(AND(G1381&gt;80,G1381&lt;=250),0.06,IF(AND(G1381&gt;250,G1381&gt;=500),0.04,IF(G1381&gt;500,0.03,0))))</f>
        <v>7.0000000000000007E-2</v>
      </c>
      <c r="J1381" t="str">
        <f>IF(ABS(H1381)&lt;=I1381,"Dentro del rango","Supera el rango")</f>
        <v>Dentro del rango</v>
      </c>
      <c r="K1381" s="37">
        <v>1</v>
      </c>
      <c r="L1381" s="37">
        <v>1</v>
      </c>
      <c r="M1381" s="37">
        <v>1</v>
      </c>
      <c r="N1381" s="37">
        <v>1</v>
      </c>
      <c r="O1381" s="37">
        <v>0</v>
      </c>
      <c r="P1381" s="37">
        <v>1</v>
      </c>
      <c r="Q1381" s="3">
        <v>1</v>
      </c>
      <c r="R1381" s="3">
        <v>1</v>
      </c>
      <c r="S1381" s="3">
        <v>1</v>
      </c>
      <c r="T1381" s="3">
        <v>0</v>
      </c>
      <c r="U1381" s="17" t="s">
        <v>4675</v>
      </c>
      <c r="V1381" t="s">
        <v>1290</v>
      </c>
      <c r="W1381" s="9">
        <f>(((ABS(G1381-F1381))/F1381))</f>
        <v>1.4491195129468316E-2</v>
      </c>
      <c r="X1381" s="9">
        <f>IF(F1381&lt;=80,0.07,IF(AND(F1381&gt;80,F1381&lt;=250),0.06,IF(AND(F1381&gt;250,F1381&gt;=500),0.04,IF(F1381&gt;500,0.03,0))))</f>
        <v>7.0000000000000007E-2</v>
      </c>
      <c r="Y1381" t="str">
        <f>IF(ABS(W1381)&lt;=X1381,"Dentro del rango","Supera el rango")</f>
        <v>Dentro del rango</v>
      </c>
      <c r="Z1381">
        <f>AVERAGE(K1381,L1381,M1381,N1381,O1381,P1381,Q1381,R1381,S1381,T1381)</f>
        <v>0.8</v>
      </c>
      <c r="AA1381" t="str">
        <f>IF(Z1381=1,"Aprobado","Ajustar")</f>
        <v>Ajustar</v>
      </c>
    </row>
    <row r="1382" spans="1:27">
      <c r="A1382">
        <v>1381</v>
      </c>
      <c r="B1382" s="34" t="s">
        <v>4687</v>
      </c>
      <c r="C1382" s="1" t="s">
        <v>4022</v>
      </c>
      <c r="D1382" t="s">
        <v>4688</v>
      </c>
      <c r="E1382" s="37">
        <v>62</v>
      </c>
      <c r="F1382" s="37">
        <v>61.631507999999997</v>
      </c>
      <c r="G1382" s="37">
        <v>58.18</v>
      </c>
      <c r="H1382" s="9">
        <f>(((ABS(G1382-E1382))/E1382))</f>
        <v>6.1612903225806454E-2</v>
      </c>
      <c r="I1382" s="9">
        <f>IF(G1382&lt;=80,0.07,IF(AND(G1382&gt;80,G1382&lt;=250),0.06,IF(AND(G1382&gt;250,G1382&gt;=500),0.04,IF(G1382&gt;500,0.03,0))))</f>
        <v>7.0000000000000007E-2</v>
      </c>
      <c r="J1382" t="str">
        <f>IF(ABS(H1382)&lt;=I1382,"Dentro del rango","Supera el rango")</f>
        <v>Dentro del rango</v>
      </c>
      <c r="K1382" s="37">
        <v>1</v>
      </c>
      <c r="L1382" s="37">
        <v>1</v>
      </c>
      <c r="M1382" s="37">
        <v>1</v>
      </c>
      <c r="N1382" s="37">
        <v>1</v>
      </c>
      <c r="O1382" s="37">
        <v>0</v>
      </c>
      <c r="P1382" s="37">
        <v>1</v>
      </c>
      <c r="Q1382" s="3">
        <v>1</v>
      </c>
      <c r="R1382" s="3">
        <v>1</v>
      </c>
      <c r="S1382" s="3">
        <v>1</v>
      </c>
      <c r="T1382" s="3">
        <v>0</v>
      </c>
      <c r="U1382" s="17" t="s">
        <v>4675</v>
      </c>
      <c r="V1382" t="s">
        <v>1290</v>
      </c>
      <c r="W1382" s="9">
        <f>(((ABS(G1382-F1382))/F1382))</f>
        <v>5.6002329198240566E-2</v>
      </c>
      <c r="X1382" s="9">
        <f>IF(F1382&lt;=80,0.07,IF(AND(F1382&gt;80,F1382&lt;=250),0.06,IF(AND(F1382&gt;250,F1382&gt;=500),0.04,IF(F1382&gt;500,0.03,0))))</f>
        <v>7.0000000000000007E-2</v>
      </c>
      <c r="Y1382" t="str">
        <f>IF(ABS(W1382)&lt;=X1382,"Dentro del rango","Supera el rango")</f>
        <v>Dentro del rango</v>
      </c>
      <c r="Z1382">
        <f>AVERAGE(K1382,L1382,M1382,N1382,O1382,P1382,Q1382,R1382,S1382,T1382)</f>
        <v>0.8</v>
      </c>
      <c r="AA1382" t="str">
        <f>IF(Z1382=1,"Aprobado","Ajustar")</f>
        <v>Ajustar</v>
      </c>
    </row>
    <row r="1383" spans="1:27">
      <c r="A1383">
        <v>1382</v>
      </c>
      <c r="B1383" s="34" t="s">
        <v>4689</v>
      </c>
      <c r="C1383" s="1" t="s">
        <v>4022</v>
      </c>
      <c r="D1383" t="s">
        <v>4690</v>
      </c>
      <c r="E1383" s="37">
        <v>60</v>
      </c>
      <c r="F1383" s="37">
        <v>60.039292000000003</v>
      </c>
      <c r="G1383" s="37">
        <v>60.04</v>
      </c>
      <c r="H1383" s="9">
        <f>(((ABS(G1383-E1383))/E1383))</f>
        <v>6.6666666666665244E-4</v>
      </c>
      <c r="I1383" s="9">
        <f>IF(G1383&lt;=80,0.07,IF(AND(G1383&gt;80,G1383&lt;=250),0.06,IF(AND(G1383&gt;250,G1383&gt;=500),0.04,IF(G1383&gt;500,0.03,0))))</f>
        <v>7.0000000000000007E-2</v>
      </c>
      <c r="J1383" t="str">
        <f>IF(ABS(H1383)&lt;=I1383,"Dentro del rango","Supera el rango")</f>
        <v>Dentro del rango</v>
      </c>
      <c r="K1383" s="37">
        <v>1</v>
      </c>
      <c r="L1383" s="37">
        <v>1</v>
      </c>
      <c r="M1383" s="37">
        <v>1</v>
      </c>
      <c r="N1383" s="37">
        <v>1</v>
      </c>
      <c r="O1383" s="37">
        <v>0</v>
      </c>
      <c r="P1383" s="37">
        <v>1</v>
      </c>
      <c r="Q1383" s="3">
        <v>1</v>
      </c>
      <c r="R1383" s="3">
        <v>1</v>
      </c>
      <c r="S1383" s="3">
        <v>1</v>
      </c>
      <c r="T1383" s="3">
        <v>0</v>
      </c>
      <c r="U1383" s="17" t="s">
        <v>4691</v>
      </c>
      <c r="V1383" t="s">
        <v>1290</v>
      </c>
      <c r="W1383" s="9">
        <f>(((ABS(G1383-F1383))/F1383))</f>
        <v>1.1792277630388014E-5</v>
      </c>
      <c r="X1383" s="9">
        <f>IF(F1383&lt;=80,0.07,IF(AND(F1383&gt;80,F1383&lt;=250),0.06,IF(AND(F1383&gt;250,F1383&gt;=500),0.04,IF(F1383&gt;500,0.03,0))))</f>
        <v>7.0000000000000007E-2</v>
      </c>
      <c r="Y1383" t="str">
        <f>IF(ABS(W1383)&lt;=X1383,"Dentro del rango","Supera el rango")</f>
        <v>Dentro del rango</v>
      </c>
      <c r="Z1383">
        <f>AVERAGE(K1383,L1383,M1383,N1383,O1383,P1383,Q1383,R1383,S1383,T1383)</f>
        <v>0.8</v>
      </c>
      <c r="AA1383" t="str">
        <f>IF(Z1383=1,"Aprobado","Ajustar")</f>
        <v>Ajustar</v>
      </c>
    </row>
    <row r="1384" spans="1:27">
      <c r="A1384">
        <v>1383</v>
      </c>
      <c r="B1384" s="34" t="s">
        <v>4692</v>
      </c>
      <c r="C1384" s="1" t="s">
        <v>4022</v>
      </c>
      <c r="D1384" s="1" t="s">
        <v>4693</v>
      </c>
      <c r="E1384" s="3">
        <v>138.48699999999999</v>
      </c>
      <c r="G1384" s="3">
        <v>138.48699999999999</v>
      </c>
      <c r="H1384" s="9">
        <f>(((ABS(G1384-E1384))/E1384))</f>
        <v>0</v>
      </c>
      <c r="I1384" s="9">
        <f>IF(G1384&lt;=80,0.07,IF(AND(G1384&gt;80,G1384&lt;=250),0.06,IF(AND(G1384&gt;250,G1384&gt;=500),0.04,IF(G1384&gt;500,0.03,0))))</f>
        <v>0.06</v>
      </c>
      <c r="J1384" t="str">
        <f>IF(ABS(H1384)&lt;=I1384,"Dentro del rango","Supera el rango")</f>
        <v>Dentro del rango</v>
      </c>
      <c r="K1384" s="37">
        <v>1</v>
      </c>
      <c r="L1384" s="37">
        <v>0</v>
      </c>
      <c r="M1384" s="37">
        <v>0</v>
      </c>
      <c r="N1384" s="37">
        <v>0</v>
      </c>
      <c r="O1384" s="37">
        <v>0</v>
      </c>
      <c r="P1384" s="37">
        <v>0</v>
      </c>
      <c r="Q1384" s="3">
        <v>0</v>
      </c>
      <c r="R1384" s="3">
        <v>0</v>
      </c>
      <c r="S1384" s="3">
        <v>0</v>
      </c>
      <c r="T1384" s="3">
        <v>0</v>
      </c>
      <c r="U1384" s="17" t="s">
        <v>4694</v>
      </c>
      <c r="W1384" s="9" t="e">
        <f>(((ABS(G1384-F1384))/F1384))</f>
        <v>#DIV/0!</v>
      </c>
      <c r="X1384" s="9">
        <f>IF(F1384&lt;=80,0.07,IF(AND(F1384&gt;80,F1384&lt;=250),0.06,IF(AND(F1384&gt;250,F1384&gt;=500),0.04,IF(F1384&gt;500,0.03,0))))</f>
        <v>7.0000000000000007E-2</v>
      </c>
      <c r="Y1384" t="e">
        <f>IF(ABS(W1384)&lt;=X1384,"Dentro del rango","Supera el rango")</f>
        <v>#DIV/0!</v>
      </c>
      <c r="Z1384">
        <f>AVERAGE(K1384,L1384,M1384,N1384,O1384,P1384,Q1384,R1384,S1384,T1384)</f>
        <v>0.1</v>
      </c>
      <c r="AA1384" t="str">
        <f>IF(Z1384=1,"Aprobado","Ajustar")</f>
        <v>Ajustar</v>
      </c>
    </row>
    <row r="1385" spans="1:27">
      <c r="A1385">
        <v>1384</v>
      </c>
      <c r="B1385" s="41" t="s">
        <v>4695</v>
      </c>
      <c r="C1385" s="1" t="s">
        <v>4022</v>
      </c>
      <c r="D1385" t="s">
        <v>4696</v>
      </c>
      <c r="E1385" s="3">
        <v>54</v>
      </c>
      <c r="F1385" s="3">
        <v>53.549900000000001</v>
      </c>
      <c r="G1385" s="3">
        <v>53.55</v>
      </c>
      <c r="H1385" s="9">
        <f>(((ABS(G1385-E1385))/E1385))</f>
        <v>8.3333333333333853E-3</v>
      </c>
      <c r="I1385" s="9">
        <f>IF(G1385&lt;=80,0.07,IF(AND(G1385&gt;80,G1385&lt;=250),0.06,IF(AND(G1385&gt;250,G1385&gt;=500),0.04,IF(G1385&gt;500,0.03,0))))</f>
        <v>7.0000000000000007E-2</v>
      </c>
      <c r="J1385" t="str">
        <f>IF(ABS(H1385)&lt;=I1385,"Dentro del rango","Supera el rango")</f>
        <v>Dentro del rango</v>
      </c>
      <c r="K1385" s="37">
        <v>0</v>
      </c>
      <c r="L1385" s="37">
        <v>1</v>
      </c>
      <c r="M1385" s="37">
        <v>1</v>
      </c>
      <c r="N1385" s="37">
        <v>0</v>
      </c>
      <c r="O1385" s="37">
        <v>0</v>
      </c>
      <c r="P1385" s="37">
        <v>0</v>
      </c>
      <c r="Q1385" s="3">
        <v>1</v>
      </c>
      <c r="R1385" s="3">
        <v>0</v>
      </c>
      <c r="S1385" s="3">
        <v>1</v>
      </c>
      <c r="T1385" s="3">
        <v>0</v>
      </c>
      <c r="U1385" s="17" t="s">
        <v>4697</v>
      </c>
      <c r="V1385" t="s">
        <v>2208</v>
      </c>
      <c r="W1385" s="9">
        <f>(((ABS(G1385-F1385))/F1385))</f>
        <v>1.8674171192890039E-6</v>
      </c>
      <c r="X1385" s="9">
        <f>IF(F1385&lt;=80,0.07,IF(AND(F1385&gt;80,F1385&lt;=250),0.06,IF(AND(F1385&gt;250,F1385&gt;=500),0.04,IF(F1385&gt;500,0.03,0))))</f>
        <v>7.0000000000000007E-2</v>
      </c>
      <c r="Y1385" t="str">
        <f>IF(ABS(W1385)&lt;=X1385,"Dentro del rango","Supera el rango")</f>
        <v>Dentro del rango</v>
      </c>
      <c r="Z1385">
        <f>AVERAGE(K1385,L1385,M1385,N1385,O1385,P1385,Q1385,R1385,S1385,T1385)</f>
        <v>0.4</v>
      </c>
      <c r="AA1385" t="str">
        <f>IF(Z1385=1,"Aprobado","Ajustar")</f>
        <v>Ajustar</v>
      </c>
    </row>
  </sheetData>
  <autoFilter ref="A1:AA1385" xr:uid="{FA513C7E-CACB-43AB-AEF4-F7A98CDB3452}">
    <sortState xmlns:xlrd2="http://schemas.microsoft.com/office/spreadsheetml/2017/richdata2" ref="A2:AA1385">
      <sortCondition ref="A1:A1385"/>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0F49D-3608-4F3E-BAFC-9897962F2950}">
  <dimension ref="A1"/>
  <sheetViews>
    <sheetView topLeftCell="A47"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38C21-48E0-4565-9EB4-4C2BF98C9090}">
  <dimension ref="A1:C1372"/>
  <sheetViews>
    <sheetView topLeftCell="A1332" workbookViewId="0">
      <selection activeCell="J1339" sqref="J1339"/>
    </sheetView>
  </sheetViews>
  <sheetFormatPr defaultColWidth="9.140625" defaultRowHeight="14.45"/>
  <cols>
    <col min="1" max="1" width="31.42578125" bestFit="1" customWidth="1"/>
    <col min="2" max="2" width="14.140625" bestFit="1" customWidth="1"/>
    <col min="3" max="3" width="12.5703125" bestFit="1" customWidth="1"/>
  </cols>
  <sheetData>
    <row r="1" spans="1:3">
      <c r="A1" s="10" t="s">
        <v>1</v>
      </c>
      <c r="B1" s="10" t="s">
        <v>4698</v>
      </c>
      <c r="C1" s="10" t="s">
        <v>2</v>
      </c>
    </row>
    <row r="2" spans="1:3">
      <c r="A2" t="s">
        <v>4465</v>
      </c>
      <c r="B2" t="s">
        <v>631</v>
      </c>
      <c r="C2" t="s">
        <v>4344</v>
      </c>
    </row>
    <row r="3" spans="1:3">
      <c r="A3" t="s">
        <v>4449</v>
      </c>
      <c r="B3" t="s">
        <v>631</v>
      </c>
      <c r="C3" t="s">
        <v>4344</v>
      </c>
    </row>
    <row r="4" spans="1:3">
      <c r="A4" t="s">
        <v>4639</v>
      </c>
      <c r="B4" t="s">
        <v>631</v>
      </c>
      <c r="C4" t="s">
        <v>4344</v>
      </c>
    </row>
    <row r="5" spans="1:3">
      <c r="A5" t="s">
        <v>4645</v>
      </c>
      <c r="B5" t="s">
        <v>631</v>
      </c>
      <c r="C5" t="s">
        <v>4344</v>
      </c>
    </row>
    <row r="6" spans="1:3">
      <c r="A6" t="s">
        <v>4654</v>
      </c>
      <c r="B6" t="s">
        <v>631</v>
      </c>
      <c r="C6" t="s">
        <v>4344</v>
      </c>
    </row>
    <row r="7" spans="1:3">
      <c r="A7" t="s">
        <v>4648</v>
      </c>
      <c r="B7" t="s">
        <v>631</v>
      </c>
      <c r="C7" t="s">
        <v>4344</v>
      </c>
    </row>
    <row r="8" spans="1:3">
      <c r="A8" t="s">
        <v>4642</v>
      </c>
      <c r="B8" t="s">
        <v>631</v>
      </c>
      <c r="C8" t="s">
        <v>4344</v>
      </c>
    </row>
    <row r="9" spans="1:3">
      <c r="A9" t="s">
        <v>4658</v>
      </c>
      <c r="B9" t="s">
        <v>631</v>
      </c>
      <c r="C9" t="s">
        <v>4344</v>
      </c>
    </row>
    <row r="10" spans="1:3">
      <c r="A10" t="s">
        <v>4636</v>
      </c>
      <c r="B10" t="s">
        <v>631</v>
      </c>
      <c r="C10" t="s">
        <v>4344</v>
      </c>
    </row>
    <row r="11" spans="1:3">
      <c r="A11" t="s">
        <v>4651</v>
      </c>
      <c r="B11" t="s">
        <v>631</v>
      </c>
      <c r="C11" t="s">
        <v>4344</v>
      </c>
    </row>
    <row r="12" spans="1:3">
      <c r="A12" t="s">
        <v>4632</v>
      </c>
      <c r="B12" t="s">
        <v>631</v>
      </c>
      <c r="C12" t="s">
        <v>4344</v>
      </c>
    </row>
    <row r="13" spans="1:3">
      <c r="A13" t="s">
        <v>4492</v>
      </c>
      <c r="B13" t="s">
        <v>631</v>
      </c>
      <c r="C13" t="s">
        <v>4344</v>
      </c>
    </row>
    <row r="14" spans="1:3">
      <c r="A14" t="s">
        <v>4496</v>
      </c>
      <c r="B14" t="s">
        <v>631</v>
      </c>
      <c r="C14" t="s">
        <v>4344</v>
      </c>
    </row>
    <row r="15" spans="1:3">
      <c r="A15" t="s">
        <v>4481</v>
      </c>
      <c r="B15" t="s">
        <v>631</v>
      </c>
      <c r="C15" t="s">
        <v>4344</v>
      </c>
    </row>
    <row r="16" spans="1:3">
      <c r="A16" t="s">
        <v>4577</v>
      </c>
      <c r="B16" t="s">
        <v>631</v>
      </c>
      <c r="C16" t="s">
        <v>4344</v>
      </c>
    </row>
    <row r="17" spans="1:3">
      <c r="A17" t="s">
        <v>4477</v>
      </c>
      <c r="B17" t="s">
        <v>631</v>
      </c>
      <c r="C17" t="s">
        <v>4344</v>
      </c>
    </row>
    <row r="18" spans="1:3">
      <c r="A18" t="s">
        <v>4485</v>
      </c>
      <c r="B18" t="s">
        <v>631</v>
      </c>
      <c r="C18" t="s">
        <v>4344</v>
      </c>
    </row>
    <row r="19" spans="1:3">
      <c r="A19" t="s">
        <v>4473</v>
      </c>
      <c r="B19" t="s">
        <v>631</v>
      </c>
      <c r="C19" t="s">
        <v>4344</v>
      </c>
    </row>
    <row r="20" spans="1:3">
      <c r="A20" t="s">
        <v>4489</v>
      </c>
      <c r="B20" t="s">
        <v>631</v>
      </c>
      <c r="C20" t="s">
        <v>4344</v>
      </c>
    </row>
    <row r="21" spans="1:3">
      <c r="A21" t="s">
        <v>4502</v>
      </c>
      <c r="B21" t="s">
        <v>631</v>
      </c>
      <c r="C21" t="s">
        <v>4344</v>
      </c>
    </row>
    <row r="22" spans="1:3">
      <c r="A22" t="s">
        <v>4499</v>
      </c>
      <c r="B22" t="s">
        <v>631</v>
      </c>
      <c r="C22" t="s">
        <v>4344</v>
      </c>
    </row>
    <row r="23" spans="1:3">
      <c r="A23" t="s">
        <v>4461</v>
      </c>
      <c r="B23" t="s">
        <v>631</v>
      </c>
      <c r="C23" t="s">
        <v>4344</v>
      </c>
    </row>
    <row r="24" spans="1:3">
      <c r="A24" t="s">
        <v>4453</v>
      </c>
      <c r="B24" t="s">
        <v>631</v>
      </c>
      <c r="C24" t="s">
        <v>4344</v>
      </c>
    </row>
    <row r="25" spans="1:3">
      <c r="A25" t="s">
        <v>4457</v>
      </c>
      <c r="B25" t="s">
        <v>631</v>
      </c>
      <c r="C25" t="s">
        <v>4344</v>
      </c>
    </row>
    <row r="26" spans="1:3">
      <c r="A26" t="s">
        <v>4506</v>
      </c>
      <c r="B26" t="s">
        <v>631</v>
      </c>
      <c r="C26" t="s">
        <v>4344</v>
      </c>
    </row>
    <row r="27" spans="1:3">
      <c r="A27" t="s">
        <v>4509</v>
      </c>
      <c r="B27" t="s">
        <v>631</v>
      </c>
      <c r="C27" t="s">
        <v>4344</v>
      </c>
    </row>
    <row r="28" spans="1:3">
      <c r="A28" t="s">
        <v>836</v>
      </c>
      <c r="B28" t="s">
        <v>631</v>
      </c>
      <c r="C28" t="s">
        <v>646</v>
      </c>
    </row>
    <row r="29" spans="1:3">
      <c r="A29" t="s">
        <v>839</v>
      </c>
      <c r="B29" t="s">
        <v>631</v>
      </c>
      <c r="C29" t="s">
        <v>646</v>
      </c>
    </row>
    <row r="30" spans="1:3">
      <c r="A30" t="s">
        <v>842</v>
      </c>
      <c r="B30" t="s">
        <v>631</v>
      </c>
      <c r="C30" t="s">
        <v>646</v>
      </c>
    </row>
    <row r="31" spans="1:3">
      <c r="A31" t="s">
        <v>834</v>
      </c>
      <c r="B31" t="s">
        <v>631</v>
      </c>
      <c r="C31" t="s">
        <v>646</v>
      </c>
    </row>
    <row r="32" spans="1:3">
      <c r="A32" t="s">
        <v>831</v>
      </c>
      <c r="B32" t="s">
        <v>631</v>
      </c>
      <c r="C32" t="s">
        <v>646</v>
      </c>
    </row>
    <row r="33" spans="1:3">
      <c r="A33" t="s">
        <v>844</v>
      </c>
      <c r="B33" t="s">
        <v>631</v>
      </c>
      <c r="C33" t="s">
        <v>646</v>
      </c>
    </row>
    <row r="34" spans="1:3">
      <c r="A34" t="s">
        <v>632</v>
      </c>
      <c r="B34" t="s">
        <v>631</v>
      </c>
      <c r="C34" t="s">
        <v>348</v>
      </c>
    </row>
    <row r="35" spans="1:3">
      <c r="A35" t="s">
        <v>628</v>
      </c>
      <c r="B35" t="s">
        <v>631</v>
      </c>
      <c r="C35" t="s">
        <v>348</v>
      </c>
    </row>
    <row r="36" spans="1:3">
      <c r="A36" t="s">
        <v>2211</v>
      </c>
      <c r="B36" t="s">
        <v>2208</v>
      </c>
      <c r="C36" t="s">
        <v>2205</v>
      </c>
    </row>
    <row r="37" spans="1:3">
      <c r="A37" t="s">
        <v>2204</v>
      </c>
      <c r="B37" t="s">
        <v>2208</v>
      </c>
      <c r="C37" t="s">
        <v>2205</v>
      </c>
    </row>
    <row r="38" spans="1:3">
      <c r="A38" t="s">
        <v>2256</v>
      </c>
      <c r="B38" t="s">
        <v>2208</v>
      </c>
      <c r="C38" t="s">
        <v>2205</v>
      </c>
    </row>
    <row r="39" spans="1:3">
      <c r="A39" t="s">
        <v>2393</v>
      </c>
      <c r="B39" t="s">
        <v>2208</v>
      </c>
      <c r="C39" t="s">
        <v>2205</v>
      </c>
    </row>
    <row r="40" spans="1:3">
      <c r="A40" t="s">
        <v>2391</v>
      </c>
      <c r="B40" t="s">
        <v>2208</v>
      </c>
      <c r="C40" t="s">
        <v>2205</v>
      </c>
    </row>
    <row r="41" spans="1:3">
      <c r="A41" t="s">
        <v>2250</v>
      </c>
      <c r="B41" t="s">
        <v>2208</v>
      </c>
      <c r="C41" t="s">
        <v>2205</v>
      </c>
    </row>
    <row r="42" spans="1:3">
      <c r="A42" t="s">
        <v>2240</v>
      </c>
      <c r="B42" t="s">
        <v>2208</v>
      </c>
      <c r="C42" t="s">
        <v>2205</v>
      </c>
    </row>
    <row r="43" spans="1:3">
      <c r="A43" t="s">
        <v>2244</v>
      </c>
      <c r="B43" t="s">
        <v>2208</v>
      </c>
      <c r="C43" t="s">
        <v>2205</v>
      </c>
    </row>
    <row r="44" spans="1:3">
      <c r="A44" t="s">
        <v>2246</v>
      </c>
      <c r="B44" t="s">
        <v>2208</v>
      </c>
      <c r="C44" t="s">
        <v>2205</v>
      </c>
    </row>
    <row r="45" spans="1:3">
      <c r="A45" t="s">
        <v>2242</v>
      </c>
      <c r="B45" t="s">
        <v>2208</v>
      </c>
      <c r="C45" t="s">
        <v>2205</v>
      </c>
    </row>
    <row r="46" spans="1:3">
      <c r="A46" t="s">
        <v>2238</v>
      </c>
      <c r="B46" t="s">
        <v>2208</v>
      </c>
      <c r="C46" t="s">
        <v>2205</v>
      </c>
    </row>
    <row r="47" spans="1:3">
      <c r="A47" t="s">
        <v>2236</v>
      </c>
      <c r="B47" t="s">
        <v>2208</v>
      </c>
      <c r="C47" t="s">
        <v>2205</v>
      </c>
    </row>
    <row r="48" spans="1:3">
      <c r="A48" t="s">
        <v>2248</v>
      </c>
      <c r="B48" t="s">
        <v>2208</v>
      </c>
      <c r="C48" t="s">
        <v>2205</v>
      </c>
    </row>
    <row r="49" spans="1:3">
      <c r="A49" t="s">
        <v>2254</v>
      </c>
      <c r="B49" t="s">
        <v>2208</v>
      </c>
      <c r="C49" t="s">
        <v>2205</v>
      </c>
    </row>
    <row r="50" spans="1:3">
      <c r="A50" t="s">
        <v>2252</v>
      </c>
      <c r="B50" t="s">
        <v>2208</v>
      </c>
      <c r="C50" t="s">
        <v>2205</v>
      </c>
    </row>
    <row r="51" spans="1:3">
      <c r="A51" t="s">
        <v>2335</v>
      </c>
      <c r="B51" t="s">
        <v>2208</v>
      </c>
      <c r="C51" t="s">
        <v>2205</v>
      </c>
    </row>
    <row r="52" spans="1:3">
      <c r="A52" t="s">
        <v>2272</v>
      </c>
      <c r="B52" t="s">
        <v>2208</v>
      </c>
      <c r="C52" t="s">
        <v>2205</v>
      </c>
    </row>
    <row r="53" spans="1:3">
      <c r="A53" t="s">
        <v>2262</v>
      </c>
      <c r="B53" t="s">
        <v>2208</v>
      </c>
      <c r="C53" t="s">
        <v>2205</v>
      </c>
    </row>
    <row r="54" spans="1:3">
      <c r="A54" t="s">
        <v>2290</v>
      </c>
      <c r="B54" t="s">
        <v>2208</v>
      </c>
      <c r="C54" t="s">
        <v>2205</v>
      </c>
    </row>
    <row r="55" spans="1:3">
      <c r="A55" t="s">
        <v>2337</v>
      </c>
      <c r="B55" t="s">
        <v>2208</v>
      </c>
      <c r="C55" t="s">
        <v>2205</v>
      </c>
    </row>
    <row r="56" spans="1:3">
      <c r="A56" t="s">
        <v>2319</v>
      </c>
      <c r="B56" t="s">
        <v>2208</v>
      </c>
      <c r="C56" t="s">
        <v>2205</v>
      </c>
    </row>
    <row r="57" spans="1:3">
      <c r="A57" t="s">
        <v>2286</v>
      </c>
      <c r="B57" t="s">
        <v>2208</v>
      </c>
      <c r="C57" t="s">
        <v>2205</v>
      </c>
    </row>
    <row r="58" spans="1:3">
      <c r="A58" t="s">
        <v>2280</v>
      </c>
      <c r="B58" t="s">
        <v>2208</v>
      </c>
      <c r="C58" t="s">
        <v>2205</v>
      </c>
    </row>
    <row r="59" spans="1:3">
      <c r="A59" t="s">
        <v>2308</v>
      </c>
      <c r="B59" t="s">
        <v>2208</v>
      </c>
      <c r="C59" t="s">
        <v>2205</v>
      </c>
    </row>
    <row r="60" spans="1:3">
      <c r="A60" t="s">
        <v>2276</v>
      </c>
      <c r="B60" t="s">
        <v>2208</v>
      </c>
      <c r="C60" t="s">
        <v>2205</v>
      </c>
    </row>
    <row r="61" spans="1:3">
      <c r="A61" t="s">
        <v>2345</v>
      </c>
      <c r="B61" t="s">
        <v>2208</v>
      </c>
      <c r="C61" t="s">
        <v>2205</v>
      </c>
    </row>
    <row r="62" spans="1:3">
      <c r="A62" t="s">
        <v>2326</v>
      </c>
      <c r="B62" t="s">
        <v>2208</v>
      </c>
      <c r="C62" t="s">
        <v>2205</v>
      </c>
    </row>
    <row r="63" spans="1:3">
      <c r="A63" t="s">
        <v>2312</v>
      </c>
      <c r="B63" t="s">
        <v>2208</v>
      </c>
      <c r="C63" t="s">
        <v>2205</v>
      </c>
    </row>
    <row r="64" spans="1:3">
      <c r="A64" t="s">
        <v>2284</v>
      </c>
      <c r="B64" t="s">
        <v>2208</v>
      </c>
      <c r="C64" t="s">
        <v>2205</v>
      </c>
    </row>
    <row r="65" spans="1:3">
      <c r="A65" t="s">
        <v>2302</v>
      </c>
      <c r="B65" t="s">
        <v>2208</v>
      </c>
      <c r="C65" t="s">
        <v>2205</v>
      </c>
    </row>
    <row r="66" spans="1:3">
      <c r="A66" t="s">
        <v>2341</v>
      </c>
      <c r="B66" t="s">
        <v>2208</v>
      </c>
      <c r="C66" t="s">
        <v>2205</v>
      </c>
    </row>
    <row r="67" spans="1:3">
      <c r="A67" t="s">
        <v>2268</v>
      </c>
      <c r="B67" t="s">
        <v>2208</v>
      </c>
      <c r="C67" t="s">
        <v>2205</v>
      </c>
    </row>
    <row r="68" spans="1:3">
      <c r="A68" t="s">
        <v>2274</v>
      </c>
      <c r="B68" t="s">
        <v>2208</v>
      </c>
      <c r="C68" t="s">
        <v>2205</v>
      </c>
    </row>
    <row r="69" spans="1:3">
      <c r="A69" t="s">
        <v>2266</v>
      </c>
      <c r="B69" t="s">
        <v>2208</v>
      </c>
      <c r="C69" t="s">
        <v>2205</v>
      </c>
    </row>
    <row r="70" spans="1:3">
      <c r="A70" t="s">
        <v>2314</v>
      </c>
      <c r="B70" t="s">
        <v>2208</v>
      </c>
      <c r="C70" t="s">
        <v>2205</v>
      </c>
    </row>
    <row r="71" spans="1:3">
      <c r="A71" t="s">
        <v>2304</v>
      </c>
      <c r="B71" t="s">
        <v>2208</v>
      </c>
      <c r="C71" t="s">
        <v>2205</v>
      </c>
    </row>
    <row r="72" spans="1:3">
      <c r="A72" t="s">
        <v>2310</v>
      </c>
      <c r="B72" t="s">
        <v>2208</v>
      </c>
      <c r="C72" t="s">
        <v>2205</v>
      </c>
    </row>
    <row r="73" spans="1:3">
      <c r="A73" t="s">
        <v>2328</v>
      </c>
      <c r="B73" t="s">
        <v>2208</v>
      </c>
      <c r="C73" t="s">
        <v>2205</v>
      </c>
    </row>
    <row r="74" spans="1:3">
      <c r="A74" t="s">
        <v>2270</v>
      </c>
      <c r="B74" t="s">
        <v>2208</v>
      </c>
      <c r="C74" t="s">
        <v>2205</v>
      </c>
    </row>
    <row r="75" spans="1:3">
      <c r="A75" t="s">
        <v>2306</v>
      </c>
      <c r="B75" t="s">
        <v>2208</v>
      </c>
      <c r="C75" t="s">
        <v>2205</v>
      </c>
    </row>
    <row r="76" spans="1:3">
      <c r="A76" t="s">
        <v>2292</v>
      </c>
      <c r="B76" t="s">
        <v>2208</v>
      </c>
      <c r="C76" t="s">
        <v>2205</v>
      </c>
    </row>
    <row r="77" spans="1:3">
      <c r="A77" t="s">
        <v>2343</v>
      </c>
      <c r="B77" t="s">
        <v>2208</v>
      </c>
      <c r="C77" t="s">
        <v>2205</v>
      </c>
    </row>
    <row r="78" spans="1:3">
      <c r="A78" t="s">
        <v>2282</v>
      </c>
      <c r="B78" t="s">
        <v>2208</v>
      </c>
      <c r="C78" t="s">
        <v>2205</v>
      </c>
    </row>
    <row r="79" spans="1:3">
      <c r="A79" t="s">
        <v>2298</v>
      </c>
      <c r="B79" t="s">
        <v>2208</v>
      </c>
      <c r="C79" t="s">
        <v>2205</v>
      </c>
    </row>
    <row r="80" spans="1:3">
      <c r="A80" t="s">
        <v>2296</v>
      </c>
      <c r="B80" t="s">
        <v>2208</v>
      </c>
      <c r="C80" t="s">
        <v>2205</v>
      </c>
    </row>
    <row r="81" spans="1:3">
      <c r="A81" t="s">
        <v>2339</v>
      </c>
      <c r="B81" t="s">
        <v>2208</v>
      </c>
      <c r="C81" t="s">
        <v>2205</v>
      </c>
    </row>
    <row r="82" spans="1:3">
      <c r="A82" t="s">
        <v>2294</v>
      </c>
      <c r="B82" t="s">
        <v>2208</v>
      </c>
      <c r="C82" t="s">
        <v>2205</v>
      </c>
    </row>
    <row r="83" spans="1:3">
      <c r="A83" t="s">
        <v>2288</v>
      </c>
      <c r="B83" t="s">
        <v>2208</v>
      </c>
      <c r="C83" t="s">
        <v>2205</v>
      </c>
    </row>
    <row r="84" spans="1:3">
      <c r="A84" t="s">
        <v>2300</v>
      </c>
      <c r="B84" t="s">
        <v>2208</v>
      </c>
      <c r="C84" t="s">
        <v>2205</v>
      </c>
    </row>
    <row r="85" spans="1:3">
      <c r="A85" t="s">
        <v>2278</v>
      </c>
      <c r="B85" t="s">
        <v>2208</v>
      </c>
      <c r="C85" t="s">
        <v>2205</v>
      </c>
    </row>
    <row r="86" spans="1:3">
      <c r="A86" t="s">
        <v>2264</v>
      </c>
      <c r="B86" t="s">
        <v>2208</v>
      </c>
      <c r="C86" t="s">
        <v>2205</v>
      </c>
    </row>
    <row r="87" spans="1:3">
      <c r="A87" t="s">
        <v>2330</v>
      </c>
      <c r="B87" t="s">
        <v>2208</v>
      </c>
      <c r="C87" t="s">
        <v>2205</v>
      </c>
    </row>
    <row r="88" spans="1:3">
      <c r="A88" t="s">
        <v>2332</v>
      </c>
      <c r="B88" t="s">
        <v>2208</v>
      </c>
      <c r="C88" t="s">
        <v>2205</v>
      </c>
    </row>
    <row r="89" spans="1:3">
      <c r="A89" t="s">
        <v>2321</v>
      </c>
      <c r="B89" t="s">
        <v>2208</v>
      </c>
      <c r="C89" t="s">
        <v>2205</v>
      </c>
    </row>
    <row r="90" spans="1:3">
      <c r="A90" t="s">
        <v>2259</v>
      </c>
      <c r="B90" t="s">
        <v>2208</v>
      </c>
      <c r="C90" t="s">
        <v>2205</v>
      </c>
    </row>
    <row r="91" spans="1:3">
      <c r="A91" t="s">
        <v>2324</v>
      </c>
      <c r="B91" t="s">
        <v>2208</v>
      </c>
      <c r="C91" t="s">
        <v>2205</v>
      </c>
    </row>
    <row r="92" spans="1:3">
      <c r="A92" t="s">
        <v>2316</v>
      </c>
      <c r="B92" t="s">
        <v>2208</v>
      </c>
      <c r="C92" t="s">
        <v>2205</v>
      </c>
    </row>
    <row r="93" spans="1:3">
      <c r="A93" t="s">
        <v>2213</v>
      </c>
      <c r="B93" t="s">
        <v>2208</v>
      </c>
      <c r="C93" t="s">
        <v>2205</v>
      </c>
    </row>
    <row r="94" spans="1:3">
      <c r="A94" t="s">
        <v>2395</v>
      </c>
      <c r="B94" t="s">
        <v>2208</v>
      </c>
      <c r="C94" t="s">
        <v>2205</v>
      </c>
    </row>
    <row r="95" spans="1:3">
      <c r="A95" t="s">
        <v>2351</v>
      </c>
      <c r="B95" t="s">
        <v>2208</v>
      </c>
      <c r="C95" t="s">
        <v>2205</v>
      </c>
    </row>
    <row r="96" spans="1:3">
      <c r="A96" t="s">
        <v>2349</v>
      </c>
      <c r="B96" t="s">
        <v>2208</v>
      </c>
      <c r="C96" t="s">
        <v>2205</v>
      </c>
    </row>
    <row r="97" spans="1:3">
      <c r="A97" t="s">
        <v>2347</v>
      </c>
      <c r="B97" t="s">
        <v>2208</v>
      </c>
      <c r="C97" t="s">
        <v>2205</v>
      </c>
    </row>
    <row r="98" spans="1:3">
      <c r="A98" t="s">
        <v>2353</v>
      </c>
      <c r="B98" t="s">
        <v>2208</v>
      </c>
      <c r="C98" t="s">
        <v>2205</v>
      </c>
    </row>
    <row r="99" spans="1:3">
      <c r="A99" t="s">
        <v>2355</v>
      </c>
      <c r="B99" t="s">
        <v>2208</v>
      </c>
      <c r="C99" t="s">
        <v>2205</v>
      </c>
    </row>
    <row r="100" spans="1:3">
      <c r="A100" t="s">
        <v>2387</v>
      </c>
      <c r="B100" t="s">
        <v>2208</v>
      </c>
      <c r="C100" t="s">
        <v>2205</v>
      </c>
    </row>
    <row r="101" spans="1:3">
      <c r="A101" t="s">
        <v>2383</v>
      </c>
      <c r="B101" t="s">
        <v>2208</v>
      </c>
      <c r="C101" t="s">
        <v>2205</v>
      </c>
    </row>
    <row r="102" spans="1:3">
      <c r="A102" t="s">
        <v>2385</v>
      </c>
      <c r="B102" t="s">
        <v>2208</v>
      </c>
      <c r="C102" t="s">
        <v>2205</v>
      </c>
    </row>
    <row r="103" spans="1:3">
      <c r="A103" t="s">
        <v>2389</v>
      </c>
      <c r="B103" t="s">
        <v>2208</v>
      </c>
      <c r="C103" t="s">
        <v>2205</v>
      </c>
    </row>
    <row r="104" spans="1:3">
      <c r="A104" t="s">
        <v>2371</v>
      </c>
      <c r="B104" t="s">
        <v>2208</v>
      </c>
      <c r="C104" t="s">
        <v>2205</v>
      </c>
    </row>
    <row r="105" spans="1:3">
      <c r="A105" t="s">
        <v>2367</v>
      </c>
      <c r="B105" t="s">
        <v>2208</v>
      </c>
      <c r="C105" t="s">
        <v>2205</v>
      </c>
    </row>
    <row r="106" spans="1:3">
      <c r="A106" t="s">
        <v>2357</v>
      </c>
      <c r="B106" t="s">
        <v>2208</v>
      </c>
      <c r="C106" t="s">
        <v>2205</v>
      </c>
    </row>
    <row r="107" spans="1:3">
      <c r="A107" t="s">
        <v>2361</v>
      </c>
      <c r="B107" t="s">
        <v>2208</v>
      </c>
      <c r="C107" t="s">
        <v>2205</v>
      </c>
    </row>
    <row r="108" spans="1:3">
      <c r="A108" t="s">
        <v>2363</v>
      </c>
      <c r="B108" t="s">
        <v>2208</v>
      </c>
      <c r="C108" t="s">
        <v>2205</v>
      </c>
    </row>
    <row r="109" spans="1:3">
      <c r="A109" t="s">
        <v>2359</v>
      </c>
      <c r="B109" t="s">
        <v>2208</v>
      </c>
      <c r="C109" t="s">
        <v>2205</v>
      </c>
    </row>
    <row r="110" spans="1:3">
      <c r="A110" t="s">
        <v>2369</v>
      </c>
      <c r="B110" t="s">
        <v>2208</v>
      </c>
      <c r="C110" t="s">
        <v>2205</v>
      </c>
    </row>
    <row r="111" spans="1:3">
      <c r="A111" t="s">
        <v>2379</v>
      </c>
      <c r="B111" t="s">
        <v>2208</v>
      </c>
      <c r="C111" t="s">
        <v>2205</v>
      </c>
    </row>
    <row r="112" spans="1:3">
      <c r="A112" t="s">
        <v>2375</v>
      </c>
      <c r="B112" t="s">
        <v>2208</v>
      </c>
      <c r="C112" t="s">
        <v>2205</v>
      </c>
    </row>
    <row r="113" spans="1:3">
      <c r="A113" t="s">
        <v>2377</v>
      </c>
      <c r="B113" t="s">
        <v>2208</v>
      </c>
      <c r="C113" t="s">
        <v>2205</v>
      </c>
    </row>
    <row r="114" spans="1:3">
      <c r="A114" t="s">
        <v>2365</v>
      </c>
      <c r="B114" t="s">
        <v>2208</v>
      </c>
      <c r="C114" t="s">
        <v>2205</v>
      </c>
    </row>
    <row r="115" spans="1:3">
      <c r="A115" t="s">
        <v>2381</v>
      </c>
      <c r="B115" t="s">
        <v>2208</v>
      </c>
      <c r="C115" t="s">
        <v>2205</v>
      </c>
    </row>
    <row r="116" spans="1:3">
      <c r="A116" t="s">
        <v>2373</v>
      </c>
      <c r="B116" t="s">
        <v>2208</v>
      </c>
      <c r="C116" t="s">
        <v>2205</v>
      </c>
    </row>
    <row r="117" spans="1:3">
      <c r="A117" t="s">
        <v>2215</v>
      </c>
      <c r="B117" t="s">
        <v>2208</v>
      </c>
      <c r="C117" t="s">
        <v>2205</v>
      </c>
    </row>
    <row r="118" spans="1:3">
      <c r="A118" t="s">
        <v>2217</v>
      </c>
      <c r="B118" t="s">
        <v>2208</v>
      </c>
      <c r="C118" t="s">
        <v>2205</v>
      </c>
    </row>
    <row r="119" spans="1:3">
      <c r="A119" t="s">
        <v>2219</v>
      </c>
      <c r="B119" t="s">
        <v>2208</v>
      </c>
      <c r="C119" t="s">
        <v>2205</v>
      </c>
    </row>
    <row r="120" spans="1:3">
      <c r="A120" t="s">
        <v>2209</v>
      </c>
      <c r="B120" t="s">
        <v>2208</v>
      </c>
      <c r="C120" t="s">
        <v>2205</v>
      </c>
    </row>
    <row r="121" spans="1:3">
      <c r="A121" t="s">
        <v>2450</v>
      </c>
      <c r="B121" t="s">
        <v>2208</v>
      </c>
      <c r="C121" t="s">
        <v>2399</v>
      </c>
    </row>
    <row r="122" spans="1:3">
      <c r="A122" t="s">
        <v>2457</v>
      </c>
      <c r="B122" t="s">
        <v>2208</v>
      </c>
      <c r="C122" t="s">
        <v>2399</v>
      </c>
    </row>
    <row r="123" spans="1:3">
      <c r="A123" t="s">
        <v>2454</v>
      </c>
      <c r="B123" t="s">
        <v>2208</v>
      </c>
      <c r="C123" t="s">
        <v>2399</v>
      </c>
    </row>
    <row r="124" spans="1:3">
      <c r="A124" t="s">
        <v>2446</v>
      </c>
      <c r="B124" t="s">
        <v>2208</v>
      </c>
      <c r="C124" t="s">
        <v>2399</v>
      </c>
    </row>
    <row r="125" spans="1:3">
      <c r="A125" t="s">
        <v>2419</v>
      </c>
      <c r="B125" t="s">
        <v>2208</v>
      </c>
      <c r="C125" t="s">
        <v>2399</v>
      </c>
    </row>
    <row r="126" spans="1:3">
      <c r="A126" t="s">
        <v>2422</v>
      </c>
      <c r="B126" t="s">
        <v>2208</v>
      </c>
      <c r="C126" t="s">
        <v>2399</v>
      </c>
    </row>
    <row r="127" spans="1:3">
      <c r="A127" t="s">
        <v>2415</v>
      </c>
      <c r="B127" t="s">
        <v>2208</v>
      </c>
      <c r="C127" t="s">
        <v>2399</v>
      </c>
    </row>
    <row r="128" spans="1:3">
      <c r="A128" t="s">
        <v>2426</v>
      </c>
      <c r="B128" t="s">
        <v>2208</v>
      </c>
      <c r="C128" t="s">
        <v>2399</v>
      </c>
    </row>
    <row r="129" spans="1:3">
      <c r="A129" t="s">
        <v>2403</v>
      </c>
      <c r="B129" t="s">
        <v>2208</v>
      </c>
      <c r="C129" t="s">
        <v>2399</v>
      </c>
    </row>
    <row r="130" spans="1:3">
      <c r="A130" t="s">
        <v>2398</v>
      </c>
      <c r="B130" t="s">
        <v>2208</v>
      </c>
      <c r="C130" t="s">
        <v>2399</v>
      </c>
    </row>
    <row r="131" spans="1:3">
      <c r="A131" t="s">
        <v>2443</v>
      </c>
      <c r="B131" t="s">
        <v>2208</v>
      </c>
      <c r="C131" t="s">
        <v>2399</v>
      </c>
    </row>
    <row r="132" spans="1:3">
      <c r="A132" t="s">
        <v>2439</v>
      </c>
      <c r="B132" t="s">
        <v>2208</v>
      </c>
      <c r="C132" t="s">
        <v>2399</v>
      </c>
    </row>
    <row r="133" spans="1:3">
      <c r="A133" t="s">
        <v>2412</v>
      </c>
      <c r="B133" t="s">
        <v>2208</v>
      </c>
      <c r="C133" t="s">
        <v>2399</v>
      </c>
    </row>
    <row r="134" spans="1:3">
      <c r="A134" t="s">
        <v>2409</v>
      </c>
      <c r="B134" t="s">
        <v>2208</v>
      </c>
      <c r="C134" t="s">
        <v>2399</v>
      </c>
    </row>
    <row r="135" spans="1:3">
      <c r="A135" t="s">
        <v>2435</v>
      </c>
      <c r="B135" t="s">
        <v>2208</v>
      </c>
      <c r="C135" t="s">
        <v>2399</v>
      </c>
    </row>
    <row r="136" spans="1:3">
      <c r="A136" t="s">
        <v>2432</v>
      </c>
      <c r="B136" t="s">
        <v>2208</v>
      </c>
      <c r="C136" t="s">
        <v>2399</v>
      </c>
    </row>
    <row r="137" spans="1:3">
      <c r="A137" t="s">
        <v>2406</v>
      </c>
      <c r="B137" t="s">
        <v>2208</v>
      </c>
      <c r="C137" t="s">
        <v>2399</v>
      </c>
    </row>
    <row r="138" spans="1:3">
      <c r="A138" t="s">
        <v>2429</v>
      </c>
      <c r="B138" t="s">
        <v>2208</v>
      </c>
      <c r="C138" t="s">
        <v>2399</v>
      </c>
    </row>
    <row r="139" spans="1:3">
      <c r="A139" t="s">
        <v>1477</v>
      </c>
      <c r="B139" t="s">
        <v>1448</v>
      </c>
      <c r="C139" t="s">
        <v>1286</v>
      </c>
    </row>
    <row r="140" spans="1:3">
      <c r="A140" t="s">
        <v>1469</v>
      </c>
      <c r="B140" t="s">
        <v>1448</v>
      </c>
      <c r="C140" t="s">
        <v>1286</v>
      </c>
    </row>
    <row r="141" spans="1:3">
      <c r="A141" t="s">
        <v>1473</v>
      </c>
      <c r="B141" t="s">
        <v>1448</v>
      </c>
      <c r="C141" t="s">
        <v>1286</v>
      </c>
    </row>
    <row r="142" spans="1:3">
      <c r="A142" t="s">
        <v>1452</v>
      </c>
      <c r="B142" t="s">
        <v>1448</v>
      </c>
      <c r="C142" t="s">
        <v>1286</v>
      </c>
    </row>
    <row r="143" spans="1:3">
      <c r="A143" t="s">
        <v>1458</v>
      </c>
      <c r="B143" t="s">
        <v>1448</v>
      </c>
      <c r="C143" t="s">
        <v>1286</v>
      </c>
    </row>
    <row r="144" spans="1:3">
      <c r="A144" t="s">
        <v>1445</v>
      </c>
      <c r="B144" t="s">
        <v>1448</v>
      </c>
      <c r="C144" t="s">
        <v>1286</v>
      </c>
    </row>
    <row r="145" spans="1:3">
      <c r="A145" t="s">
        <v>1455</v>
      </c>
      <c r="B145" t="s">
        <v>1448</v>
      </c>
      <c r="C145" t="s">
        <v>1286</v>
      </c>
    </row>
    <row r="146" spans="1:3">
      <c r="A146" t="s">
        <v>1465</v>
      </c>
      <c r="B146" t="s">
        <v>1448</v>
      </c>
      <c r="C146" t="s">
        <v>1286</v>
      </c>
    </row>
    <row r="147" spans="1:3">
      <c r="A147" t="s">
        <v>1481</v>
      </c>
      <c r="B147" t="s">
        <v>1448</v>
      </c>
      <c r="C147" t="s">
        <v>1286</v>
      </c>
    </row>
    <row r="148" spans="1:3">
      <c r="A148" t="s">
        <v>1449</v>
      </c>
      <c r="B148" t="s">
        <v>1448</v>
      </c>
      <c r="C148" t="s">
        <v>1286</v>
      </c>
    </row>
    <row r="149" spans="1:3">
      <c r="A149" t="s">
        <v>3070</v>
      </c>
      <c r="B149" t="s">
        <v>1448</v>
      </c>
      <c r="C149" t="s">
        <v>3036</v>
      </c>
    </row>
    <row r="150" spans="1:3">
      <c r="A150" t="s">
        <v>3078</v>
      </c>
      <c r="B150" t="s">
        <v>1448</v>
      </c>
      <c r="C150" t="s">
        <v>3036</v>
      </c>
    </row>
    <row r="151" spans="1:3">
      <c r="A151" t="s">
        <v>3074</v>
      </c>
      <c r="B151" t="s">
        <v>1448</v>
      </c>
      <c r="C151" t="s">
        <v>3036</v>
      </c>
    </row>
    <row r="152" spans="1:3">
      <c r="A152" t="s">
        <v>3066</v>
      </c>
      <c r="B152" t="s">
        <v>1448</v>
      </c>
      <c r="C152" t="s">
        <v>3036</v>
      </c>
    </row>
    <row r="153" spans="1:3">
      <c r="A153" t="s">
        <v>3059</v>
      </c>
      <c r="B153" t="s">
        <v>1448</v>
      </c>
      <c r="C153" t="s">
        <v>3036</v>
      </c>
    </row>
    <row r="154" spans="1:3">
      <c r="A154" t="s">
        <v>3062</v>
      </c>
      <c r="B154" t="s">
        <v>1448</v>
      </c>
      <c r="C154" t="s">
        <v>3036</v>
      </c>
    </row>
    <row r="155" spans="1:3">
      <c r="A155" t="s">
        <v>3380</v>
      </c>
      <c r="B155" t="s">
        <v>1448</v>
      </c>
      <c r="C155" t="s">
        <v>3036</v>
      </c>
    </row>
    <row r="156" spans="1:3">
      <c r="A156" t="s">
        <v>3056</v>
      </c>
      <c r="B156" t="s">
        <v>1448</v>
      </c>
      <c r="C156" t="s">
        <v>3036</v>
      </c>
    </row>
    <row r="157" spans="1:3">
      <c r="A157" t="s">
        <v>3048</v>
      </c>
      <c r="B157" t="s">
        <v>1448</v>
      </c>
      <c r="C157" t="s">
        <v>3036</v>
      </c>
    </row>
    <row r="158" spans="1:3">
      <c r="A158" t="s">
        <v>3052</v>
      </c>
      <c r="B158" t="s">
        <v>1448</v>
      </c>
      <c r="C158" t="s">
        <v>3036</v>
      </c>
    </row>
    <row r="159" spans="1:3">
      <c r="A159" t="s">
        <v>3040</v>
      </c>
      <c r="B159" t="s">
        <v>1448</v>
      </c>
      <c r="C159" t="s">
        <v>3036</v>
      </c>
    </row>
    <row r="160" spans="1:3">
      <c r="A160" t="s">
        <v>3035</v>
      </c>
      <c r="B160" t="s">
        <v>1448</v>
      </c>
      <c r="C160" t="s">
        <v>3036</v>
      </c>
    </row>
    <row r="161" spans="1:3">
      <c r="A161" t="s">
        <v>3044</v>
      </c>
      <c r="B161" t="s">
        <v>1448</v>
      </c>
      <c r="C161" t="s">
        <v>3036</v>
      </c>
    </row>
    <row r="162" spans="1:3">
      <c r="A162" t="s">
        <v>3161</v>
      </c>
      <c r="B162" t="s">
        <v>1448</v>
      </c>
      <c r="C162" t="s">
        <v>3036</v>
      </c>
    </row>
    <row r="163" spans="1:3">
      <c r="A163" t="s">
        <v>3243</v>
      </c>
      <c r="B163" t="s">
        <v>1448</v>
      </c>
      <c r="C163" t="s">
        <v>3036</v>
      </c>
    </row>
    <row r="164" spans="1:3">
      <c r="A164" t="s">
        <v>3094</v>
      </c>
      <c r="B164" t="s">
        <v>1448</v>
      </c>
      <c r="C164" t="s">
        <v>3036</v>
      </c>
    </row>
    <row r="165" spans="1:3">
      <c r="A165" t="s">
        <v>3207</v>
      </c>
      <c r="B165" t="s">
        <v>1448</v>
      </c>
      <c r="C165" t="s">
        <v>3036</v>
      </c>
    </row>
    <row r="166" spans="1:3">
      <c r="A166" t="s">
        <v>3340</v>
      </c>
      <c r="B166" t="s">
        <v>1448</v>
      </c>
      <c r="C166" t="s">
        <v>3036</v>
      </c>
    </row>
    <row r="167" spans="1:3">
      <c r="A167" t="s">
        <v>3364</v>
      </c>
      <c r="B167" t="s">
        <v>1448</v>
      </c>
      <c r="C167" t="s">
        <v>3036</v>
      </c>
    </row>
    <row r="168" spans="1:3">
      <c r="A168" t="s">
        <v>3356</v>
      </c>
      <c r="B168" t="s">
        <v>1448</v>
      </c>
      <c r="C168" t="s">
        <v>3036</v>
      </c>
    </row>
    <row r="169" spans="1:3">
      <c r="A169" t="s">
        <v>3372</v>
      </c>
      <c r="B169" t="s">
        <v>1448</v>
      </c>
      <c r="C169" t="s">
        <v>3036</v>
      </c>
    </row>
    <row r="170" spans="1:3">
      <c r="A170" t="s">
        <v>3304</v>
      </c>
      <c r="B170" t="s">
        <v>1448</v>
      </c>
      <c r="C170" t="s">
        <v>3036</v>
      </c>
    </row>
    <row r="171" spans="1:3">
      <c r="A171" t="s">
        <v>3368</v>
      </c>
      <c r="B171" t="s">
        <v>1448</v>
      </c>
      <c r="C171" t="s">
        <v>3036</v>
      </c>
    </row>
    <row r="172" spans="1:3">
      <c r="A172" t="s">
        <v>3344</v>
      </c>
      <c r="B172" t="s">
        <v>1448</v>
      </c>
      <c r="C172" t="s">
        <v>3036</v>
      </c>
    </row>
    <row r="173" spans="1:3">
      <c r="A173" t="s">
        <v>3376</v>
      </c>
      <c r="B173" t="s">
        <v>1448</v>
      </c>
      <c r="C173" t="s">
        <v>3036</v>
      </c>
    </row>
    <row r="174" spans="1:3">
      <c r="A174" t="s">
        <v>3336</v>
      </c>
      <c r="B174" t="s">
        <v>1448</v>
      </c>
      <c r="C174" t="s">
        <v>3036</v>
      </c>
    </row>
    <row r="175" spans="1:3">
      <c r="A175" t="s">
        <v>3348</v>
      </c>
      <c r="B175" t="s">
        <v>1448</v>
      </c>
      <c r="C175" t="s">
        <v>3036</v>
      </c>
    </row>
    <row r="176" spans="1:3">
      <c r="A176" t="s">
        <v>3332</v>
      </c>
      <c r="B176" t="s">
        <v>1448</v>
      </c>
      <c r="C176" t="s">
        <v>3036</v>
      </c>
    </row>
    <row r="177" spans="1:3">
      <c r="A177" t="s">
        <v>3316</v>
      </c>
      <c r="B177" t="s">
        <v>1448</v>
      </c>
      <c r="C177" t="s">
        <v>3036</v>
      </c>
    </row>
    <row r="178" spans="1:3">
      <c r="A178" t="s">
        <v>3308</v>
      </c>
      <c r="B178" t="s">
        <v>1448</v>
      </c>
      <c r="C178" t="s">
        <v>3036</v>
      </c>
    </row>
    <row r="179" spans="1:3">
      <c r="A179" t="s">
        <v>3360</v>
      </c>
      <c r="B179" t="s">
        <v>1448</v>
      </c>
      <c r="C179" t="s">
        <v>3036</v>
      </c>
    </row>
    <row r="180" spans="1:3">
      <c r="A180" t="s">
        <v>3328</v>
      </c>
      <c r="B180" t="s">
        <v>1448</v>
      </c>
      <c r="C180" t="s">
        <v>3036</v>
      </c>
    </row>
    <row r="181" spans="1:3">
      <c r="A181" t="s">
        <v>3312</v>
      </c>
      <c r="B181" t="s">
        <v>1448</v>
      </c>
      <c r="C181" t="s">
        <v>3036</v>
      </c>
    </row>
    <row r="182" spans="1:3">
      <c r="A182" t="s">
        <v>3324</v>
      </c>
      <c r="B182" t="s">
        <v>1448</v>
      </c>
      <c r="C182" t="s">
        <v>3036</v>
      </c>
    </row>
    <row r="183" spans="1:3">
      <c r="A183" t="s">
        <v>3352</v>
      </c>
      <c r="B183" t="s">
        <v>1448</v>
      </c>
      <c r="C183" t="s">
        <v>3036</v>
      </c>
    </row>
    <row r="184" spans="1:3">
      <c r="A184" t="s">
        <v>3320</v>
      </c>
      <c r="B184" t="s">
        <v>1448</v>
      </c>
      <c r="C184" t="s">
        <v>3036</v>
      </c>
    </row>
    <row r="185" spans="1:3">
      <c r="A185" t="s">
        <v>3106</v>
      </c>
      <c r="B185" t="s">
        <v>1448</v>
      </c>
      <c r="C185" t="s">
        <v>3036</v>
      </c>
    </row>
    <row r="186" spans="1:3">
      <c r="A186" t="s">
        <v>3082</v>
      </c>
      <c r="B186" t="s">
        <v>1448</v>
      </c>
      <c r="C186" t="s">
        <v>3036</v>
      </c>
    </row>
    <row r="187" spans="1:3">
      <c r="A187" t="s">
        <v>3199</v>
      </c>
      <c r="B187" t="s">
        <v>1448</v>
      </c>
      <c r="C187" t="s">
        <v>3036</v>
      </c>
    </row>
    <row r="188" spans="1:3">
      <c r="A188" t="s">
        <v>3114</v>
      </c>
      <c r="B188" t="s">
        <v>1448</v>
      </c>
      <c r="C188" t="s">
        <v>3036</v>
      </c>
    </row>
    <row r="189" spans="1:3">
      <c r="A189" t="s">
        <v>3203</v>
      </c>
      <c r="B189" t="s">
        <v>1448</v>
      </c>
      <c r="C189" t="s">
        <v>3036</v>
      </c>
    </row>
    <row r="190" spans="1:3">
      <c r="A190" t="s">
        <v>3191</v>
      </c>
      <c r="B190" t="s">
        <v>1448</v>
      </c>
      <c r="C190" t="s">
        <v>3036</v>
      </c>
    </row>
    <row r="191" spans="1:3">
      <c r="A191" t="s">
        <v>3169</v>
      </c>
      <c r="B191" t="s">
        <v>1448</v>
      </c>
      <c r="C191" t="s">
        <v>3036</v>
      </c>
    </row>
    <row r="192" spans="1:3">
      <c r="A192" t="s">
        <v>3118</v>
      </c>
      <c r="B192" t="s">
        <v>1448</v>
      </c>
      <c r="C192" t="s">
        <v>3036</v>
      </c>
    </row>
    <row r="193" spans="1:3">
      <c r="A193" t="s">
        <v>3388</v>
      </c>
      <c r="B193" t="s">
        <v>1448</v>
      </c>
      <c r="C193" t="s">
        <v>3036</v>
      </c>
    </row>
    <row r="194" spans="1:3">
      <c r="A194" t="s">
        <v>3384</v>
      </c>
      <c r="B194" t="s">
        <v>1448</v>
      </c>
      <c r="C194" t="s">
        <v>3036</v>
      </c>
    </row>
    <row r="195" spans="1:3">
      <c r="A195" t="s">
        <v>3219</v>
      </c>
      <c r="B195" t="s">
        <v>1448</v>
      </c>
      <c r="C195" t="s">
        <v>3036</v>
      </c>
    </row>
    <row r="196" spans="1:3">
      <c r="A196" t="s">
        <v>3145</v>
      </c>
      <c r="B196" t="s">
        <v>1448</v>
      </c>
      <c r="C196" t="s">
        <v>3036</v>
      </c>
    </row>
    <row r="197" spans="1:3">
      <c r="A197" t="s">
        <v>3215</v>
      </c>
      <c r="B197" t="s">
        <v>1448</v>
      </c>
      <c r="C197" t="s">
        <v>3036</v>
      </c>
    </row>
    <row r="198" spans="1:3">
      <c r="A198" t="s">
        <v>3138</v>
      </c>
      <c r="B198" t="s">
        <v>1448</v>
      </c>
      <c r="C198" t="s">
        <v>3036</v>
      </c>
    </row>
    <row r="199" spans="1:3">
      <c r="A199" t="s">
        <v>3173</v>
      </c>
      <c r="B199" t="s">
        <v>1448</v>
      </c>
      <c r="C199" t="s">
        <v>3036</v>
      </c>
    </row>
    <row r="200" spans="1:3">
      <c r="A200" t="s">
        <v>3130</v>
      </c>
      <c r="B200" t="s">
        <v>1448</v>
      </c>
      <c r="C200" t="s">
        <v>3036</v>
      </c>
    </row>
    <row r="201" spans="1:3">
      <c r="A201" t="s">
        <v>3149</v>
      </c>
      <c r="B201" t="s">
        <v>1448</v>
      </c>
      <c r="C201" t="s">
        <v>3036</v>
      </c>
    </row>
    <row r="202" spans="1:3">
      <c r="A202" t="s">
        <v>3183</v>
      </c>
      <c r="B202" t="s">
        <v>1448</v>
      </c>
      <c r="C202" t="s">
        <v>3036</v>
      </c>
    </row>
    <row r="203" spans="1:3">
      <c r="A203" t="s">
        <v>3134</v>
      </c>
      <c r="B203" t="s">
        <v>1448</v>
      </c>
      <c r="C203" t="s">
        <v>3036</v>
      </c>
    </row>
    <row r="204" spans="1:3">
      <c r="A204" t="s">
        <v>3090</v>
      </c>
      <c r="B204" t="s">
        <v>1448</v>
      </c>
      <c r="C204" t="s">
        <v>3036</v>
      </c>
    </row>
    <row r="205" spans="1:3">
      <c r="A205" t="s">
        <v>3126</v>
      </c>
      <c r="B205" t="s">
        <v>1448</v>
      </c>
      <c r="C205" t="s">
        <v>3036</v>
      </c>
    </row>
    <row r="206" spans="1:3">
      <c r="A206" t="s">
        <v>3157</v>
      </c>
      <c r="B206" t="s">
        <v>1448</v>
      </c>
      <c r="C206" t="s">
        <v>3036</v>
      </c>
    </row>
    <row r="207" spans="1:3">
      <c r="A207" t="s">
        <v>3211</v>
      </c>
      <c r="B207" t="s">
        <v>1448</v>
      </c>
      <c r="C207" t="s">
        <v>3036</v>
      </c>
    </row>
    <row r="208" spans="1:3">
      <c r="A208" t="s">
        <v>3141</v>
      </c>
      <c r="B208" t="s">
        <v>1448</v>
      </c>
      <c r="C208" t="s">
        <v>3036</v>
      </c>
    </row>
    <row r="209" spans="1:3">
      <c r="A209" t="s">
        <v>3231</v>
      </c>
      <c r="B209" t="s">
        <v>1448</v>
      </c>
      <c r="C209" t="s">
        <v>3036</v>
      </c>
    </row>
    <row r="210" spans="1:3">
      <c r="A210" t="s">
        <v>3187</v>
      </c>
      <c r="B210" t="s">
        <v>1448</v>
      </c>
      <c r="C210" t="s">
        <v>3036</v>
      </c>
    </row>
    <row r="211" spans="1:3">
      <c r="A211" t="s">
        <v>3110</v>
      </c>
      <c r="B211" t="s">
        <v>1448</v>
      </c>
      <c r="C211" t="s">
        <v>3036</v>
      </c>
    </row>
    <row r="212" spans="1:3">
      <c r="A212" t="s">
        <v>3153</v>
      </c>
      <c r="B212" t="s">
        <v>1448</v>
      </c>
      <c r="C212" t="s">
        <v>3036</v>
      </c>
    </row>
    <row r="213" spans="1:3">
      <c r="A213" t="s">
        <v>3086</v>
      </c>
      <c r="B213" t="s">
        <v>1448</v>
      </c>
      <c r="C213" t="s">
        <v>3036</v>
      </c>
    </row>
    <row r="214" spans="1:3">
      <c r="A214" t="s">
        <v>3165</v>
      </c>
      <c r="B214" t="s">
        <v>1448</v>
      </c>
      <c r="C214" t="s">
        <v>3036</v>
      </c>
    </row>
    <row r="215" spans="1:3">
      <c r="A215" t="s">
        <v>3227</v>
      </c>
      <c r="B215" t="s">
        <v>1448</v>
      </c>
      <c r="C215" t="s">
        <v>3036</v>
      </c>
    </row>
    <row r="216" spans="1:3">
      <c r="A216" t="s">
        <v>3122</v>
      </c>
      <c r="B216" t="s">
        <v>1448</v>
      </c>
      <c r="C216" t="s">
        <v>3036</v>
      </c>
    </row>
    <row r="217" spans="1:3">
      <c r="A217" t="s">
        <v>3239</v>
      </c>
      <c r="B217" t="s">
        <v>1448</v>
      </c>
      <c r="C217" t="s">
        <v>3036</v>
      </c>
    </row>
    <row r="218" spans="1:3">
      <c r="A218" t="s">
        <v>3223</v>
      </c>
      <c r="B218" t="s">
        <v>1448</v>
      </c>
      <c r="C218" t="s">
        <v>3036</v>
      </c>
    </row>
    <row r="219" spans="1:3">
      <c r="A219" t="s">
        <v>3176</v>
      </c>
      <c r="B219" t="s">
        <v>1448</v>
      </c>
      <c r="C219" t="s">
        <v>3036</v>
      </c>
    </row>
    <row r="220" spans="1:3">
      <c r="A220" t="s">
        <v>3180</v>
      </c>
      <c r="B220" t="s">
        <v>1448</v>
      </c>
      <c r="C220" t="s">
        <v>3036</v>
      </c>
    </row>
    <row r="221" spans="1:3">
      <c r="A221" t="s">
        <v>3102</v>
      </c>
      <c r="B221" t="s">
        <v>1448</v>
      </c>
      <c r="C221" t="s">
        <v>3036</v>
      </c>
    </row>
    <row r="222" spans="1:3">
      <c r="A222" t="s">
        <v>3195</v>
      </c>
      <c r="B222" t="s">
        <v>1448</v>
      </c>
      <c r="C222" t="s">
        <v>3036</v>
      </c>
    </row>
    <row r="223" spans="1:3">
      <c r="A223" t="s">
        <v>3235</v>
      </c>
      <c r="B223" t="s">
        <v>1448</v>
      </c>
      <c r="C223" t="s">
        <v>3036</v>
      </c>
    </row>
    <row r="224" spans="1:3">
      <c r="A224" t="s">
        <v>3098</v>
      </c>
      <c r="B224" t="s">
        <v>1448</v>
      </c>
      <c r="C224" t="s">
        <v>3036</v>
      </c>
    </row>
    <row r="225" spans="1:3">
      <c r="A225" t="s">
        <v>3259</v>
      </c>
      <c r="B225" t="s">
        <v>1448</v>
      </c>
      <c r="C225" t="s">
        <v>3036</v>
      </c>
    </row>
    <row r="226" spans="1:3">
      <c r="A226" t="s">
        <v>3267</v>
      </c>
      <c r="B226" t="s">
        <v>1448</v>
      </c>
      <c r="C226" t="s">
        <v>3036</v>
      </c>
    </row>
    <row r="227" spans="1:3">
      <c r="A227" t="s">
        <v>3271</v>
      </c>
      <c r="B227" t="s">
        <v>1448</v>
      </c>
      <c r="C227" t="s">
        <v>3036</v>
      </c>
    </row>
    <row r="228" spans="1:3">
      <c r="A228" t="s">
        <v>3251</v>
      </c>
      <c r="B228" t="s">
        <v>1448</v>
      </c>
      <c r="C228" t="s">
        <v>3036</v>
      </c>
    </row>
    <row r="229" spans="1:3">
      <c r="A229" t="s">
        <v>3275</v>
      </c>
      <c r="B229" t="s">
        <v>1448</v>
      </c>
      <c r="C229" t="s">
        <v>3036</v>
      </c>
    </row>
    <row r="230" spans="1:3">
      <c r="A230" t="s">
        <v>3255</v>
      </c>
      <c r="B230" t="s">
        <v>1448</v>
      </c>
      <c r="C230" t="s">
        <v>3036</v>
      </c>
    </row>
    <row r="231" spans="1:3">
      <c r="A231" t="s">
        <v>3247</v>
      </c>
      <c r="B231" t="s">
        <v>1448</v>
      </c>
      <c r="C231" t="s">
        <v>3036</v>
      </c>
    </row>
    <row r="232" spans="1:3">
      <c r="A232" t="s">
        <v>3263</v>
      </c>
      <c r="B232" t="s">
        <v>1448</v>
      </c>
      <c r="C232" t="s">
        <v>3036</v>
      </c>
    </row>
    <row r="233" spans="1:3">
      <c r="A233" t="s">
        <v>2928</v>
      </c>
      <c r="B233" t="s">
        <v>1448</v>
      </c>
      <c r="C233" t="s">
        <v>2699</v>
      </c>
    </row>
    <row r="234" spans="1:3">
      <c r="A234" t="s">
        <v>2752</v>
      </c>
      <c r="B234" t="s">
        <v>1448</v>
      </c>
      <c r="C234" t="s">
        <v>2699</v>
      </c>
    </row>
    <row r="235" spans="1:3">
      <c r="A235" t="s">
        <v>2735</v>
      </c>
      <c r="B235" t="s">
        <v>1448</v>
      </c>
      <c r="C235" t="s">
        <v>2699</v>
      </c>
    </row>
    <row r="236" spans="1:3">
      <c r="A236" t="s">
        <v>2764</v>
      </c>
      <c r="B236" t="s">
        <v>1448</v>
      </c>
      <c r="C236" t="s">
        <v>2699</v>
      </c>
    </row>
    <row r="237" spans="1:3">
      <c r="A237" t="s">
        <v>2776</v>
      </c>
      <c r="B237" t="s">
        <v>1448</v>
      </c>
      <c r="C237" t="s">
        <v>2699</v>
      </c>
    </row>
    <row r="238" spans="1:3">
      <c r="A238" t="s">
        <v>2723</v>
      </c>
      <c r="B238" t="s">
        <v>1448</v>
      </c>
      <c r="C238" t="s">
        <v>2699</v>
      </c>
    </row>
    <row r="239" spans="1:3">
      <c r="A239" t="s">
        <v>2731</v>
      </c>
      <c r="B239" t="s">
        <v>1448</v>
      </c>
      <c r="C239" t="s">
        <v>2699</v>
      </c>
    </row>
    <row r="240" spans="1:3">
      <c r="A240" t="s">
        <v>2746</v>
      </c>
      <c r="B240" t="s">
        <v>1448</v>
      </c>
      <c r="C240" t="s">
        <v>2699</v>
      </c>
    </row>
    <row r="241" spans="1:3">
      <c r="A241" t="s">
        <v>2707</v>
      </c>
      <c r="B241" t="s">
        <v>1448</v>
      </c>
      <c r="C241" t="s">
        <v>2699</v>
      </c>
    </row>
    <row r="242" spans="1:3">
      <c r="A242" t="s">
        <v>2719</v>
      </c>
      <c r="B242" t="s">
        <v>1448</v>
      </c>
      <c r="C242" t="s">
        <v>2699</v>
      </c>
    </row>
    <row r="243" spans="1:3">
      <c r="A243" t="s">
        <v>2698</v>
      </c>
      <c r="B243" t="s">
        <v>1448</v>
      </c>
      <c r="C243" t="s">
        <v>2699</v>
      </c>
    </row>
    <row r="244" spans="1:3">
      <c r="A244" t="s">
        <v>2768</v>
      </c>
      <c r="B244" t="s">
        <v>1448</v>
      </c>
      <c r="C244" t="s">
        <v>2699</v>
      </c>
    </row>
    <row r="245" spans="1:3">
      <c r="A245" t="s">
        <v>2711</v>
      </c>
      <c r="B245" t="s">
        <v>1448</v>
      </c>
      <c r="C245" t="s">
        <v>2699</v>
      </c>
    </row>
    <row r="246" spans="1:3">
      <c r="A246" t="s">
        <v>2749</v>
      </c>
      <c r="B246" t="s">
        <v>1448</v>
      </c>
      <c r="C246" t="s">
        <v>2699</v>
      </c>
    </row>
    <row r="247" spans="1:3">
      <c r="A247" t="s">
        <v>2772</v>
      </c>
      <c r="B247" t="s">
        <v>1448</v>
      </c>
      <c r="C247" t="s">
        <v>2699</v>
      </c>
    </row>
    <row r="248" spans="1:3">
      <c r="A248" t="s">
        <v>2727</v>
      </c>
      <c r="B248" t="s">
        <v>1448</v>
      </c>
      <c r="C248" t="s">
        <v>2699</v>
      </c>
    </row>
    <row r="249" spans="1:3">
      <c r="A249" t="s">
        <v>2756</v>
      </c>
      <c r="B249" t="s">
        <v>1448</v>
      </c>
      <c r="C249" t="s">
        <v>2699</v>
      </c>
    </row>
    <row r="250" spans="1:3">
      <c r="A250" t="s">
        <v>2703</v>
      </c>
      <c r="B250" t="s">
        <v>1448</v>
      </c>
      <c r="C250" t="s">
        <v>2699</v>
      </c>
    </row>
    <row r="251" spans="1:3">
      <c r="A251" t="s">
        <v>2988</v>
      </c>
      <c r="B251" t="s">
        <v>1448</v>
      </c>
      <c r="C251" t="s">
        <v>2699</v>
      </c>
    </row>
    <row r="252" spans="1:3">
      <c r="A252" t="s">
        <v>2739</v>
      </c>
      <c r="B252" t="s">
        <v>1448</v>
      </c>
      <c r="C252" t="s">
        <v>2699</v>
      </c>
    </row>
    <row r="253" spans="1:3">
      <c r="A253" t="s">
        <v>2742</v>
      </c>
      <c r="B253" t="s">
        <v>1448</v>
      </c>
      <c r="C253" t="s">
        <v>2699</v>
      </c>
    </row>
    <row r="254" spans="1:3">
      <c r="A254" t="s">
        <v>2760</v>
      </c>
      <c r="B254" t="s">
        <v>1448</v>
      </c>
      <c r="C254" t="s">
        <v>2699</v>
      </c>
    </row>
    <row r="255" spans="1:3">
      <c r="A255" t="s">
        <v>2715</v>
      </c>
      <c r="B255" t="s">
        <v>1448</v>
      </c>
      <c r="C255" t="s">
        <v>2699</v>
      </c>
    </row>
    <row r="256" spans="1:3">
      <c r="A256" t="s">
        <v>2934</v>
      </c>
      <c r="B256" t="s">
        <v>1448</v>
      </c>
      <c r="C256" t="s">
        <v>2699</v>
      </c>
    </row>
    <row r="257" spans="1:3">
      <c r="A257" t="s">
        <v>2878</v>
      </c>
      <c r="B257" t="s">
        <v>1448</v>
      </c>
      <c r="C257" t="s">
        <v>2699</v>
      </c>
    </row>
    <row r="258" spans="1:3">
      <c r="A258" t="s">
        <v>2889</v>
      </c>
      <c r="B258" t="s">
        <v>1448</v>
      </c>
      <c r="C258" t="s">
        <v>2699</v>
      </c>
    </row>
    <row r="259" spans="1:3">
      <c r="A259" t="s">
        <v>2900</v>
      </c>
      <c r="B259" t="s">
        <v>1448</v>
      </c>
      <c r="C259" t="s">
        <v>2699</v>
      </c>
    </row>
    <row r="260" spans="1:3">
      <c r="A260" t="s">
        <v>2812</v>
      </c>
      <c r="B260" t="s">
        <v>1448</v>
      </c>
      <c r="C260" t="s">
        <v>2699</v>
      </c>
    </row>
    <row r="261" spans="1:3">
      <c r="A261" t="s">
        <v>2800</v>
      </c>
      <c r="B261" t="s">
        <v>1448</v>
      </c>
      <c r="C261" t="s">
        <v>2699</v>
      </c>
    </row>
    <row r="262" spans="1:3">
      <c r="A262" t="s">
        <v>2904</v>
      </c>
      <c r="B262" t="s">
        <v>1448</v>
      </c>
      <c r="C262" t="s">
        <v>2699</v>
      </c>
    </row>
    <row r="263" spans="1:3">
      <c r="A263" t="s">
        <v>2808</v>
      </c>
      <c r="B263" t="s">
        <v>1448</v>
      </c>
      <c r="C263" t="s">
        <v>2699</v>
      </c>
    </row>
    <row r="264" spans="1:3">
      <c r="A264" t="s">
        <v>2908</v>
      </c>
      <c r="B264" t="s">
        <v>1448</v>
      </c>
      <c r="C264" t="s">
        <v>2699</v>
      </c>
    </row>
    <row r="265" spans="1:3">
      <c r="A265" t="s">
        <v>2886</v>
      </c>
      <c r="B265" t="s">
        <v>1448</v>
      </c>
      <c r="C265" t="s">
        <v>2699</v>
      </c>
    </row>
    <row r="266" spans="1:3">
      <c r="A266" t="s">
        <v>2804</v>
      </c>
      <c r="B266" t="s">
        <v>1448</v>
      </c>
      <c r="C266" t="s">
        <v>2699</v>
      </c>
    </row>
    <row r="267" spans="1:3">
      <c r="A267" t="s">
        <v>2816</v>
      </c>
      <c r="B267" t="s">
        <v>1448</v>
      </c>
      <c r="C267" t="s">
        <v>2699</v>
      </c>
    </row>
    <row r="268" spans="1:3">
      <c r="A268" t="s">
        <v>2896</v>
      </c>
      <c r="B268" t="s">
        <v>1448</v>
      </c>
      <c r="C268" t="s">
        <v>2699</v>
      </c>
    </row>
    <row r="269" spans="1:3">
      <c r="A269" t="s">
        <v>2893</v>
      </c>
      <c r="B269" t="s">
        <v>1448</v>
      </c>
      <c r="C269" t="s">
        <v>2699</v>
      </c>
    </row>
    <row r="270" spans="1:3">
      <c r="A270" t="s">
        <v>2788</v>
      </c>
      <c r="B270" t="s">
        <v>1448</v>
      </c>
      <c r="C270" t="s">
        <v>2699</v>
      </c>
    </row>
    <row r="271" spans="1:3">
      <c r="A271" t="s">
        <v>2975</v>
      </c>
      <c r="B271" t="s">
        <v>1448</v>
      </c>
      <c r="C271" t="s">
        <v>2699</v>
      </c>
    </row>
    <row r="272" spans="1:3">
      <c r="A272" t="s">
        <v>2967</v>
      </c>
      <c r="B272" t="s">
        <v>1448</v>
      </c>
      <c r="C272" t="s">
        <v>2699</v>
      </c>
    </row>
    <row r="273" spans="1:3">
      <c r="A273" t="s">
        <v>2838</v>
      </c>
      <c r="B273" t="s">
        <v>1448</v>
      </c>
      <c r="C273" t="s">
        <v>2699</v>
      </c>
    </row>
    <row r="274" spans="1:3">
      <c r="A274" t="s">
        <v>2951</v>
      </c>
      <c r="B274" t="s">
        <v>1448</v>
      </c>
      <c r="C274" t="s">
        <v>2699</v>
      </c>
    </row>
    <row r="275" spans="1:3">
      <c r="A275" t="s">
        <v>2866</v>
      </c>
      <c r="B275" t="s">
        <v>1448</v>
      </c>
      <c r="C275" t="s">
        <v>2699</v>
      </c>
    </row>
    <row r="276" spans="1:3">
      <c r="A276" t="s">
        <v>2862</v>
      </c>
      <c r="B276" t="s">
        <v>1448</v>
      </c>
      <c r="C276" t="s">
        <v>2699</v>
      </c>
    </row>
    <row r="277" spans="1:3">
      <c r="A277" t="s">
        <v>2937</v>
      </c>
      <c r="B277" t="s">
        <v>1448</v>
      </c>
      <c r="C277" t="s">
        <v>2699</v>
      </c>
    </row>
    <row r="278" spans="1:3">
      <c r="A278" t="s">
        <v>2823</v>
      </c>
      <c r="B278" t="s">
        <v>1448</v>
      </c>
      <c r="C278" t="s">
        <v>2699</v>
      </c>
    </row>
    <row r="279" spans="1:3">
      <c r="A279" t="s">
        <v>2916</v>
      </c>
      <c r="B279" t="s">
        <v>1448</v>
      </c>
      <c r="C279" t="s">
        <v>2699</v>
      </c>
    </row>
    <row r="280" spans="1:3">
      <c r="A280" t="s">
        <v>2940</v>
      </c>
      <c r="B280" t="s">
        <v>1448</v>
      </c>
      <c r="C280" t="s">
        <v>2699</v>
      </c>
    </row>
    <row r="281" spans="1:3">
      <c r="A281" t="s">
        <v>2963</v>
      </c>
      <c r="B281" t="s">
        <v>1448</v>
      </c>
      <c r="C281" t="s">
        <v>2699</v>
      </c>
    </row>
    <row r="282" spans="1:3">
      <c r="A282" t="s">
        <v>2971</v>
      </c>
      <c r="B282" t="s">
        <v>1448</v>
      </c>
      <c r="C282" t="s">
        <v>2699</v>
      </c>
    </row>
    <row r="283" spans="1:3">
      <c r="A283" t="s">
        <v>2870</v>
      </c>
      <c r="B283" t="s">
        <v>1448</v>
      </c>
      <c r="C283" t="s">
        <v>2699</v>
      </c>
    </row>
    <row r="284" spans="1:3">
      <c r="A284" t="s">
        <v>2796</v>
      </c>
      <c r="B284" t="s">
        <v>1448</v>
      </c>
      <c r="C284" t="s">
        <v>2699</v>
      </c>
    </row>
    <row r="285" spans="1:3">
      <c r="A285" t="s">
        <v>2998</v>
      </c>
      <c r="B285" t="s">
        <v>1448</v>
      </c>
      <c r="C285" t="s">
        <v>2699</v>
      </c>
    </row>
    <row r="286" spans="1:3">
      <c r="A286" t="s">
        <v>3009</v>
      </c>
      <c r="B286" t="s">
        <v>1448</v>
      </c>
      <c r="C286" t="s">
        <v>2699</v>
      </c>
    </row>
    <row r="287" spans="1:3">
      <c r="A287" t="s">
        <v>3005</v>
      </c>
      <c r="B287" t="s">
        <v>1448</v>
      </c>
      <c r="C287" t="s">
        <v>2699</v>
      </c>
    </row>
    <row r="288" spans="1:3">
      <c r="A288" t="s">
        <v>3017</v>
      </c>
      <c r="B288" t="s">
        <v>1448</v>
      </c>
      <c r="C288" t="s">
        <v>2699</v>
      </c>
    </row>
    <row r="289" spans="1:3">
      <c r="A289" t="s">
        <v>3013</v>
      </c>
      <c r="B289" t="s">
        <v>1448</v>
      </c>
      <c r="C289" t="s">
        <v>2699</v>
      </c>
    </row>
    <row r="290" spans="1:3">
      <c r="A290" t="s">
        <v>3020</v>
      </c>
      <c r="B290" t="s">
        <v>1448</v>
      </c>
      <c r="C290" t="s">
        <v>2699</v>
      </c>
    </row>
    <row r="291" spans="1:3">
      <c r="A291" t="s">
        <v>2995</v>
      </c>
      <c r="B291" t="s">
        <v>1448</v>
      </c>
      <c r="C291" t="s">
        <v>2699</v>
      </c>
    </row>
    <row r="292" spans="1:3">
      <c r="A292" t="s">
        <v>3024</v>
      </c>
      <c r="B292" t="s">
        <v>1448</v>
      </c>
      <c r="C292" t="s">
        <v>2699</v>
      </c>
    </row>
    <row r="293" spans="1:3">
      <c r="A293" t="s">
        <v>2992</v>
      </c>
      <c r="B293" t="s">
        <v>1448</v>
      </c>
      <c r="C293" t="s">
        <v>2699</v>
      </c>
    </row>
    <row r="294" spans="1:3">
      <c r="A294" t="s">
        <v>3028</v>
      </c>
      <c r="B294" t="s">
        <v>1448</v>
      </c>
      <c r="C294" t="s">
        <v>2699</v>
      </c>
    </row>
    <row r="295" spans="1:3">
      <c r="A295" t="s">
        <v>3002</v>
      </c>
      <c r="B295" t="s">
        <v>1448</v>
      </c>
      <c r="C295" t="s">
        <v>2699</v>
      </c>
    </row>
    <row r="296" spans="1:3">
      <c r="A296" t="s">
        <v>3032</v>
      </c>
      <c r="B296" t="s">
        <v>1448</v>
      </c>
      <c r="C296" t="s">
        <v>2699</v>
      </c>
    </row>
    <row r="297" spans="1:3">
      <c r="A297" t="s">
        <v>2835</v>
      </c>
      <c r="B297" t="s">
        <v>1448</v>
      </c>
      <c r="C297" t="s">
        <v>2699</v>
      </c>
    </row>
    <row r="298" spans="1:3">
      <c r="A298" t="s">
        <v>2842</v>
      </c>
      <c r="B298" t="s">
        <v>1448</v>
      </c>
      <c r="C298" t="s">
        <v>2699</v>
      </c>
    </row>
    <row r="299" spans="1:3">
      <c r="A299" t="s">
        <v>2852</v>
      </c>
      <c r="B299" t="s">
        <v>1448</v>
      </c>
      <c r="C299" t="s">
        <v>2699</v>
      </c>
    </row>
    <row r="300" spans="1:3">
      <c r="A300" t="s">
        <v>2849</v>
      </c>
      <c r="B300" t="s">
        <v>1448</v>
      </c>
      <c r="C300" t="s">
        <v>2699</v>
      </c>
    </row>
    <row r="301" spans="1:3">
      <c r="A301" t="s">
        <v>2845</v>
      </c>
      <c r="B301" t="s">
        <v>1448</v>
      </c>
      <c r="C301" t="s">
        <v>2699</v>
      </c>
    </row>
    <row r="302" spans="1:3">
      <c r="A302" t="s">
        <v>2792</v>
      </c>
      <c r="B302" t="s">
        <v>1448</v>
      </c>
      <c r="C302" t="s">
        <v>2699</v>
      </c>
    </row>
    <row r="303" spans="1:3">
      <c r="A303" t="s">
        <v>2827</v>
      </c>
      <c r="B303" t="s">
        <v>1448</v>
      </c>
      <c r="C303" t="s">
        <v>2699</v>
      </c>
    </row>
    <row r="304" spans="1:3">
      <c r="A304" t="s">
        <v>2912</v>
      </c>
      <c r="B304" t="s">
        <v>1448</v>
      </c>
      <c r="C304" t="s">
        <v>2699</v>
      </c>
    </row>
    <row r="305" spans="1:3">
      <c r="A305" t="s">
        <v>2874</v>
      </c>
      <c r="B305" t="s">
        <v>1448</v>
      </c>
      <c r="C305" t="s">
        <v>2699</v>
      </c>
    </row>
    <row r="306" spans="1:3">
      <c r="A306" t="s">
        <v>2924</v>
      </c>
      <c r="B306" t="s">
        <v>1448</v>
      </c>
      <c r="C306" t="s">
        <v>2699</v>
      </c>
    </row>
    <row r="307" spans="1:3">
      <c r="A307" t="s">
        <v>2920</v>
      </c>
      <c r="B307" t="s">
        <v>1448</v>
      </c>
      <c r="C307" t="s">
        <v>2699</v>
      </c>
    </row>
    <row r="308" spans="1:3">
      <c r="A308" t="s">
        <v>2954</v>
      </c>
      <c r="B308" t="s">
        <v>1448</v>
      </c>
      <c r="C308" t="s">
        <v>2699</v>
      </c>
    </row>
    <row r="309" spans="1:3">
      <c r="A309" t="s">
        <v>2859</v>
      </c>
      <c r="B309" t="s">
        <v>1448</v>
      </c>
      <c r="C309" t="s">
        <v>2699</v>
      </c>
    </row>
    <row r="310" spans="1:3">
      <c r="A310" t="s">
        <v>2780</v>
      </c>
      <c r="B310" t="s">
        <v>1448</v>
      </c>
      <c r="C310" t="s">
        <v>2699</v>
      </c>
    </row>
    <row r="311" spans="1:3">
      <c r="A311" t="s">
        <v>2820</v>
      </c>
      <c r="B311" t="s">
        <v>1448</v>
      </c>
      <c r="C311" t="s">
        <v>2699</v>
      </c>
    </row>
    <row r="312" spans="1:3">
      <c r="A312" t="s">
        <v>2957</v>
      </c>
      <c r="B312" t="s">
        <v>1448</v>
      </c>
      <c r="C312" t="s">
        <v>2699</v>
      </c>
    </row>
    <row r="313" spans="1:3">
      <c r="A313" t="s">
        <v>2982</v>
      </c>
      <c r="B313" t="s">
        <v>1448</v>
      </c>
      <c r="C313" t="s">
        <v>2699</v>
      </c>
    </row>
    <row r="314" spans="1:3">
      <c r="A314" t="s">
        <v>2947</v>
      </c>
      <c r="B314" t="s">
        <v>1448</v>
      </c>
      <c r="C314" t="s">
        <v>2699</v>
      </c>
    </row>
    <row r="315" spans="1:3">
      <c r="A315" t="s">
        <v>2931</v>
      </c>
      <c r="B315" t="s">
        <v>1448</v>
      </c>
      <c r="C315" t="s">
        <v>2699</v>
      </c>
    </row>
    <row r="316" spans="1:3">
      <c r="A316" t="s">
        <v>2944</v>
      </c>
      <c r="B316" t="s">
        <v>1448</v>
      </c>
      <c r="C316" t="s">
        <v>2699</v>
      </c>
    </row>
    <row r="317" spans="1:3">
      <c r="A317" t="s">
        <v>2960</v>
      </c>
      <c r="B317" t="s">
        <v>1448</v>
      </c>
      <c r="C317" t="s">
        <v>2699</v>
      </c>
    </row>
    <row r="318" spans="1:3">
      <c r="A318" t="s">
        <v>2978</v>
      </c>
      <c r="B318" t="s">
        <v>1448</v>
      </c>
      <c r="C318" t="s">
        <v>2699</v>
      </c>
    </row>
    <row r="319" spans="1:3">
      <c r="A319" t="s">
        <v>2856</v>
      </c>
      <c r="B319" t="s">
        <v>1448</v>
      </c>
      <c r="C319" t="s">
        <v>2699</v>
      </c>
    </row>
    <row r="320" spans="1:3">
      <c r="A320" t="s">
        <v>2882</v>
      </c>
      <c r="B320" t="s">
        <v>1448</v>
      </c>
      <c r="C320" t="s">
        <v>2699</v>
      </c>
    </row>
    <row r="321" spans="1:3">
      <c r="A321" t="s">
        <v>2985</v>
      </c>
      <c r="B321" t="s">
        <v>1448</v>
      </c>
      <c r="C321" t="s">
        <v>2699</v>
      </c>
    </row>
    <row r="322" spans="1:3">
      <c r="A322" t="s">
        <v>2831</v>
      </c>
      <c r="B322" t="s">
        <v>1448</v>
      </c>
      <c r="C322" t="s">
        <v>2699</v>
      </c>
    </row>
    <row r="323" spans="1:3">
      <c r="A323" t="s">
        <v>2784</v>
      </c>
      <c r="B323" t="s">
        <v>1448</v>
      </c>
      <c r="C323" t="s">
        <v>2699</v>
      </c>
    </row>
    <row r="324" spans="1:3">
      <c r="A324" t="s">
        <v>1700</v>
      </c>
      <c r="B324" t="s">
        <v>1448</v>
      </c>
      <c r="C324" t="s">
        <v>1626</v>
      </c>
    </row>
    <row r="325" spans="1:3">
      <c r="A325" t="s">
        <v>1750</v>
      </c>
      <c r="B325" t="s">
        <v>1448</v>
      </c>
      <c r="C325" t="s">
        <v>1626</v>
      </c>
    </row>
    <row r="326" spans="1:3">
      <c r="A326" t="s">
        <v>1828</v>
      </c>
      <c r="B326" t="s">
        <v>1448</v>
      </c>
      <c r="C326" t="s">
        <v>1626</v>
      </c>
    </row>
    <row r="327" spans="1:3">
      <c r="A327" t="s">
        <v>1812</v>
      </c>
      <c r="B327" t="s">
        <v>1448</v>
      </c>
      <c r="C327" t="s">
        <v>1626</v>
      </c>
    </row>
    <row r="328" spans="1:3">
      <c r="A328" t="s">
        <v>1697</v>
      </c>
      <c r="B328" t="s">
        <v>1448</v>
      </c>
      <c r="C328" t="s">
        <v>1626</v>
      </c>
    </row>
    <row r="329" spans="1:3">
      <c r="A329" t="s">
        <v>1747</v>
      </c>
      <c r="B329" t="s">
        <v>1448</v>
      </c>
      <c r="C329" t="s">
        <v>1626</v>
      </c>
    </row>
    <row r="330" spans="1:3">
      <c r="A330" t="s">
        <v>1741</v>
      </c>
      <c r="B330" t="s">
        <v>1448</v>
      </c>
      <c r="C330" t="s">
        <v>1626</v>
      </c>
    </row>
    <row r="331" spans="1:3">
      <c r="A331" t="s">
        <v>1756</v>
      </c>
      <c r="B331" t="s">
        <v>1448</v>
      </c>
      <c r="C331" t="s">
        <v>1626</v>
      </c>
    </row>
    <row r="332" spans="1:3">
      <c r="A332" t="s">
        <v>1694</v>
      </c>
      <c r="B332" t="s">
        <v>1448</v>
      </c>
      <c r="C332" t="s">
        <v>1626</v>
      </c>
    </row>
    <row r="333" spans="1:3">
      <c r="A333" t="s">
        <v>1774</v>
      </c>
      <c r="B333" t="s">
        <v>1448</v>
      </c>
      <c r="C333" t="s">
        <v>1626</v>
      </c>
    </row>
    <row r="334" spans="1:3">
      <c r="A334" t="s">
        <v>1712</v>
      </c>
      <c r="B334" t="s">
        <v>1448</v>
      </c>
      <c r="C334" t="s">
        <v>1626</v>
      </c>
    </row>
    <row r="335" spans="1:3">
      <c r="A335" t="s">
        <v>1688</v>
      </c>
      <c r="B335" t="s">
        <v>1448</v>
      </c>
      <c r="C335" t="s">
        <v>1626</v>
      </c>
    </row>
    <row r="336" spans="1:3">
      <c r="A336" t="s">
        <v>1815</v>
      </c>
      <c r="B336" t="s">
        <v>1448</v>
      </c>
      <c r="C336" t="s">
        <v>1626</v>
      </c>
    </row>
    <row r="337" spans="1:3">
      <c r="A337" t="s">
        <v>1727</v>
      </c>
      <c r="B337" t="s">
        <v>1448</v>
      </c>
      <c r="C337" t="s">
        <v>1626</v>
      </c>
    </row>
    <row r="338" spans="1:3">
      <c r="A338" t="s">
        <v>1724</v>
      </c>
      <c r="B338" t="s">
        <v>1448</v>
      </c>
      <c r="C338" t="s">
        <v>1626</v>
      </c>
    </row>
    <row r="339" spans="1:3">
      <c r="A339" t="s">
        <v>1685</v>
      </c>
      <c r="B339" t="s">
        <v>1448</v>
      </c>
      <c r="C339" t="s">
        <v>1626</v>
      </c>
    </row>
    <row r="340" spans="1:3">
      <c r="A340" t="s">
        <v>1731</v>
      </c>
      <c r="B340" t="s">
        <v>1448</v>
      </c>
      <c r="C340" t="s">
        <v>1626</v>
      </c>
    </row>
    <row r="341" spans="1:3">
      <c r="A341" t="s">
        <v>1744</v>
      </c>
      <c r="B341" t="s">
        <v>1448</v>
      </c>
      <c r="C341" t="s">
        <v>1626</v>
      </c>
    </row>
    <row r="342" spans="1:3">
      <c r="A342" t="s">
        <v>1721</v>
      </c>
      <c r="B342" t="s">
        <v>1448</v>
      </c>
      <c r="C342" t="s">
        <v>1626</v>
      </c>
    </row>
    <row r="343" spans="1:3">
      <c r="A343" t="s">
        <v>1738</v>
      </c>
      <c r="B343" t="s">
        <v>1448</v>
      </c>
      <c r="C343" t="s">
        <v>1626</v>
      </c>
    </row>
    <row r="344" spans="1:3">
      <c r="A344" t="s">
        <v>1715</v>
      </c>
      <c r="B344" t="s">
        <v>1448</v>
      </c>
      <c r="C344" t="s">
        <v>1626</v>
      </c>
    </row>
    <row r="345" spans="1:3">
      <c r="A345" t="s">
        <v>1800</v>
      </c>
      <c r="B345" t="s">
        <v>1448</v>
      </c>
      <c r="C345" t="s">
        <v>1626</v>
      </c>
    </row>
    <row r="346" spans="1:3">
      <c r="A346" t="s">
        <v>1718</v>
      </c>
      <c r="B346" t="s">
        <v>1448</v>
      </c>
      <c r="C346" t="s">
        <v>1626</v>
      </c>
    </row>
    <row r="347" spans="1:3">
      <c r="A347" t="s">
        <v>1765</v>
      </c>
      <c r="B347" t="s">
        <v>1448</v>
      </c>
      <c r="C347" t="s">
        <v>1626</v>
      </c>
    </row>
    <row r="348" spans="1:3">
      <c r="A348" t="s">
        <v>1819</v>
      </c>
      <c r="B348" t="s">
        <v>1448</v>
      </c>
      <c r="C348" t="s">
        <v>1626</v>
      </c>
    </row>
    <row r="349" spans="1:3">
      <c r="A349" t="s">
        <v>1789</v>
      </c>
      <c r="B349" t="s">
        <v>1448</v>
      </c>
      <c r="C349" t="s">
        <v>1626</v>
      </c>
    </row>
    <row r="350" spans="1:3">
      <c r="A350" t="s">
        <v>1709</v>
      </c>
      <c r="B350" t="s">
        <v>1448</v>
      </c>
      <c r="C350" t="s">
        <v>1626</v>
      </c>
    </row>
    <row r="351" spans="1:3">
      <c r="A351" t="s">
        <v>1803</v>
      </c>
      <c r="B351" t="s">
        <v>1448</v>
      </c>
      <c r="C351" t="s">
        <v>1626</v>
      </c>
    </row>
    <row r="352" spans="1:3">
      <c r="A352" t="s">
        <v>1771</v>
      </c>
      <c r="B352" t="s">
        <v>1448</v>
      </c>
      <c r="C352" t="s">
        <v>1626</v>
      </c>
    </row>
    <row r="353" spans="1:3">
      <c r="A353" t="s">
        <v>1762</v>
      </c>
      <c r="B353" t="s">
        <v>1448</v>
      </c>
      <c r="C353" t="s">
        <v>1626</v>
      </c>
    </row>
    <row r="354" spans="1:3">
      <c r="A354" t="s">
        <v>1825</v>
      </c>
      <c r="B354" t="s">
        <v>1448</v>
      </c>
      <c r="C354" t="s">
        <v>1626</v>
      </c>
    </row>
    <row r="355" spans="1:3">
      <c r="A355" t="s">
        <v>1796</v>
      </c>
      <c r="B355" t="s">
        <v>1448</v>
      </c>
      <c r="C355" t="s">
        <v>1626</v>
      </c>
    </row>
    <row r="356" spans="1:3">
      <c r="A356" t="s">
        <v>1778</v>
      </c>
      <c r="B356" t="s">
        <v>1448</v>
      </c>
      <c r="C356" t="s">
        <v>1626</v>
      </c>
    </row>
    <row r="357" spans="1:3">
      <c r="A357" t="s">
        <v>1781</v>
      </c>
      <c r="B357" t="s">
        <v>1448</v>
      </c>
      <c r="C357" t="s">
        <v>1626</v>
      </c>
    </row>
    <row r="358" spans="1:3">
      <c r="A358" t="s">
        <v>1768</v>
      </c>
      <c r="B358" t="s">
        <v>1448</v>
      </c>
      <c r="C358" t="s">
        <v>1626</v>
      </c>
    </row>
    <row r="359" spans="1:3">
      <c r="A359" t="s">
        <v>1691</v>
      </c>
      <c r="B359" t="s">
        <v>1448</v>
      </c>
      <c r="C359" t="s">
        <v>1626</v>
      </c>
    </row>
    <row r="360" spans="1:3">
      <c r="A360" t="s">
        <v>1703</v>
      </c>
      <c r="B360" t="s">
        <v>1448</v>
      </c>
      <c r="C360" t="s">
        <v>1626</v>
      </c>
    </row>
    <row r="361" spans="1:3">
      <c r="A361" t="s">
        <v>1809</v>
      </c>
      <c r="B361" t="s">
        <v>1448</v>
      </c>
      <c r="C361" t="s">
        <v>1626</v>
      </c>
    </row>
    <row r="362" spans="1:3">
      <c r="A362" t="s">
        <v>1831</v>
      </c>
      <c r="B362" t="s">
        <v>1448</v>
      </c>
      <c r="C362" t="s">
        <v>1626</v>
      </c>
    </row>
    <row r="363" spans="1:3">
      <c r="A363" t="s">
        <v>1759</v>
      </c>
      <c r="B363" t="s">
        <v>1448</v>
      </c>
      <c r="C363" t="s">
        <v>1626</v>
      </c>
    </row>
    <row r="364" spans="1:3">
      <c r="A364" t="s">
        <v>1706</v>
      </c>
      <c r="B364" t="s">
        <v>1448</v>
      </c>
      <c r="C364" t="s">
        <v>1626</v>
      </c>
    </row>
    <row r="365" spans="1:3">
      <c r="A365" t="s">
        <v>1806</v>
      </c>
      <c r="B365" t="s">
        <v>1448</v>
      </c>
      <c r="C365" t="s">
        <v>1626</v>
      </c>
    </row>
    <row r="366" spans="1:3">
      <c r="A366" t="s">
        <v>1753</v>
      </c>
      <c r="B366" t="s">
        <v>1448</v>
      </c>
      <c r="C366" t="s">
        <v>1626</v>
      </c>
    </row>
    <row r="367" spans="1:3">
      <c r="A367" t="s">
        <v>1735</v>
      </c>
      <c r="B367" t="s">
        <v>1448</v>
      </c>
      <c r="C367" t="s">
        <v>1626</v>
      </c>
    </row>
    <row r="368" spans="1:3">
      <c r="A368" t="s">
        <v>1792</v>
      </c>
      <c r="B368" t="s">
        <v>1448</v>
      </c>
      <c r="C368" t="s">
        <v>1626</v>
      </c>
    </row>
    <row r="369" spans="1:3">
      <c r="A369" t="s">
        <v>1785</v>
      </c>
      <c r="B369" t="s">
        <v>1448</v>
      </c>
      <c r="C369" t="s">
        <v>1626</v>
      </c>
    </row>
    <row r="370" spans="1:3">
      <c r="A370" t="s">
        <v>1822</v>
      </c>
      <c r="B370" t="s">
        <v>1448</v>
      </c>
      <c r="C370" t="s">
        <v>1626</v>
      </c>
    </row>
    <row r="371" spans="1:3">
      <c r="A371" t="s">
        <v>1834</v>
      </c>
      <c r="B371" t="s">
        <v>1448</v>
      </c>
      <c r="C371" t="s">
        <v>1626</v>
      </c>
    </row>
    <row r="372" spans="1:3">
      <c r="A372" t="s">
        <v>1678</v>
      </c>
      <c r="B372" t="s">
        <v>1448</v>
      </c>
      <c r="C372" t="s">
        <v>1626</v>
      </c>
    </row>
    <row r="373" spans="1:3">
      <c r="A373" t="s">
        <v>1666</v>
      </c>
      <c r="B373" t="s">
        <v>1448</v>
      </c>
      <c r="C373" t="s">
        <v>1626</v>
      </c>
    </row>
    <row r="374" spans="1:3">
      <c r="A374" t="s">
        <v>1681</v>
      </c>
      <c r="B374" t="s">
        <v>1448</v>
      </c>
      <c r="C374" t="s">
        <v>1626</v>
      </c>
    </row>
    <row r="375" spans="1:3">
      <c r="A375" t="s">
        <v>1672</v>
      </c>
      <c r="B375" t="s">
        <v>1448</v>
      </c>
      <c r="C375" t="s">
        <v>1626</v>
      </c>
    </row>
    <row r="376" spans="1:3">
      <c r="A376" t="s">
        <v>1663</v>
      </c>
      <c r="B376" t="s">
        <v>1448</v>
      </c>
      <c r="C376" t="s">
        <v>1626</v>
      </c>
    </row>
    <row r="377" spans="1:3">
      <c r="A377" t="s">
        <v>1669</v>
      </c>
      <c r="B377" t="s">
        <v>1448</v>
      </c>
      <c r="C377" t="s">
        <v>1626</v>
      </c>
    </row>
    <row r="378" spans="1:3">
      <c r="A378" t="s">
        <v>1675</v>
      </c>
      <c r="B378" t="s">
        <v>1448</v>
      </c>
      <c r="C378" t="s">
        <v>1626</v>
      </c>
    </row>
    <row r="379" spans="1:3">
      <c r="A379" t="s">
        <v>1654</v>
      </c>
      <c r="B379" t="s">
        <v>1448</v>
      </c>
      <c r="C379" t="s">
        <v>1626</v>
      </c>
    </row>
    <row r="380" spans="1:3">
      <c r="A380" t="s">
        <v>1660</v>
      </c>
      <c r="B380" t="s">
        <v>1448</v>
      </c>
      <c r="C380" t="s">
        <v>1626</v>
      </c>
    </row>
    <row r="381" spans="1:3">
      <c r="A381" t="s">
        <v>1657</v>
      </c>
      <c r="B381" t="s">
        <v>1448</v>
      </c>
      <c r="C381" t="s">
        <v>1626</v>
      </c>
    </row>
    <row r="382" spans="1:3">
      <c r="A382" t="s">
        <v>1843</v>
      </c>
      <c r="B382" t="s">
        <v>1448</v>
      </c>
      <c r="C382" t="s">
        <v>1626</v>
      </c>
    </row>
    <row r="383" spans="1:3">
      <c r="A383" t="s">
        <v>1629</v>
      </c>
      <c r="B383" t="s">
        <v>1448</v>
      </c>
      <c r="C383" t="s">
        <v>1626</v>
      </c>
    </row>
    <row r="384" spans="1:3">
      <c r="A384" t="s">
        <v>1625</v>
      </c>
      <c r="B384" t="s">
        <v>1448</v>
      </c>
      <c r="C384" t="s">
        <v>1626</v>
      </c>
    </row>
    <row r="385" spans="1:3">
      <c r="A385" t="s">
        <v>1870</v>
      </c>
      <c r="B385" t="s">
        <v>1448</v>
      </c>
      <c r="C385" t="s">
        <v>1626</v>
      </c>
    </row>
    <row r="386" spans="1:3">
      <c r="A386" t="s">
        <v>1849</v>
      </c>
      <c r="B386" t="s">
        <v>1448</v>
      </c>
      <c r="C386" t="s">
        <v>1626</v>
      </c>
    </row>
    <row r="387" spans="1:3">
      <c r="A387" t="s">
        <v>1883</v>
      </c>
      <c r="B387" t="s">
        <v>1448</v>
      </c>
      <c r="C387" t="s">
        <v>1626</v>
      </c>
    </row>
    <row r="388" spans="1:3">
      <c r="A388" t="s">
        <v>1867</v>
      </c>
      <c r="B388" t="s">
        <v>1448</v>
      </c>
      <c r="C388" t="s">
        <v>1626</v>
      </c>
    </row>
    <row r="389" spans="1:3">
      <c r="A389" t="s">
        <v>1861</v>
      </c>
      <c r="B389" t="s">
        <v>1448</v>
      </c>
      <c r="C389" t="s">
        <v>1626</v>
      </c>
    </row>
    <row r="390" spans="1:3">
      <c r="A390" t="s">
        <v>1873</v>
      </c>
      <c r="B390" t="s">
        <v>1448</v>
      </c>
      <c r="C390" t="s">
        <v>1626</v>
      </c>
    </row>
    <row r="391" spans="1:3">
      <c r="A391" t="s">
        <v>1892</v>
      </c>
      <c r="B391" t="s">
        <v>1448</v>
      </c>
      <c r="C391" t="s">
        <v>1626</v>
      </c>
    </row>
    <row r="392" spans="1:3">
      <c r="A392" t="s">
        <v>1846</v>
      </c>
      <c r="B392" t="s">
        <v>1448</v>
      </c>
      <c r="C392" t="s">
        <v>1626</v>
      </c>
    </row>
    <row r="393" spans="1:3">
      <c r="A393" t="s">
        <v>1852</v>
      </c>
      <c r="B393" t="s">
        <v>1448</v>
      </c>
      <c r="C393" t="s">
        <v>1626</v>
      </c>
    </row>
    <row r="394" spans="1:3">
      <c r="A394" t="s">
        <v>1880</v>
      </c>
      <c r="B394" t="s">
        <v>1448</v>
      </c>
      <c r="C394" t="s">
        <v>1626</v>
      </c>
    </row>
    <row r="395" spans="1:3">
      <c r="A395" t="s">
        <v>1864</v>
      </c>
      <c r="B395" t="s">
        <v>1448</v>
      </c>
      <c r="C395" t="s">
        <v>1626</v>
      </c>
    </row>
    <row r="396" spans="1:3">
      <c r="A396" t="s">
        <v>1855</v>
      </c>
      <c r="B396" t="s">
        <v>1448</v>
      </c>
      <c r="C396" t="s">
        <v>1626</v>
      </c>
    </row>
    <row r="397" spans="1:3">
      <c r="A397" t="s">
        <v>1886</v>
      </c>
      <c r="B397" t="s">
        <v>1448</v>
      </c>
      <c r="C397" t="s">
        <v>1626</v>
      </c>
    </row>
    <row r="398" spans="1:3">
      <c r="A398" t="s">
        <v>1889</v>
      </c>
      <c r="B398" t="s">
        <v>1448</v>
      </c>
      <c r="C398" t="s">
        <v>1626</v>
      </c>
    </row>
    <row r="399" spans="1:3">
      <c r="A399" t="s">
        <v>1895</v>
      </c>
      <c r="B399" t="s">
        <v>1448</v>
      </c>
      <c r="C399" t="s">
        <v>1626</v>
      </c>
    </row>
    <row r="400" spans="1:3">
      <c r="A400" t="s">
        <v>1858</v>
      </c>
      <c r="B400" t="s">
        <v>1448</v>
      </c>
      <c r="C400" t="s">
        <v>1626</v>
      </c>
    </row>
    <row r="401" spans="1:3">
      <c r="A401" t="s">
        <v>1898</v>
      </c>
      <c r="B401" t="s">
        <v>1448</v>
      </c>
      <c r="C401" t="s">
        <v>1626</v>
      </c>
    </row>
    <row r="402" spans="1:3">
      <c r="A402" t="s">
        <v>1632</v>
      </c>
      <c r="B402" t="s">
        <v>1448</v>
      </c>
      <c r="C402" t="s">
        <v>1626</v>
      </c>
    </row>
    <row r="403" spans="1:3">
      <c r="A403" t="s">
        <v>1904</v>
      </c>
      <c r="B403" t="s">
        <v>1448</v>
      </c>
      <c r="C403" t="s">
        <v>1626</v>
      </c>
    </row>
    <row r="404" spans="1:3">
      <c r="A404" t="s">
        <v>1907</v>
      </c>
      <c r="B404" t="s">
        <v>1448</v>
      </c>
      <c r="C404" t="s">
        <v>1626</v>
      </c>
    </row>
    <row r="405" spans="1:3">
      <c r="A405" t="s">
        <v>1638</v>
      </c>
      <c r="B405" t="s">
        <v>1448</v>
      </c>
      <c r="C405" t="s">
        <v>1626</v>
      </c>
    </row>
    <row r="406" spans="1:3">
      <c r="A406" t="s">
        <v>1645</v>
      </c>
      <c r="B406" t="s">
        <v>1448</v>
      </c>
      <c r="C406" t="s">
        <v>1626</v>
      </c>
    </row>
    <row r="407" spans="1:3">
      <c r="A407" t="s">
        <v>1901</v>
      </c>
      <c r="B407" t="s">
        <v>1448</v>
      </c>
      <c r="C407" t="s">
        <v>1626</v>
      </c>
    </row>
    <row r="408" spans="1:3">
      <c r="A408" t="s">
        <v>1635</v>
      </c>
      <c r="B408" t="s">
        <v>1448</v>
      </c>
      <c r="C408" t="s">
        <v>1626</v>
      </c>
    </row>
    <row r="409" spans="1:3">
      <c r="A409" t="s">
        <v>1837</v>
      </c>
      <c r="B409" t="s">
        <v>1448</v>
      </c>
      <c r="C409" t="s">
        <v>1626</v>
      </c>
    </row>
    <row r="410" spans="1:3">
      <c r="A410" t="s">
        <v>1648</v>
      </c>
      <c r="B410" t="s">
        <v>1448</v>
      </c>
      <c r="C410" t="s">
        <v>1626</v>
      </c>
    </row>
    <row r="411" spans="1:3">
      <c r="A411" t="s">
        <v>1641</v>
      </c>
      <c r="B411" t="s">
        <v>1448</v>
      </c>
      <c r="C411" t="s">
        <v>1626</v>
      </c>
    </row>
    <row r="412" spans="1:3">
      <c r="A412" t="s">
        <v>1651</v>
      </c>
      <c r="B412" t="s">
        <v>1448</v>
      </c>
      <c r="C412" t="s">
        <v>1626</v>
      </c>
    </row>
    <row r="413" spans="1:3">
      <c r="A413" t="s">
        <v>1840</v>
      </c>
      <c r="B413" t="s">
        <v>1448</v>
      </c>
      <c r="C413" t="s">
        <v>1626</v>
      </c>
    </row>
    <row r="414" spans="1:3">
      <c r="A414" t="s">
        <v>1876</v>
      </c>
      <c r="B414" t="s">
        <v>1448</v>
      </c>
      <c r="C414" t="s">
        <v>1626</v>
      </c>
    </row>
    <row r="415" spans="1:3">
      <c r="A415" t="s">
        <v>4321</v>
      </c>
      <c r="B415" t="s">
        <v>1448</v>
      </c>
      <c r="C415" t="s">
        <v>4022</v>
      </c>
    </row>
    <row r="416" spans="1:3">
      <c r="A416" t="s">
        <v>4336</v>
      </c>
      <c r="B416" t="s">
        <v>1448</v>
      </c>
      <c r="C416" t="s">
        <v>4022</v>
      </c>
    </row>
    <row r="417" spans="1:3">
      <c r="A417" t="s">
        <v>4332</v>
      </c>
      <c r="B417" t="s">
        <v>1448</v>
      </c>
      <c r="C417" t="s">
        <v>4022</v>
      </c>
    </row>
    <row r="418" spans="1:3">
      <c r="A418" t="s">
        <v>4340</v>
      </c>
      <c r="B418" t="s">
        <v>1448</v>
      </c>
      <c r="C418" t="s">
        <v>4022</v>
      </c>
    </row>
    <row r="419" spans="1:3">
      <c r="A419" t="s">
        <v>4329</v>
      </c>
      <c r="B419" t="s">
        <v>1448</v>
      </c>
      <c r="C419" t="s">
        <v>4022</v>
      </c>
    </row>
    <row r="420" spans="1:3">
      <c r="A420" t="s">
        <v>4325</v>
      </c>
      <c r="B420" t="s">
        <v>1448</v>
      </c>
      <c r="C420" t="s">
        <v>4022</v>
      </c>
    </row>
    <row r="421" spans="1:3">
      <c r="A421" t="s">
        <v>4219</v>
      </c>
      <c r="B421" t="s">
        <v>1448</v>
      </c>
      <c r="C421" t="s">
        <v>4022</v>
      </c>
    </row>
    <row r="422" spans="1:3">
      <c r="A422" t="s">
        <v>4314</v>
      </c>
      <c r="B422" t="s">
        <v>1448</v>
      </c>
      <c r="C422" t="s">
        <v>4022</v>
      </c>
    </row>
    <row r="423" spans="1:3">
      <c r="A423" t="s">
        <v>4259</v>
      </c>
      <c r="B423" t="s">
        <v>1448</v>
      </c>
      <c r="C423" t="s">
        <v>4022</v>
      </c>
    </row>
    <row r="424" spans="1:3">
      <c r="A424" t="s">
        <v>4311</v>
      </c>
      <c r="B424" t="s">
        <v>1448</v>
      </c>
      <c r="C424" t="s">
        <v>4022</v>
      </c>
    </row>
    <row r="425" spans="1:3">
      <c r="A425" t="s">
        <v>4265</v>
      </c>
      <c r="B425" t="s">
        <v>1448</v>
      </c>
      <c r="C425" t="s">
        <v>4022</v>
      </c>
    </row>
    <row r="426" spans="1:3">
      <c r="A426" t="s">
        <v>4256</v>
      </c>
      <c r="B426" t="s">
        <v>1448</v>
      </c>
      <c r="C426" t="s">
        <v>4022</v>
      </c>
    </row>
    <row r="427" spans="1:3">
      <c r="A427" t="s">
        <v>4247</v>
      </c>
      <c r="B427" t="s">
        <v>1448</v>
      </c>
      <c r="C427" t="s">
        <v>4022</v>
      </c>
    </row>
    <row r="428" spans="1:3">
      <c r="A428" t="s">
        <v>4308</v>
      </c>
      <c r="B428" t="s">
        <v>1448</v>
      </c>
      <c r="C428" t="s">
        <v>4022</v>
      </c>
    </row>
    <row r="429" spans="1:3">
      <c r="A429" t="s">
        <v>4244</v>
      </c>
      <c r="B429" t="s">
        <v>1448</v>
      </c>
      <c r="C429" t="s">
        <v>4022</v>
      </c>
    </row>
    <row r="430" spans="1:3">
      <c r="A430" t="s">
        <v>4232</v>
      </c>
      <c r="B430" t="s">
        <v>1448</v>
      </c>
      <c r="C430" t="s">
        <v>4022</v>
      </c>
    </row>
    <row r="431" spans="1:3">
      <c r="A431" t="s">
        <v>4277</v>
      </c>
      <c r="B431" t="s">
        <v>1448</v>
      </c>
      <c r="C431" t="s">
        <v>4022</v>
      </c>
    </row>
    <row r="432" spans="1:3">
      <c r="A432" t="s">
        <v>4268</v>
      </c>
      <c r="B432" t="s">
        <v>1448</v>
      </c>
      <c r="C432" t="s">
        <v>4022</v>
      </c>
    </row>
    <row r="433" spans="1:3">
      <c r="A433" t="s">
        <v>4262</v>
      </c>
      <c r="B433" t="s">
        <v>1448</v>
      </c>
      <c r="C433" t="s">
        <v>4022</v>
      </c>
    </row>
    <row r="434" spans="1:3">
      <c r="A434" t="s">
        <v>4236</v>
      </c>
      <c r="B434" t="s">
        <v>1448</v>
      </c>
      <c r="C434" t="s">
        <v>4022</v>
      </c>
    </row>
    <row r="435" spans="1:3">
      <c r="A435" t="s">
        <v>4284</v>
      </c>
      <c r="B435" t="s">
        <v>1448</v>
      </c>
      <c r="C435" t="s">
        <v>4022</v>
      </c>
    </row>
    <row r="436" spans="1:3">
      <c r="A436" t="s">
        <v>4274</v>
      </c>
      <c r="B436" t="s">
        <v>1448</v>
      </c>
      <c r="C436" t="s">
        <v>4022</v>
      </c>
    </row>
    <row r="437" spans="1:3">
      <c r="A437" t="s">
        <v>4271</v>
      </c>
      <c r="B437" t="s">
        <v>1448</v>
      </c>
      <c r="C437" t="s">
        <v>4022</v>
      </c>
    </row>
    <row r="438" spans="1:3">
      <c r="A438" t="s">
        <v>4301</v>
      </c>
      <c r="B438" t="s">
        <v>1448</v>
      </c>
      <c r="C438" t="s">
        <v>4022</v>
      </c>
    </row>
    <row r="439" spans="1:3">
      <c r="A439" t="s">
        <v>4304</v>
      </c>
      <c r="B439" t="s">
        <v>1448</v>
      </c>
      <c r="C439" t="s">
        <v>4022</v>
      </c>
    </row>
    <row r="440" spans="1:3">
      <c r="A440" t="s">
        <v>4297</v>
      </c>
      <c r="B440" t="s">
        <v>1448</v>
      </c>
      <c r="C440" t="s">
        <v>4022</v>
      </c>
    </row>
    <row r="441" spans="1:3">
      <c r="A441" t="s">
        <v>4240</v>
      </c>
      <c r="B441" t="s">
        <v>1448</v>
      </c>
      <c r="C441" t="s">
        <v>4022</v>
      </c>
    </row>
    <row r="442" spans="1:3">
      <c r="A442" t="s">
        <v>4281</v>
      </c>
      <c r="B442" t="s">
        <v>1448</v>
      </c>
      <c r="C442" t="s">
        <v>4022</v>
      </c>
    </row>
    <row r="443" spans="1:3">
      <c r="A443" t="s">
        <v>4294</v>
      </c>
      <c r="B443" t="s">
        <v>1448</v>
      </c>
      <c r="C443" t="s">
        <v>4022</v>
      </c>
    </row>
    <row r="444" spans="1:3">
      <c r="A444" t="s">
        <v>4291</v>
      </c>
      <c r="B444" t="s">
        <v>1448</v>
      </c>
      <c r="C444" t="s">
        <v>4022</v>
      </c>
    </row>
    <row r="445" spans="1:3">
      <c r="A445" t="s">
        <v>4317</v>
      </c>
      <c r="B445" t="s">
        <v>1448</v>
      </c>
      <c r="C445" t="s">
        <v>4022</v>
      </c>
    </row>
    <row r="446" spans="1:3">
      <c r="A446" t="s">
        <v>4253</v>
      </c>
      <c r="B446" t="s">
        <v>1448</v>
      </c>
      <c r="C446" t="s">
        <v>4022</v>
      </c>
    </row>
    <row r="447" spans="1:3">
      <c r="A447" t="s">
        <v>4288</v>
      </c>
      <c r="B447" t="s">
        <v>1448</v>
      </c>
      <c r="C447" t="s">
        <v>4022</v>
      </c>
    </row>
    <row r="448" spans="1:3">
      <c r="A448" t="s">
        <v>4250</v>
      </c>
      <c r="B448" t="s">
        <v>1448</v>
      </c>
      <c r="C448" t="s">
        <v>4022</v>
      </c>
    </row>
    <row r="449" spans="1:3">
      <c r="A449" t="s">
        <v>4228</v>
      </c>
      <c r="B449" t="s">
        <v>1448</v>
      </c>
      <c r="C449" t="s">
        <v>4022</v>
      </c>
    </row>
    <row r="450" spans="1:3">
      <c r="A450" t="s">
        <v>4107</v>
      </c>
      <c r="B450" t="s">
        <v>1448</v>
      </c>
      <c r="C450" t="s">
        <v>4022</v>
      </c>
    </row>
    <row r="451" spans="1:3">
      <c r="A451" t="s">
        <v>4100</v>
      </c>
      <c r="B451" t="s">
        <v>1448</v>
      </c>
      <c r="C451" t="s">
        <v>4022</v>
      </c>
    </row>
    <row r="452" spans="1:3">
      <c r="A452" t="s">
        <v>4186</v>
      </c>
      <c r="B452" t="s">
        <v>1448</v>
      </c>
      <c r="C452" t="s">
        <v>4022</v>
      </c>
    </row>
    <row r="453" spans="1:3">
      <c r="A453" t="s">
        <v>4182</v>
      </c>
      <c r="B453" t="s">
        <v>1448</v>
      </c>
      <c r="C453" t="s">
        <v>4022</v>
      </c>
    </row>
    <row r="454" spans="1:3">
      <c r="A454" t="s">
        <v>4127</v>
      </c>
      <c r="B454" t="s">
        <v>1448</v>
      </c>
      <c r="C454" t="s">
        <v>4022</v>
      </c>
    </row>
    <row r="455" spans="1:3">
      <c r="A455" t="s">
        <v>4103</v>
      </c>
      <c r="B455" t="s">
        <v>1448</v>
      </c>
      <c r="C455" t="s">
        <v>4022</v>
      </c>
    </row>
    <row r="456" spans="1:3">
      <c r="A456" t="s">
        <v>4114</v>
      </c>
      <c r="B456" t="s">
        <v>1448</v>
      </c>
      <c r="C456" t="s">
        <v>4022</v>
      </c>
    </row>
    <row r="457" spans="1:3">
      <c r="A457" t="s">
        <v>4134</v>
      </c>
      <c r="B457" t="s">
        <v>1448</v>
      </c>
      <c r="C457" t="s">
        <v>4022</v>
      </c>
    </row>
    <row r="458" spans="1:3">
      <c r="A458" t="s">
        <v>4138</v>
      </c>
      <c r="B458" t="s">
        <v>1448</v>
      </c>
      <c r="C458" t="s">
        <v>4022</v>
      </c>
    </row>
    <row r="459" spans="1:3">
      <c r="A459" t="s">
        <v>4110</v>
      </c>
      <c r="B459" t="s">
        <v>1448</v>
      </c>
      <c r="C459" t="s">
        <v>4022</v>
      </c>
    </row>
    <row r="460" spans="1:3">
      <c r="A460" t="s">
        <v>4130</v>
      </c>
      <c r="B460" t="s">
        <v>1448</v>
      </c>
      <c r="C460" t="s">
        <v>4022</v>
      </c>
    </row>
    <row r="461" spans="1:3">
      <c r="A461" t="s">
        <v>4093</v>
      </c>
      <c r="B461" t="s">
        <v>1448</v>
      </c>
      <c r="C461" t="s">
        <v>4022</v>
      </c>
    </row>
    <row r="462" spans="1:3">
      <c r="A462" t="s">
        <v>4090</v>
      </c>
      <c r="B462" t="s">
        <v>1448</v>
      </c>
      <c r="C462" t="s">
        <v>4022</v>
      </c>
    </row>
    <row r="463" spans="1:3">
      <c r="A463" t="s">
        <v>4124</v>
      </c>
      <c r="B463" t="s">
        <v>1448</v>
      </c>
      <c r="C463" t="s">
        <v>4022</v>
      </c>
    </row>
    <row r="464" spans="1:3">
      <c r="A464" t="s">
        <v>4121</v>
      </c>
      <c r="B464" t="s">
        <v>1448</v>
      </c>
      <c r="C464" t="s">
        <v>4022</v>
      </c>
    </row>
    <row r="465" spans="1:3">
      <c r="A465" t="s">
        <v>4082</v>
      </c>
      <c r="B465" t="s">
        <v>1448</v>
      </c>
      <c r="C465" t="s">
        <v>4022</v>
      </c>
    </row>
    <row r="466" spans="1:3">
      <c r="A466" t="s">
        <v>4097</v>
      </c>
      <c r="B466" t="s">
        <v>1448</v>
      </c>
      <c r="C466" t="s">
        <v>4022</v>
      </c>
    </row>
    <row r="467" spans="1:3">
      <c r="A467" t="s">
        <v>4197</v>
      </c>
      <c r="B467" t="s">
        <v>1448</v>
      </c>
      <c r="C467" t="s">
        <v>4022</v>
      </c>
    </row>
    <row r="468" spans="1:3">
      <c r="A468" t="s">
        <v>4117</v>
      </c>
      <c r="B468" t="s">
        <v>1448</v>
      </c>
      <c r="C468" t="s">
        <v>4022</v>
      </c>
    </row>
    <row r="469" spans="1:3">
      <c r="A469" t="s">
        <v>4086</v>
      </c>
      <c r="B469" t="s">
        <v>1448</v>
      </c>
      <c r="C469" t="s">
        <v>4022</v>
      </c>
    </row>
    <row r="470" spans="1:3">
      <c r="A470" t="s">
        <v>4142</v>
      </c>
      <c r="B470" t="s">
        <v>1448</v>
      </c>
      <c r="C470" t="s">
        <v>4022</v>
      </c>
    </row>
    <row r="471" spans="1:3">
      <c r="A471" t="s">
        <v>4145</v>
      </c>
      <c r="B471" t="s">
        <v>1448</v>
      </c>
      <c r="C471" t="s">
        <v>4022</v>
      </c>
    </row>
    <row r="472" spans="1:3">
      <c r="A472" t="s">
        <v>4174</v>
      </c>
      <c r="B472" t="s">
        <v>1448</v>
      </c>
      <c r="C472" t="s">
        <v>4022</v>
      </c>
    </row>
    <row r="473" spans="1:3">
      <c r="A473" t="s">
        <v>4163</v>
      </c>
      <c r="B473" t="s">
        <v>1448</v>
      </c>
      <c r="C473" t="s">
        <v>4022</v>
      </c>
    </row>
    <row r="474" spans="1:3">
      <c r="A474" t="s">
        <v>4159</v>
      </c>
      <c r="B474" t="s">
        <v>1448</v>
      </c>
      <c r="C474" t="s">
        <v>4022</v>
      </c>
    </row>
    <row r="475" spans="1:3">
      <c r="A475" t="s">
        <v>4156</v>
      </c>
      <c r="B475" t="s">
        <v>1448</v>
      </c>
      <c r="C475" t="s">
        <v>4022</v>
      </c>
    </row>
    <row r="476" spans="1:3">
      <c r="A476" t="s">
        <v>4167</v>
      </c>
      <c r="B476" t="s">
        <v>1448</v>
      </c>
      <c r="C476" t="s">
        <v>4022</v>
      </c>
    </row>
    <row r="477" spans="1:3">
      <c r="A477" t="s">
        <v>4152</v>
      </c>
      <c r="B477" t="s">
        <v>1448</v>
      </c>
      <c r="C477" t="s">
        <v>4022</v>
      </c>
    </row>
    <row r="478" spans="1:3">
      <c r="A478" t="s">
        <v>4178</v>
      </c>
      <c r="B478" t="s">
        <v>1448</v>
      </c>
      <c r="C478" t="s">
        <v>4022</v>
      </c>
    </row>
    <row r="479" spans="1:3">
      <c r="A479" t="s">
        <v>4148</v>
      </c>
      <c r="B479" t="s">
        <v>1448</v>
      </c>
      <c r="C479" t="s">
        <v>4022</v>
      </c>
    </row>
    <row r="480" spans="1:3">
      <c r="A480" t="s">
        <v>4170</v>
      </c>
      <c r="B480" t="s">
        <v>1448</v>
      </c>
      <c r="C480" t="s">
        <v>4022</v>
      </c>
    </row>
    <row r="481" spans="1:3">
      <c r="A481" t="s">
        <v>4200</v>
      </c>
      <c r="B481" t="s">
        <v>1448</v>
      </c>
      <c r="C481" t="s">
        <v>4022</v>
      </c>
    </row>
    <row r="482" spans="1:3">
      <c r="A482" t="s">
        <v>4204</v>
      </c>
      <c r="B482" t="s">
        <v>1448</v>
      </c>
      <c r="C482" t="s">
        <v>4022</v>
      </c>
    </row>
    <row r="483" spans="1:3">
      <c r="A483" t="s">
        <v>4078</v>
      </c>
      <c r="B483" t="s">
        <v>1448</v>
      </c>
      <c r="C483" t="s">
        <v>4022</v>
      </c>
    </row>
    <row r="484" spans="1:3">
      <c r="A484" t="s">
        <v>4223</v>
      </c>
      <c r="B484" t="s">
        <v>1448</v>
      </c>
      <c r="C484" t="s">
        <v>4022</v>
      </c>
    </row>
    <row r="485" spans="1:3">
      <c r="A485" t="s">
        <v>2504</v>
      </c>
      <c r="B485" t="s">
        <v>1434</v>
      </c>
      <c r="C485" t="s">
        <v>2399</v>
      </c>
    </row>
    <row r="486" spans="1:3">
      <c r="A486" t="s">
        <v>2507</v>
      </c>
      <c r="B486" t="s">
        <v>1434</v>
      </c>
      <c r="C486" t="s">
        <v>2399</v>
      </c>
    </row>
    <row r="487" spans="1:3">
      <c r="A487" t="s">
        <v>2498</v>
      </c>
      <c r="B487" t="s">
        <v>1434</v>
      </c>
      <c r="C487" t="s">
        <v>2399</v>
      </c>
    </row>
    <row r="488" spans="1:3">
      <c r="A488" t="s">
        <v>2513</v>
      </c>
      <c r="B488" t="s">
        <v>1434</v>
      </c>
      <c r="C488" t="s">
        <v>2399</v>
      </c>
    </row>
    <row r="489" spans="1:3">
      <c r="A489" t="s">
        <v>2501</v>
      </c>
      <c r="B489" t="s">
        <v>1434</v>
      </c>
      <c r="C489" t="s">
        <v>2399</v>
      </c>
    </row>
    <row r="490" spans="1:3">
      <c r="A490" t="s">
        <v>2510</v>
      </c>
      <c r="B490" t="s">
        <v>1434</v>
      </c>
      <c r="C490" t="s">
        <v>2399</v>
      </c>
    </row>
    <row r="491" spans="1:3">
      <c r="A491" t="s">
        <v>2554</v>
      </c>
      <c r="B491" t="s">
        <v>1434</v>
      </c>
      <c r="C491" t="s">
        <v>2399</v>
      </c>
    </row>
    <row r="492" spans="1:3">
      <c r="A492" t="s">
        <v>2551</v>
      </c>
      <c r="B492" t="s">
        <v>1434</v>
      </c>
      <c r="C492" t="s">
        <v>2399</v>
      </c>
    </row>
    <row r="493" spans="1:3">
      <c r="A493" t="s">
        <v>2527</v>
      </c>
      <c r="B493" t="s">
        <v>1434</v>
      </c>
      <c r="C493" t="s">
        <v>2399</v>
      </c>
    </row>
    <row r="494" spans="1:3">
      <c r="A494" t="s">
        <v>2523</v>
      </c>
      <c r="B494" t="s">
        <v>1434</v>
      </c>
      <c r="C494" t="s">
        <v>2399</v>
      </c>
    </row>
    <row r="495" spans="1:3">
      <c r="A495" t="s">
        <v>2537</v>
      </c>
      <c r="B495" t="s">
        <v>1434</v>
      </c>
      <c r="C495" t="s">
        <v>2399</v>
      </c>
    </row>
    <row r="496" spans="1:3">
      <c r="A496" t="s">
        <v>2534</v>
      </c>
      <c r="B496" t="s">
        <v>1434</v>
      </c>
      <c r="C496" t="s">
        <v>2399</v>
      </c>
    </row>
    <row r="497" spans="1:3">
      <c r="A497" t="s">
        <v>2540</v>
      </c>
      <c r="B497" t="s">
        <v>1434</v>
      </c>
      <c r="C497" t="s">
        <v>2399</v>
      </c>
    </row>
    <row r="498" spans="1:3">
      <c r="A498" t="s">
        <v>2482</v>
      </c>
      <c r="B498" t="s">
        <v>1434</v>
      </c>
      <c r="C498" t="s">
        <v>2399</v>
      </c>
    </row>
    <row r="499" spans="1:3">
      <c r="A499" t="s">
        <v>2479</v>
      </c>
      <c r="B499" t="s">
        <v>1434</v>
      </c>
      <c r="C499" t="s">
        <v>2399</v>
      </c>
    </row>
    <row r="500" spans="1:3">
      <c r="A500" t="s">
        <v>2516</v>
      </c>
      <c r="B500" t="s">
        <v>1434</v>
      </c>
      <c r="C500" t="s">
        <v>2399</v>
      </c>
    </row>
    <row r="501" spans="1:3">
      <c r="A501" t="s">
        <v>2520</v>
      </c>
      <c r="B501" t="s">
        <v>1434</v>
      </c>
      <c r="C501" t="s">
        <v>2399</v>
      </c>
    </row>
    <row r="502" spans="1:3">
      <c r="A502" t="s">
        <v>2530</v>
      </c>
      <c r="B502" t="s">
        <v>1434</v>
      </c>
      <c r="C502" t="s">
        <v>2399</v>
      </c>
    </row>
    <row r="503" spans="1:3">
      <c r="A503" t="s">
        <v>2567</v>
      </c>
      <c r="B503" t="s">
        <v>1434</v>
      </c>
      <c r="C503" t="s">
        <v>2399</v>
      </c>
    </row>
    <row r="504" spans="1:3">
      <c r="A504" t="s">
        <v>2564</v>
      </c>
      <c r="B504" t="s">
        <v>1434</v>
      </c>
      <c r="C504" t="s">
        <v>2399</v>
      </c>
    </row>
    <row r="505" spans="1:3">
      <c r="A505" t="s">
        <v>2464</v>
      </c>
      <c r="B505" t="s">
        <v>1434</v>
      </c>
      <c r="C505" t="s">
        <v>2399</v>
      </c>
    </row>
    <row r="506" spans="1:3">
      <c r="A506" t="s">
        <v>2475</v>
      </c>
      <c r="B506" t="s">
        <v>1434</v>
      </c>
      <c r="C506" t="s">
        <v>2399</v>
      </c>
    </row>
    <row r="507" spans="1:3">
      <c r="A507" t="s">
        <v>2468</v>
      </c>
      <c r="B507" t="s">
        <v>1434</v>
      </c>
      <c r="C507" t="s">
        <v>2399</v>
      </c>
    </row>
    <row r="508" spans="1:3">
      <c r="A508" t="s">
        <v>2471</v>
      </c>
      <c r="B508" t="s">
        <v>1434</v>
      </c>
      <c r="C508" t="s">
        <v>2399</v>
      </c>
    </row>
    <row r="509" spans="1:3">
      <c r="A509" t="s">
        <v>2460</v>
      </c>
      <c r="B509" t="s">
        <v>1434</v>
      </c>
      <c r="C509" t="s">
        <v>2399</v>
      </c>
    </row>
    <row r="510" spans="1:3">
      <c r="A510" t="s">
        <v>2652</v>
      </c>
      <c r="B510" t="s">
        <v>1434</v>
      </c>
      <c r="C510" t="s">
        <v>2399</v>
      </c>
    </row>
    <row r="511" spans="1:3">
      <c r="A511" t="s">
        <v>2575</v>
      </c>
      <c r="B511" t="s">
        <v>1434</v>
      </c>
      <c r="C511" t="s">
        <v>2399</v>
      </c>
    </row>
    <row r="512" spans="1:3">
      <c r="A512" t="s">
        <v>2655</v>
      </c>
      <c r="B512" t="s">
        <v>1434</v>
      </c>
      <c r="C512" t="s">
        <v>2399</v>
      </c>
    </row>
    <row r="513" spans="1:3">
      <c r="A513" t="s">
        <v>2582</v>
      </c>
      <c r="B513" t="s">
        <v>1434</v>
      </c>
      <c r="C513" t="s">
        <v>2399</v>
      </c>
    </row>
    <row r="514" spans="1:3">
      <c r="A514" t="s">
        <v>2589</v>
      </c>
      <c r="B514" t="s">
        <v>1434</v>
      </c>
      <c r="C514" t="s">
        <v>2399</v>
      </c>
    </row>
    <row r="515" spans="1:3">
      <c r="A515" t="s">
        <v>2592</v>
      </c>
      <c r="B515" t="s">
        <v>1434</v>
      </c>
      <c r="C515" t="s">
        <v>2399</v>
      </c>
    </row>
    <row r="516" spans="1:3">
      <c r="A516" t="s">
        <v>2667</v>
      </c>
      <c r="B516" t="s">
        <v>1434</v>
      </c>
      <c r="C516" t="s">
        <v>2399</v>
      </c>
    </row>
    <row r="517" spans="1:3">
      <c r="A517" t="s">
        <v>2670</v>
      </c>
      <c r="B517" t="s">
        <v>1434</v>
      </c>
      <c r="C517" t="s">
        <v>2399</v>
      </c>
    </row>
    <row r="518" spans="1:3">
      <c r="A518" t="s">
        <v>2604</v>
      </c>
      <c r="B518" t="s">
        <v>1434</v>
      </c>
      <c r="C518" t="s">
        <v>2399</v>
      </c>
    </row>
    <row r="519" spans="1:3">
      <c r="A519" t="s">
        <v>2673</v>
      </c>
      <c r="B519" t="s">
        <v>1434</v>
      </c>
      <c r="C519" t="s">
        <v>2399</v>
      </c>
    </row>
    <row r="520" spans="1:3">
      <c r="A520" t="s">
        <v>2610</v>
      </c>
      <c r="B520" t="s">
        <v>1434</v>
      </c>
      <c r="C520" t="s">
        <v>2399</v>
      </c>
    </row>
    <row r="521" spans="1:3">
      <c r="A521" t="s">
        <v>2613</v>
      </c>
      <c r="B521" t="s">
        <v>1434</v>
      </c>
      <c r="C521" t="s">
        <v>2399</v>
      </c>
    </row>
    <row r="522" spans="1:3">
      <c r="A522" t="s">
        <v>2688</v>
      </c>
      <c r="B522" t="s">
        <v>1434</v>
      </c>
      <c r="C522" t="s">
        <v>2399</v>
      </c>
    </row>
    <row r="523" spans="1:3">
      <c r="A523" t="s">
        <v>2624</v>
      </c>
      <c r="B523" t="s">
        <v>1434</v>
      </c>
      <c r="C523" t="s">
        <v>2399</v>
      </c>
    </row>
    <row r="524" spans="1:3">
      <c r="A524" t="s">
        <v>2631</v>
      </c>
      <c r="B524" t="s">
        <v>1434</v>
      </c>
      <c r="C524" t="s">
        <v>2399</v>
      </c>
    </row>
    <row r="525" spans="1:3">
      <c r="A525" t="s">
        <v>2692</v>
      </c>
      <c r="B525" t="s">
        <v>1434</v>
      </c>
      <c r="C525" t="s">
        <v>2399</v>
      </c>
    </row>
    <row r="526" spans="1:3">
      <c r="A526" t="s">
        <v>2695</v>
      </c>
      <c r="B526" t="s">
        <v>1434</v>
      </c>
      <c r="C526" t="s">
        <v>2399</v>
      </c>
    </row>
    <row r="527" spans="1:3">
      <c r="A527" t="s">
        <v>2643</v>
      </c>
      <c r="B527" t="s">
        <v>1434</v>
      </c>
      <c r="C527" t="s">
        <v>2399</v>
      </c>
    </row>
    <row r="528" spans="1:3">
      <c r="A528" t="s">
        <v>2640</v>
      </c>
      <c r="B528" t="s">
        <v>1434</v>
      </c>
      <c r="C528" t="s">
        <v>2399</v>
      </c>
    </row>
    <row r="529" spans="1:3">
      <c r="A529" t="s">
        <v>2637</v>
      </c>
      <c r="B529" t="s">
        <v>1434</v>
      </c>
      <c r="C529" t="s">
        <v>2399</v>
      </c>
    </row>
    <row r="530" spans="1:3">
      <c r="A530" t="s">
        <v>2634</v>
      </c>
      <c r="B530" t="s">
        <v>1434</v>
      </c>
      <c r="C530" t="s">
        <v>2399</v>
      </c>
    </row>
    <row r="531" spans="1:3">
      <c r="A531" t="s">
        <v>2628</v>
      </c>
      <c r="B531" t="s">
        <v>1434</v>
      </c>
      <c r="C531" t="s">
        <v>2399</v>
      </c>
    </row>
    <row r="532" spans="1:3">
      <c r="A532" t="s">
        <v>2620</v>
      </c>
      <c r="B532" t="s">
        <v>1434</v>
      </c>
      <c r="C532" t="s">
        <v>2399</v>
      </c>
    </row>
    <row r="533" spans="1:3">
      <c r="A533" t="s">
        <v>2561</v>
      </c>
      <c r="B533" t="s">
        <v>1434</v>
      </c>
      <c r="C533" t="s">
        <v>2399</v>
      </c>
    </row>
    <row r="534" spans="1:3">
      <c r="A534" t="s">
        <v>2557</v>
      </c>
      <c r="B534" t="s">
        <v>1434</v>
      </c>
      <c r="C534" t="s">
        <v>2399</v>
      </c>
    </row>
    <row r="535" spans="1:3">
      <c r="A535" t="s">
        <v>2616</v>
      </c>
      <c r="B535" t="s">
        <v>1434</v>
      </c>
      <c r="C535" t="s">
        <v>2399</v>
      </c>
    </row>
    <row r="536" spans="1:3">
      <c r="A536" t="s">
        <v>2685</v>
      </c>
      <c r="B536" t="s">
        <v>1434</v>
      </c>
      <c r="C536" t="s">
        <v>2399</v>
      </c>
    </row>
    <row r="537" spans="1:3">
      <c r="A537" t="s">
        <v>2682</v>
      </c>
      <c r="B537" t="s">
        <v>1434</v>
      </c>
      <c r="C537" t="s">
        <v>2399</v>
      </c>
    </row>
    <row r="538" spans="1:3">
      <c r="A538" t="s">
        <v>2679</v>
      </c>
      <c r="B538" t="s">
        <v>1434</v>
      </c>
      <c r="C538" t="s">
        <v>2399</v>
      </c>
    </row>
    <row r="539" spans="1:3">
      <c r="A539" t="s">
        <v>2676</v>
      </c>
      <c r="B539" t="s">
        <v>1434</v>
      </c>
      <c r="C539" t="s">
        <v>2399</v>
      </c>
    </row>
    <row r="540" spans="1:3">
      <c r="A540" t="s">
        <v>2607</v>
      </c>
      <c r="B540" t="s">
        <v>1434</v>
      </c>
      <c r="C540" t="s">
        <v>2399</v>
      </c>
    </row>
    <row r="541" spans="1:3">
      <c r="A541" t="s">
        <v>2601</v>
      </c>
      <c r="B541" t="s">
        <v>1434</v>
      </c>
      <c r="C541" t="s">
        <v>2399</v>
      </c>
    </row>
    <row r="542" spans="1:3">
      <c r="A542" t="s">
        <v>2598</v>
      </c>
      <c r="B542" t="s">
        <v>1434</v>
      </c>
      <c r="C542" t="s">
        <v>2399</v>
      </c>
    </row>
    <row r="543" spans="1:3">
      <c r="A543" t="s">
        <v>2664</v>
      </c>
      <c r="B543" t="s">
        <v>1434</v>
      </c>
      <c r="C543" t="s">
        <v>2399</v>
      </c>
    </row>
    <row r="544" spans="1:3">
      <c r="A544" t="s">
        <v>2595</v>
      </c>
      <c r="B544" t="s">
        <v>1434</v>
      </c>
      <c r="C544" t="s">
        <v>2399</v>
      </c>
    </row>
    <row r="545" spans="1:3">
      <c r="A545" t="s">
        <v>2661</v>
      </c>
      <c r="B545" t="s">
        <v>1434</v>
      </c>
      <c r="C545" t="s">
        <v>2399</v>
      </c>
    </row>
    <row r="546" spans="1:3">
      <c r="A546" t="s">
        <v>2585</v>
      </c>
      <c r="B546" t="s">
        <v>1434</v>
      </c>
      <c r="C546" t="s">
        <v>2399</v>
      </c>
    </row>
    <row r="547" spans="1:3">
      <c r="A547" t="s">
        <v>2658</v>
      </c>
      <c r="B547" t="s">
        <v>1434</v>
      </c>
      <c r="C547" t="s">
        <v>2399</v>
      </c>
    </row>
    <row r="548" spans="1:3">
      <c r="A548" t="s">
        <v>2579</v>
      </c>
      <c r="B548" t="s">
        <v>1434</v>
      </c>
      <c r="C548" t="s">
        <v>2399</v>
      </c>
    </row>
    <row r="549" spans="1:3">
      <c r="A549" t="s">
        <v>2649</v>
      </c>
      <c r="B549" t="s">
        <v>1434</v>
      </c>
      <c r="C549" t="s">
        <v>2399</v>
      </c>
    </row>
    <row r="550" spans="1:3">
      <c r="A550" t="s">
        <v>2646</v>
      </c>
      <c r="B550" t="s">
        <v>1434</v>
      </c>
      <c r="C550" t="s">
        <v>2399</v>
      </c>
    </row>
    <row r="551" spans="1:3">
      <c r="A551" t="s">
        <v>2571</v>
      </c>
      <c r="B551" t="s">
        <v>1434</v>
      </c>
      <c r="C551" t="s">
        <v>2399</v>
      </c>
    </row>
    <row r="552" spans="1:3">
      <c r="A552" t="s">
        <v>2495</v>
      </c>
      <c r="B552" t="s">
        <v>1434</v>
      </c>
      <c r="C552" t="s">
        <v>2399</v>
      </c>
    </row>
    <row r="553" spans="1:3">
      <c r="A553" t="s">
        <v>2492</v>
      </c>
      <c r="B553" t="s">
        <v>1434</v>
      </c>
      <c r="C553" t="s">
        <v>2399</v>
      </c>
    </row>
    <row r="554" spans="1:3">
      <c r="A554" t="s">
        <v>2489</v>
      </c>
      <c r="B554" t="s">
        <v>1434</v>
      </c>
      <c r="C554" t="s">
        <v>2399</v>
      </c>
    </row>
    <row r="555" spans="1:3">
      <c r="A555" t="s">
        <v>2486</v>
      </c>
      <c r="B555" t="s">
        <v>1434</v>
      </c>
      <c r="C555" t="s">
        <v>2399</v>
      </c>
    </row>
    <row r="556" spans="1:3">
      <c r="A556" t="s">
        <v>2544</v>
      </c>
      <c r="B556" t="s">
        <v>1434</v>
      </c>
      <c r="C556" t="s">
        <v>2399</v>
      </c>
    </row>
    <row r="557" spans="1:3">
      <c r="A557" t="s">
        <v>2548</v>
      </c>
      <c r="B557" t="s">
        <v>1434</v>
      </c>
      <c r="C557" t="s">
        <v>2399</v>
      </c>
    </row>
    <row r="558" spans="1:3">
      <c r="A558" t="s">
        <v>1438</v>
      </c>
      <c r="B558" t="s">
        <v>1434</v>
      </c>
      <c r="C558" t="s">
        <v>1286</v>
      </c>
    </row>
    <row r="559" spans="1:3">
      <c r="A559" t="s">
        <v>1441</v>
      </c>
      <c r="B559" t="s">
        <v>1434</v>
      </c>
      <c r="C559" t="s">
        <v>1286</v>
      </c>
    </row>
    <row r="560" spans="1:3">
      <c r="A560" t="s">
        <v>1430</v>
      </c>
      <c r="B560" t="s">
        <v>1434</v>
      </c>
      <c r="C560" t="s">
        <v>1286</v>
      </c>
    </row>
    <row r="561" spans="1:3">
      <c r="A561" t="s">
        <v>1435</v>
      </c>
      <c r="B561" t="s">
        <v>1434</v>
      </c>
      <c r="C561" t="s">
        <v>1286</v>
      </c>
    </row>
    <row r="562" spans="1:3">
      <c r="A562" t="s">
        <v>4532</v>
      </c>
      <c r="B562" t="s">
        <v>850</v>
      </c>
      <c r="C562" t="s">
        <v>4344</v>
      </c>
    </row>
    <row r="563" spans="1:3">
      <c r="A563" t="s">
        <v>4547</v>
      </c>
      <c r="B563" t="s">
        <v>850</v>
      </c>
      <c r="C563" t="s">
        <v>4344</v>
      </c>
    </row>
    <row r="564" spans="1:3">
      <c r="A564" t="s">
        <v>4536</v>
      </c>
      <c r="B564" t="s">
        <v>850</v>
      </c>
      <c r="C564" t="s">
        <v>4344</v>
      </c>
    </row>
    <row r="565" spans="1:3">
      <c r="A565" t="s">
        <v>4550</v>
      </c>
      <c r="B565" t="s">
        <v>850</v>
      </c>
      <c r="C565" t="s">
        <v>4344</v>
      </c>
    </row>
    <row r="566" spans="1:3">
      <c r="A566" t="s">
        <v>4553</v>
      </c>
      <c r="B566" t="s">
        <v>850</v>
      </c>
      <c r="C566" t="s">
        <v>4344</v>
      </c>
    </row>
    <row r="567" spans="1:3">
      <c r="A567" t="s">
        <v>4566</v>
      </c>
      <c r="B567" t="s">
        <v>850</v>
      </c>
      <c r="C567" t="s">
        <v>4344</v>
      </c>
    </row>
    <row r="568" spans="1:3">
      <c r="A568" t="s">
        <v>4544</v>
      </c>
      <c r="B568" t="s">
        <v>850</v>
      </c>
      <c r="C568" t="s">
        <v>4344</v>
      </c>
    </row>
    <row r="569" spans="1:3">
      <c r="A569" t="s">
        <v>4661</v>
      </c>
      <c r="B569" t="s">
        <v>850</v>
      </c>
      <c r="C569" t="s">
        <v>4344</v>
      </c>
    </row>
    <row r="570" spans="1:3">
      <c r="A570" t="s">
        <v>4520</v>
      </c>
      <c r="B570" t="s">
        <v>850</v>
      </c>
      <c r="C570" t="s">
        <v>4344</v>
      </c>
    </row>
    <row r="571" spans="1:3">
      <c r="A571" t="s">
        <v>4524</v>
      </c>
      <c r="B571" t="s">
        <v>850</v>
      </c>
      <c r="C571" t="s">
        <v>4344</v>
      </c>
    </row>
    <row r="572" spans="1:3">
      <c r="A572" t="s">
        <v>4593</v>
      </c>
      <c r="B572" t="s">
        <v>850</v>
      </c>
      <c r="C572" t="s">
        <v>4344</v>
      </c>
    </row>
    <row r="573" spans="1:3">
      <c r="A573" t="s">
        <v>4589</v>
      </c>
      <c r="B573" t="s">
        <v>850</v>
      </c>
      <c r="C573" t="s">
        <v>4344</v>
      </c>
    </row>
    <row r="574" spans="1:3">
      <c r="A574" t="s">
        <v>4597</v>
      </c>
      <c r="B574" t="s">
        <v>850</v>
      </c>
      <c r="C574" t="s">
        <v>4344</v>
      </c>
    </row>
    <row r="575" spans="1:3">
      <c r="A575" t="s">
        <v>4585</v>
      </c>
      <c r="B575" t="s">
        <v>850</v>
      </c>
      <c r="C575" t="s">
        <v>4344</v>
      </c>
    </row>
    <row r="576" spans="1:3">
      <c r="A576" t="s">
        <v>4601</v>
      </c>
      <c r="B576" t="s">
        <v>850</v>
      </c>
      <c r="C576" t="s">
        <v>4344</v>
      </c>
    </row>
    <row r="577" spans="1:3">
      <c r="A577" t="s">
        <v>4603</v>
      </c>
      <c r="B577" t="s">
        <v>850</v>
      </c>
      <c r="C577" t="s">
        <v>4344</v>
      </c>
    </row>
    <row r="578" spans="1:3">
      <c r="A578" t="s">
        <v>4581</v>
      </c>
      <c r="B578" t="s">
        <v>850</v>
      </c>
      <c r="C578" t="s">
        <v>4344</v>
      </c>
    </row>
    <row r="579" spans="1:3">
      <c r="A579" t="s">
        <v>4516</v>
      </c>
      <c r="B579" t="s">
        <v>850</v>
      </c>
      <c r="C579" t="s">
        <v>4344</v>
      </c>
    </row>
    <row r="580" spans="1:3">
      <c r="A580" t="s">
        <v>4528</v>
      </c>
      <c r="B580" t="s">
        <v>850</v>
      </c>
      <c r="C580" t="s">
        <v>4344</v>
      </c>
    </row>
    <row r="581" spans="1:3">
      <c r="A581" t="s">
        <v>4513</v>
      </c>
      <c r="B581" t="s">
        <v>850</v>
      </c>
      <c r="C581" t="s">
        <v>4344</v>
      </c>
    </row>
    <row r="582" spans="1:3">
      <c r="A582" t="s">
        <v>4562</v>
      </c>
      <c r="B582" t="s">
        <v>850</v>
      </c>
      <c r="C582" t="s">
        <v>4344</v>
      </c>
    </row>
    <row r="583" spans="1:3">
      <c r="A583" t="s">
        <v>4429</v>
      </c>
      <c r="B583" t="s">
        <v>850</v>
      </c>
      <c r="C583" t="s">
        <v>4344</v>
      </c>
    </row>
    <row r="584" spans="1:3">
      <c r="A584" t="s">
        <v>4425</v>
      </c>
      <c r="B584" t="s">
        <v>850</v>
      </c>
      <c r="C584" t="s">
        <v>4344</v>
      </c>
    </row>
    <row r="585" spans="1:3">
      <c r="A585" t="s">
        <v>4433</v>
      </c>
      <c r="B585" t="s">
        <v>850</v>
      </c>
      <c r="C585" t="s">
        <v>4344</v>
      </c>
    </row>
    <row r="586" spans="1:3">
      <c r="A586" t="s">
        <v>4540</v>
      </c>
      <c r="B586" t="s">
        <v>850</v>
      </c>
      <c r="C586" t="s">
        <v>4344</v>
      </c>
    </row>
    <row r="587" spans="1:3">
      <c r="A587" t="s">
        <v>4437</v>
      </c>
      <c r="B587" t="s">
        <v>850</v>
      </c>
      <c r="C587" t="s">
        <v>4344</v>
      </c>
    </row>
    <row r="588" spans="1:3">
      <c r="A588" t="s">
        <v>4556</v>
      </c>
      <c r="B588" t="s">
        <v>850</v>
      </c>
      <c r="C588" t="s">
        <v>4344</v>
      </c>
    </row>
    <row r="589" spans="1:3">
      <c r="A589" t="s">
        <v>4559</v>
      </c>
      <c r="B589" t="s">
        <v>850</v>
      </c>
      <c r="C589" t="s">
        <v>4344</v>
      </c>
    </row>
    <row r="590" spans="1:3">
      <c r="A590" t="s">
        <v>4445</v>
      </c>
      <c r="B590" t="s">
        <v>850</v>
      </c>
      <c r="C590" t="s">
        <v>4344</v>
      </c>
    </row>
    <row r="591" spans="1:3">
      <c r="A591" t="s">
        <v>4441</v>
      </c>
      <c r="B591" t="s">
        <v>850</v>
      </c>
      <c r="C591" t="s">
        <v>4344</v>
      </c>
    </row>
    <row r="592" spans="1:3">
      <c r="A592" t="s">
        <v>3392</v>
      </c>
      <c r="B592" t="s">
        <v>850</v>
      </c>
      <c r="C592" t="s">
        <v>3393</v>
      </c>
    </row>
    <row r="593" spans="1:3">
      <c r="A593" t="s">
        <v>847</v>
      </c>
      <c r="B593" t="s">
        <v>850</v>
      </c>
      <c r="C593" t="s">
        <v>646</v>
      </c>
    </row>
    <row r="594" spans="1:3">
      <c r="A594" t="s">
        <v>851</v>
      </c>
      <c r="B594" t="s">
        <v>850</v>
      </c>
      <c r="C594" t="s">
        <v>646</v>
      </c>
    </row>
    <row r="595" spans="1:3">
      <c r="A595" t="s">
        <v>854</v>
      </c>
      <c r="B595" t="s">
        <v>850</v>
      </c>
      <c r="C595" t="s">
        <v>646</v>
      </c>
    </row>
    <row r="596" spans="1:3">
      <c r="A596" t="s">
        <v>905</v>
      </c>
      <c r="B596" t="s">
        <v>850</v>
      </c>
      <c r="C596" t="s">
        <v>646</v>
      </c>
    </row>
    <row r="597" spans="1:3">
      <c r="A597" t="s">
        <v>902</v>
      </c>
      <c r="B597" t="s">
        <v>850</v>
      </c>
      <c r="C597" t="s">
        <v>646</v>
      </c>
    </row>
    <row r="598" spans="1:3">
      <c r="A598" t="s">
        <v>885</v>
      </c>
      <c r="B598" t="s">
        <v>850</v>
      </c>
      <c r="C598" t="s">
        <v>646</v>
      </c>
    </row>
    <row r="599" spans="1:3">
      <c r="A599" t="s">
        <v>897</v>
      </c>
      <c r="B599" t="s">
        <v>850</v>
      </c>
      <c r="C599" t="s">
        <v>646</v>
      </c>
    </row>
    <row r="600" spans="1:3">
      <c r="A600" t="s">
        <v>894</v>
      </c>
      <c r="B600" t="s">
        <v>850</v>
      </c>
      <c r="C600" t="s">
        <v>646</v>
      </c>
    </row>
    <row r="601" spans="1:3">
      <c r="A601" t="s">
        <v>888</v>
      </c>
      <c r="B601" t="s">
        <v>850</v>
      </c>
      <c r="C601" t="s">
        <v>646</v>
      </c>
    </row>
    <row r="602" spans="1:3">
      <c r="A602" t="s">
        <v>881</v>
      </c>
      <c r="B602" t="s">
        <v>850</v>
      </c>
      <c r="C602" t="s">
        <v>646</v>
      </c>
    </row>
    <row r="603" spans="1:3">
      <c r="A603" t="s">
        <v>878</v>
      </c>
      <c r="B603" t="s">
        <v>850</v>
      </c>
      <c r="C603" t="s">
        <v>646</v>
      </c>
    </row>
    <row r="604" spans="1:3">
      <c r="A604" t="s">
        <v>882</v>
      </c>
      <c r="B604" t="s">
        <v>850</v>
      </c>
      <c r="C604" t="s">
        <v>646</v>
      </c>
    </row>
    <row r="605" spans="1:3">
      <c r="A605" t="s">
        <v>891</v>
      </c>
      <c r="B605" t="s">
        <v>850</v>
      </c>
      <c r="C605" t="s">
        <v>646</v>
      </c>
    </row>
    <row r="606" spans="1:3">
      <c r="A606" t="s">
        <v>875</v>
      </c>
      <c r="B606" t="s">
        <v>850</v>
      </c>
      <c r="C606" t="s">
        <v>646</v>
      </c>
    </row>
    <row r="607" spans="1:3">
      <c r="A607" t="s">
        <v>899</v>
      </c>
      <c r="B607" t="s">
        <v>850</v>
      </c>
      <c r="C607" t="s">
        <v>646</v>
      </c>
    </row>
    <row r="608" spans="1:3">
      <c r="A608" t="s">
        <v>872</v>
      </c>
      <c r="B608" t="s">
        <v>850</v>
      </c>
      <c r="C608" t="s">
        <v>646</v>
      </c>
    </row>
    <row r="609" spans="1:3">
      <c r="A609" t="s">
        <v>860</v>
      </c>
      <c r="B609" t="s">
        <v>850</v>
      </c>
      <c r="C609" t="s">
        <v>646</v>
      </c>
    </row>
    <row r="610" spans="1:3">
      <c r="A610" t="s">
        <v>866</v>
      </c>
      <c r="B610" t="s">
        <v>850</v>
      </c>
      <c r="C610" t="s">
        <v>646</v>
      </c>
    </row>
    <row r="611" spans="1:3">
      <c r="A611" t="s">
        <v>869</v>
      </c>
      <c r="B611" t="s">
        <v>850</v>
      </c>
      <c r="C611" t="s">
        <v>646</v>
      </c>
    </row>
    <row r="612" spans="1:3">
      <c r="A612" t="s">
        <v>863</v>
      </c>
      <c r="B612" t="s">
        <v>850</v>
      </c>
      <c r="C612" t="s">
        <v>646</v>
      </c>
    </row>
    <row r="613" spans="1:3">
      <c r="A613" t="s">
        <v>857</v>
      </c>
      <c r="B613" t="s">
        <v>850</v>
      </c>
      <c r="C613" t="s">
        <v>646</v>
      </c>
    </row>
    <row r="614" spans="1:3">
      <c r="A614" t="s">
        <v>193</v>
      </c>
      <c r="B614" t="s">
        <v>72</v>
      </c>
      <c r="C614" t="s">
        <v>26</v>
      </c>
    </row>
    <row r="615" spans="1:3">
      <c r="A615" t="s">
        <v>243</v>
      </c>
      <c r="B615" t="s">
        <v>72</v>
      </c>
      <c r="C615" t="s">
        <v>26</v>
      </c>
    </row>
    <row r="616" spans="1:3">
      <c r="A616" t="s">
        <v>279</v>
      </c>
      <c r="B616" t="s">
        <v>72</v>
      </c>
      <c r="C616" t="s">
        <v>26</v>
      </c>
    </row>
    <row r="617" spans="1:3">
      <c r="A617" t="s">
        <v>251</v>
      </c>
      <c r="B617" t="s">
        <v>72</v>
      </c>
      <c r="C617" t="s">
        <v>26</v>
      </c>
    </row>
    <row r="618" spans="1:3">
      <c r="A618" t="s">
        <v>270</v>
      </c>
      <c r="B618" t="s">
        <v>72</v>
      </c>
      <c r="C618" t="s">
        <v>26</v>
      </c>
    </row>
    <row r="619" spans="1:3">
      <c r="A619" t="s">
        <v>247</v>
      </c>
      <c r="B619" t="s">
        <v>72</v>
      </c>
      <c r="C619" t="s">
        <v>26</v>
      </c>
    </row>
    <row r="620" spans="1:3">
      <c r="A620" t="s">
        <v>286</v>
      </c>
      <c r="B620" t="s">
        <v>72</v>
      </c>
      <c r="C620" t="s">
        <v>26</v>
      </c>
    </row>
    <row r="621" spans="1:3">
      <c r="A621" t="s">
        <v>254</v>
      </c>
      <c r="B621" t="s">
        <v>72</v>
      </c>
      <c r="C621" t="s">
        <v>26</v>
      </c>
    </row>
    <row r="622" spans="1:3">
      <c r="A622" t="s">
        <v>230</v>
      </c>
      <c r="B622" t="s">
        <v>72</v>
      </c>
      <c r="C622" t="s">
        <v>26</v>
      </c>
    </row>
    <row r="623" spans="1:3">
      <c r="A623" t="s">
        <v>283</v>
      </c>
      <c r="B623" t="s">
        <v>72</v>
      </c>
      <c r="C623" t="s">
        <v>26</v>
      </c>
    </row>
    <row r="624" spans="1:3">
      <c r="A624" t="s">
        <v>273</v>
      </c>
      <c r="B624" t="s">
        <v>72</v>
      </c>
      <c r="C624" t="s">
        <v>26</v>
      </c>
    </row>
    <row r="625" spans="1:3">
      <c r="A625" t="s">
        <v>276</v>
      </c>
      <c r="B625" t="s">
        <v>72</v>
      </c>
      <c r="C625" t="s">
        <v>26</v>
      </c>
    </row>
    <row r="626" spans="1:3">
      <c r="A626" t="s">
        <v>135</v>
      </c>
      <c r="B626" t="s">
        <v>72</v>
      </c>
      <c r="C626" t="s">
        <v>26</v>
      </c>
    </row>
    <row r="627" spans="1:3">
      <c r="A627" t="s">
        <v>139</v>
      </c>
      <c r="B627" t="s">
        <v>72</v>
      </c>
      <c r="C627" t="s">
        <v>26</v>
      </c>
    </row>
    <row r="628" spans="1:3">
      <c r="A628" t="s">
        <v>132</v>
      </c>
      <c r="B628" t="s">
        <v>72</v>
      </c>
      <c r="C628" t="s">
        <v>26</v>
      </c>
    </row>
    <row r="629" spans="1:3">
      <c r="A629" t="s">
        <v>317</v>
      </c>
      <c r="B629" t="s">
        <v>72</v>
      </c>
      <c r="C629" t="s">
        <v>26</v>
      </c>
    </row>
    <row r="630" spans="1:3">
      <c r="A630" t="s">
        <v>320</v>
      </c>
      <c r="B630" t="s">
        <v>72</v>
      </c>
      <c r="C630" t="s">
        <v>26</v>
      </c>
    </row>
    <row r="631" spans="1:3">
      <c r="A631" t="s">
        <v>324</v>
      </c>
      <c r="B631" t="s">
        <v>72</v>
      </c>
      <c r="C631" t="s">
        <v>26</v>
      </c>
    </row>
    <row r="632" spans="1:3">
      <c r="A632" t="s">
        <v>313</v>
      </c>
      <c r="B632" t="s">
        <v>72</v>
      </c>
      <c r="C632" t="s">
        <v>26</v>
      </c>
    </row>
    <row r="633" spans="1:3">
      <c r="A633" t="s">
        <v>177</v>
      </c>
      <c r="B633" t="s">
        <v>72</v>
      </c>
      <c r="C633" t="s">
        <v>26</v>
      </c>
    </row>
    <row r="634" spans="1:3">
      <c r="A634" t="s">
        <v>171</v>
      </c>
      <c r="B634" t="s">
        <v>72</v>
      </c>
      <c r="C634" t="s">
        <v>26</v>
      </c>
    </row>
    <row r="635" spans="1:3">
      <c r="A635" t="s">
        <v>174</v>
      </c>
      <c r="B635" t="s">
        <v>72</v>
      </c>
      <c r="C635" t="s">
        <v>26</v>
      </c>
    </row>
    <row r="636" spans="1:3">
      <c r="A636" t="s">
        <v>73</v>
      </c>
      <c r="B636" t="s">
        <v>72</v>
      </c>
      <c r="C636" t="s">
        <v>26</v>
      </c>
    </row>
    <row r="637" spans="1:3">
      <c r="A637" t="s">
        <v>68</v>
      </c>
      <c r="B637" t="s">
        <v>72</v>
      </c>
      <c r="C637" t="s">
        <v>26</v>
      </c>
    </row>
    <row r="638" spans="1:3">
      <c r="A638" t="s">
        <v>982</v>
      </c>
      <c r="B638" t="s">
        <v>72</v>
      </c>
      <c r="C638" t="s">
        <v>933</v>
      </c>
    </row>
    <row r="639" spans="1:3">
      <c r="A639" t="s">
        <v>986</v>
      </c>
      <c r="B639" t="s">
        <v>72</v>
      </c>
      <c r="C639" t="s">
        <v>933</v>
      </c>
    </row>
    <row r="640" spans="1:3">
      <c r="A640" t="s">
        <v>1176</v>
      </c>
      <c r="B640" t="s">
        <v>72</v>
      </c>
      <c r="C640" t="s">
        <v>933</v>
      </c>
    </row>
    <row r="641" spans="1:3">
      <c r="A641" t="s">
        <v>1034</v>
      </c>
      <c r="B641" t="s">
        <v>72</v>
      </c>
      <c r="C641" t="s">
        <v>933</v>
      </c>
    </row>
    <row r="642" spans="1:3">
      <c r="A642" t="s">
        <v>1042</v>
      </c>
      <c r="B642" t="s">
        <v>72</v>
      </c>
      <c r="C642" t="s">
        <v>933</v>
      </c>
    </row>
    <row r="643" spans="1:3">
      <c r="A643" t="s">
        <v>1164</v>
      </c>
      <c r="B643" t="s">
        <v>72</v>
      </c>
      <c r="C643" t="s">
        <v>933</v>
      </c>
    </row>
    <row r="644" spans="1:3">
      <c r="A644" t="s">
        <v>1160</v>
      </c>
      <c r="B644" t="s">
        <v>72</v>
      </c>
      <c r="C644" t="s">
        <v>933</v>
      </c>
    </row>
    <row r="645" spans="1:3">
      <c r="A645" t="s">
        <v>1038</v>
      </c>
      <c r="B645" t="s">
        <v>72</v>
      </c>
      <c r="C645" t="s">
        <v>933</v>
      </c>
    </row>
    <row r="646" spans="1:3">
      <c r="A646" t="s">
        <v>1014</v>
      </c>
      <c r="B646" t="s">
        <v>72</v>
      </c>
      <c r="C646" t="s">
        <v>933</v>
      </c>
    </row>
    <row r="647" spans="1:3">
      <c r="A647" t="s">
        <v>1152</v>
      </c>
      <c r="B647" t="s">
        <v>72</v>
      </c>
      <c r="C647" t="s">
        <v>933</v>
      </c>
    </row>
    <row r="648" spans="1:3">
      <c r="A648" t="s">
        <v>1172</v>
      </c>
      <c r="B648" t="s">
        <v>72</v>
      </c>
      <c r="C648" t="s">
        <v>933</v>
      </c>
    </row>
    <row r="649" spans="1:3">
      <c r="A649" t="s">
        <v>1073</v>
      </c>
      <c r="B649" t="s">
        <v>72</v>
      </c>
      <c r="C649" t="s">
        <v>933</v>
      </c>
    </row>
    <row r="650" spans="1:3">
      <c r="A650" t="s">
        <v>1168</v>
      </c>
      <c r="B650" t="s">
        <v>72</v>
      </c>
      <c r="C650" t="s">
        <v>933</v>
      </c>
    </row>
    <row r="651" spans="1:3">
      <c r="A651" t="s">
        <v>1108</v>
      </c>
      <c r="B651" t="s">
        <v>72</v>
      </c>
      <c r="C651" t="s">
        <v>933</v>
      </c>
    </row>
    <row r="652" spans="1:3">
      <c r="A652" t="s">
        <v>1112</v>
      </c>
      <c r="B652" t="s">
        <v>72</v>
      </c>
      <c r="C652" t="s">
        <v>933</v>
      </c>
    </row>
    <row r="653" spans="1:3">
      <c r="A653" t="s">
        <v>1144</v>
      </c>
      <c r="B653" t="s">
        <v>72</v>
      </c>
      <c r="C653" t="s">
        <v>933</v>
      </c>
    </row>
    <row r="654" spans="1:3">
      <c r="A654" t="s">
        <v>1049</v>
      </c>
      <c r="B654" t="s">
        <v>72</v>
      </c>
      <c r="C654" t="s">
        <v>933</v>
      </c>
    </row>
    <row r="655" spans="1:3">
      <c r="A655" t="s">
        <v>1140</v>
      </c>
      <c r="B655" t="s">
        <v>72</v>
      </c>
      <c r="C655" t="s">
        <v>933</v>
      </c>
    </row>
    <row r="656" spans="1:3">
      <c r="A656" t="s">
        <v>1010</v>
      </c>
      <c r="B656" t="s">
        <v>72</v>
      </c>
      <c r="C656" t="s">
        <v>933</v>
      </c>
    </row>
    <row r="657" spans="1:3">
      <c r="A657" t="s">
        <v>1116</v>
      </c>
      <c r="B657" t="s">
        <v>72</v>
      </c>
      <c r="C657" t="s">
        <v>933</v>
      </c>
    </row>
    <row r="658" spans="1:3">
      <c r="A658" t="s">
        <v>1156</v>
      </c>
      <c r="B658" t="s">
        <v>72</v>
      </c>
      <c r="C658" t="s">
        <v>933</v>
      </c>
    </row>
    <row r="659" spans="1:3">
      <c r="A659" t="s">
        <v>1136</v>
      </c>
      <c r="B659" t="s">
        <v>72</v>
      </c>
      <c r="C659" t="s">
        <v>933</v>
      </c>
    </row>
    <row r="660" spans="1:3">
      <c r="A660" t="s">
        <v>1026</v>
      </c>
      <c r="B660" t="s">
        <v>72</v>
      </c>
      <c r="C660" t="s">
        <v>933</v>
      </c>
    </row>
    <row r="661" spans="1:3">
      <c r="A661" t="s">
        <v>1085</v>
      </c>
      <c r="B661" t="s">
        <v>72</v>
      </c>
      <c r="C661" t="s">
        <v>933</v>
      </c>
    </row>
    <row r="662" spans="1:3">
      <c r="A662" t="s">
        <v>1077</v>
      </c>
      <c r="B662" t="s">
        <v>72</v>
      </c>
      <c r="C662" t="s">
        <v>933</v>
      </c>
    </row>
    <row r="663" spans="1:3">
      <c r="A663" t="s">
        <v>1002</v>
      </c>
      <c r="B663" t="s">
        <v>72</v>
      </c>
      <c r="C663" t="s">
        <v>933</v>
      </c>
    </row>
    <row r="664" spans="1:3">
      <c r="A664" t="s">
        <v>1045</v>
      </c>
      <c r="B664" t="s">
        <v>72</v>
      </c>
      <c r="C664" t="s">
        <v>933</v>
      </c>
    </row>
    <row r="665" spans="1:3">
      <c r="A665" t="s">
        <v>1148</v>
      </c>
      <c r="B665" t="s">
        <v>72</v>
      </c>
      <c r="C665" t="s">
        <v>933</v>
      </c>
    </row>
    <row r="666" spans="1:3">
      <c r="A666" t="s">
        <v>1081</v>
      </c>
      <c r="B666" t="s">
        <v>72</v>
      </c>
      <c r="C666" t="s">
        <v>933</v>
      </c>
    </row>
    <row r="667" spans="1:3">
      <c r="A667" t="s">
        <v>1105</v>
      </c>
      <c r="B667" t="s">
        <v>72</v>
      </c>
      <c r="C667" t="s">
        <v>933</v>
      </c>
    </row>
    <row r="668" spans="1:3">
      <c r="A668" t="s">
        <v>1006</v>
      </c>
      <c r="B668" t="s">
        <v>72</v>
      </c>
      <c r="C668" t="s">
        <v>933</v>
      </c>
    </row>
    <row r="669" spans="1:3">
      <c r="A669" t="s">
        <v>1069</v>
      </c>
      <c r="B669" t="s">
        <v>72</v>
      </c>
      <c r="C669" t="s">
        <v>933</v>
      </c>
    </row>
    <row r="670" spans="1:3">
      <c r="A670" t="s">
        <v>1022</v>
      </c>
      <c r="B670" t="s">
        <v>72</v>
      </c>
      <c r="C670" t="s">
        <v>933</v>
      </c>
    </row>
    <row r="671" spans="1:3">
      <c r="A671" t="s">
        <v>1030</v>
      </c>
      <c r="B671" t="s">
        <v>72</v>
      </c>
      <c r="C671" t="s">
        <v>933</v>
      </c>
    </row>
    <row r="672" spans="1:3">
      <c r="A672" t="s">
        <v>1018</v>
      </c>
      <c r="B672" t="s">
        <v>72</v>
      </c>
      <c r="C672" t="s">
        <v>933</v>
      </c>
    </row>
    <row r="673" spans="1:3">
      <c r="A673" t="s">
        <v>1180</v>
      </c>
      <c r="B673" t="s">
        <v>72</v>
      </c>
      <c r="C673" t="s">
        <v>933</v>
      </c>
    </row>
    <row r="674" spans="1:3">
      <c r="A674" t="s">
        <v>1124</v>
      </c>
      <c r="B674" t="s">
        <v>72</v>
      </c>
      <c r="C674" t="s">
        <v>933</v>
      </c>
    </row>
    <row r="675" spans="1:3">
      <c r="A675" t="s">
        <v>1184</v>
      </c>
      <c r="B675" t="s">
        <v>72</v>
      </c>
      <c r="C675" t="s">
        <v>933</v>
      </c>
    </row>
    <row r="676" spans="1:3">
      <c r="A676" t="s">
        <v>1089</v>
      </c>
      <c r="B676" t="s">
        <v>72</v>
      </c>
      <c r="C676" t="s">
        <v>933</v>
      </c>
    </row>
    <row r="677" spans="1:3">
      <c r="A677" t="s">
        <v>1061</v>
      </c>
      <c r="B677" t="s">
        <v>72</v>
      </c>
      <c r="C677" t="s">
        <v>933</v>
      </c>
    </row>
    <row r="678" spans="1:3">
      <c r="A678" t="s">
        <v>1188</v>
      </c>
      <c r="B678" t="s">
        <v>72</v>
      </c>
      <c r="C678" t="s">
        <v>933</v>
      </c>
    </row>
    <row r="679" spans="1:3">
      <c r="A679" t="s">
        <v>1093</v>
      </c>
      <c r="B679" t="s">
        <v>72</v>
      </c>
      <c r="C679" t="s">
        <v>933</v>
      </c>
    </row>
    <row r="680" spans="1:3">
      <c r="A680" t="s">
        <v>1192</v>
      </c>
      <c r="B680" t="s">
        <v>72</v>
      </c>
      <c r="C680" t="s">
        <v>933</v>
      </c>
    </row>
    <row r="681" spans="1:3">
      <c r="A681" t="s">
        <v>1097</v>
      </c>
      <c r="B681" t="s">
        <v>72</v>
      </c>
      <c r="C681" t="s">
        <v>933</v>
      </c>
    </row>
    <row r="682" spans="1:3">
      <c r="A682" t="s">
        <v>1132</v>
      </c>
      <c r="B682" t="s">
        <v>72</v>
      </c>
      <c r="C682" t="s">
        <v>933</v>
      </c>
    </row>
    <row r="683" spans="1:3">
      <c r="A683" t="s">
        <v>1128</v>
      </c>
      <c r="B683" t="s">
        <v>72</v>
      </c>
      <c r="C683" t="s">
        <v>933</v>
      </c>
    </row>
    <row r="684" spans="1:3">
      <c r="A684" t="s">
        <v>994</v>
      </c>
      <c r="B684" t="s">
        <v>72</v>
      </c>
      <c r="C684" t="s">
        <v>933</v>
      </c>
    </row>
    <row r="685" spans="1:3">
      <c r="A685" t="s">
        <v>1053</v>
      </c>
      <c r="B685" t="s">
        <v>72</v>
      </c>
      <c r="C685" t="s">
        <v>933</v>
      </c>
    </row>
    <row r="686" spans="1:3">
      <c r="A686" t="s">
        <v>990</v>
      </c>
      <c r="B686" t="s">
        <v>72</v>
      </c>
      <c r="C686" t="s">
        <v>933</v>
      </c>
    </row>
    <row r="687" spans="1:3">
      <c r="A687" t="s">
        <v>1101</v>
      </c>
      <c r="B687" t="s">
        <v>72</v>
      </c>
      <c r="C687" t="s">
        <v>933</v>
      </c>
    </row>
    <row r="688" spans="1:3">
      <c r="A688" t="s">
        <v>1065</v>
      </c>
      <c r="B688" t="s">
        <v>72</v>
      </c>
      <c r="C688" t="s">
        <v>933</v>
      </c>
    </row>
    <row r="689" spans="1:3">
      <c r="A689" t="s">
        <v>1057</v>
      </c>
      <c r="B689" t="s">
        <v>72</v>
      </c>
      <c r="C689" t="s">
        <v>933</v>
      </c>
    </row>
    <row r="690" spans="1:3">
      <c r="A690" t="s">
        <v>998</v>
      </c>
      <c r="B690" t="s">
        <v>72</v>
      </c>
      <c r="C690" t="s">
        <v>933</v>
      </c>
    </row>
    <row r="691" spans="1:3">
      <c r="A691" t="s">
        <v>1120</v>
      </c>
      <c r="B691" t="s">
        <v>72</v>
      </c>
      <c r="C691" t="s">
        <v>933</v>
      </c>
    </row>
    <row r="692" spans="1:3">
      <c r="A692" t="s">
        <v>4611</v>
      </c>
      <c r="B692" t="s">
        <v>72</v>
      </c>
      <c r="C692" t="s">
        <v>4344</v>
      </c>
    </row>
    <row r="693" spans="1:3">
      <c r="A693" t="s">
        <v>4626</v>
      </c>
      <c r="B693" t="s">
        <v>72</v>
      </c>
      <c r="C693" t="s">
        <v>4344</v>
      </c>
    </row>
    <row r="694" spans="1:3">
      <c r="A694" t="s">
        <v>1586</v>
      </c>
      <c r="B694" t="s">
        <v>1290</v>
      </c>
      <c r="C694" t="s">
        <v>1286</v>
      </c>
    </row>
    <row r="695" spans="1:3">
      <c r="A695" t="s">
        <v>1539</v>
      </c>
      <c r="B695" t="s">
        <v>1290</v>
      </c>
      <c r="C695" t="s">
        <v>1286</v>
      </c>
    </row>
    <row r="696" spans="1:3">
      <c r="A696" t="s">
        <v>1551</v>
      </c>
      <c r="B696" t="s">
        <v>1290</v>
      </c>
      <c r="C696" t="s">
        <v>1286</v>
      </c>
    </row>
    <row r="697" spans="1:3">
      <c r="A697" t="s">
        <v>1579</v>
      </c>
      <c r="B697" t="s">
        <v>1290</v>
      </c>
      <c r="C697" t="s">
        <v>1286</v>
      </c>
    </row>
    <row r="698" spans="1:3">
      <c r="A698" t="s">
        <v>1535</v>
      </c>
      <c r="B698" t="s">
        <v>1290</v>
      </c>
      <c r="C698" t="s">
        <v>1286</v>
      </c>
    </row>
    <row r="699" spans="1:3">
      <c r="A699" t="s">
        <v>1593</v>
      </c>
      <c r="B699" t="s">
        <v>1290</v>
      </c>
      <c r="C699" t="s">
        <v>1286</v>
      </c>
    </row>
    <row r="700" spans="1:3">
      <c r="A700" t="s">
        <v>1531</v>
      </c>
      <c r="B700" t="s">
        <v>1290</v>
      </c>
      <c r="C700" t="s">
        <v>1286</v>
      </c>
    </row>
    <row r="701" spans="1:3">
      <c r="A701" t="s">
        <v>1571</v>
      </c>
      <c r="B701" t="s">
        <v>1290</v>
      </c>
      <c r="C701" t="s">
        <v>1286</v>
      </c>
    </row>
    <row r="702" spans="1:3">
      <c r="A702" t="s">
        <v>1575</v>
      </c>
      <c r="B702" t="s">
        <v>1290</v>
      </c>
      <c r="C702" t="s">
        <v>1286</v>
      </c>
    </row>
    <row r="703" spans="1:3">
      <c r="A703" t="s">
        <v>1589</v>
      </c>
      <c r="B703" t="s">
        <v>1290</v>
      </c>
      <c r="C703" t="s">
        <v>1286</v>
      </c>
    </row>
    <row r="704" spans="1:3">
      <c r="A704" t="s">
        <v>1617</v>
      </c>
      <c r="B704" t="s">
        <v>1290</v>
      </c>
      <c r="C704" t="s">
        <v>1286</v>
      </c>
    </row>
    <row r="705" spans="1:3">
      <c r="A705" t="s">
        <v>1555</v>
      </c>
      <c r="B705" t="s">
        <v>1290</v>
      </c>
      <c r="C705" t="s">
        <v>1286</v>
      </c>
    </row>
    <row r="706" spans="1:3">
      <c r="A706" t="s">
        <v>1613</v>
      </c>
      <c r="B706" t="s">
        <v>1290</v>
      </c>
      <c r="C706" t="s">
        <v>1286</v>
      </c>
    </row>
    <row r="707" spans="1:3">
      <c r="A707" t="s">
        <v>1559</v>
      </c>
      <c r="B707" t="s">
        <v>1290</v>
      </c>
      <c r="C707" t="s">
        <v>1286</v>
      </c>
    </row>
    <row r="708" spans="1:3">
      <c r="A708" t="s">
        <v>1601</v>
      </c>
      <c r="B708" t="s">
        <v>1290</v>
      </c>
      <c r="C708" t="s">
        <v>1286</v>
      </c>
    </row>
    <row r="709" spans="1:3">
      <c r="A709" t="s">
        <v>1567</v>
      </c>
      <c r="B709" t="s">
        <v>1290</v>
      </c>
      <c r="C709" t="s">
        <v>1286</v>
      </c>
    </row>
    <row r="710" spans="1:3">
      <c r="A710" t="s">
        <v>1605</v>
      </c>
      <c r="B710" t="s">
        <v>1290</v>
      </c>
      <c r="C710" t="s">
        <v>1286</v>
      </c>
    </row>
    <row r="711" spans="1:3">
      <c r="A711" t="s">
        <v>1609</v>
      </c>
      <c r="B711" t="s">
        <v>1290</v>
      </c>
      <c r="C711" t="s">
        <v>1286</v>
      </c>
    </row>
    <row r="712" spans="1:3">
      <c r="A712" t="s">
        <v>1582</v>
      </c>
      <c r="B712" t="s">
        <v>1290</v>
      </c>
      <c r="C712" t="s">
        <v>1286</v>
      </c>
    </row>
    <row r="713" spans="1:3">
      <c r="A713" t="s">
        <v>1547</v>
      </c>
      <c r="B713" t="s">
        <v>1290</v>
      </c>
      <c r="C713" t="s">
        <v>1286</v>
      </c>
    </row>
    <row r="714" spans="1:3">
      <c r="A714" t="s">
        <v>1563</v>
      </c>
      <c r="B714" t="s">
        <v>1290</v>
      </c>
      <c r="C714" t="s">
        <v>1286</v>
      </c>
    </row>
    <row r="715" spans="1:3">
      <c r="A715" t="s">
        <v>1597</v>
      </c>
      <c r="B715" t="s">
        <v>1290</v>
      </c>
      <c r="C715" t="s">
        <v>1286</v>
      </c>
    </row>
    <row r="716" spans="1:3">
      <c r="A716" t="s">
        <v>1543</v>
      </c>
      <c r="B716" t="s">
        <v>1290</v>
      </c>
      <c r="C716" t="s">
        <v>1286</v>
      </c>
    </row>
    <row r="717" spans="1:3">
      <c r="A717" t="s">
        <v>1311</v>
      </c>
      <c r="B717" t="s">
        <v>1290</v>
      </c>
      <c r="C717" t="s">
        <v>1286</v>
      </c>
    </row>
    <row r="718" spans="1:3">
      <c r="A718" t="s">
        <v>1299</v>
      </c>
      <c r="B718" t="s">
        <v>1290</v>
      </c>
      <c r="C718" t="s">
        <v>1286</v>
      </c>
    </row>
    <row r="719" spans="1:3">
      <c r="A719" t="s">
        <v>1307</v>
      </c>
      <c r="B719" t="s">
        <v>1290</v>
      </c>
      <c r="C719" t="s">
        <v>1286</v>
      </c>
    </row>
    <row r="720" spans="1:3">
      <c r="A720" t="s">
        <v>1314</v>
      </c>
      <c r="B720" t="s">
        <v>1290</v>
      </c>
      <c r="C720" t="s">
        <v>1286</v>
      </c>
    </row>
    <row r="721" spans="1:3">
      <c r="A721" t="s">
        <v>1318</v>
      </c>
      <c r="B721" t="s">
        <v>1290</v>
      </c>
      <c r="C721" t="s">
        <v>1286</v>
      </c>
    </row>
    <row r="722" spans="1:3">
      <c r="A722" t="s">
        <v>1303</v>
      </c>
      <c r="B722" t="s">
        <v>1290</v>
      </c>
      <c r="C722" t="s">
        <v>1286</v>
      </c>
    </row>
    <row r="723" spans="1:3">
      <c r="A723" t="s">
        <v>1295</v>
      </c>
      <c r="B723" t="s">
        <v>1290</v>
      </c>
      <c r="C723" t="s">
        <v>1286</v>
      </c>
    </row>
    <row r="724" spans="1:3">
      <c r="A724" t="s">
        <v>1291</v>
      </c>
      <c r="B724" t="s">
        <v>1290</v>
      </c>
      <c r="C724" t="s">
        <v>1286</v>
      </c>
    </row>
    <row r="725" spans="1:3">
      <c r="A725" t="s">
        <v>1285</v>
      </c>
      <c r="B725" t="s">
        <v>1290</v>
      </c>
      <c r="C725" t="s">
        <v>1286</v>
      </c>
    </row>
    <row r="726" spans="1:3">
      <c r="A726" t="s">
        <v>1322</v>
      </c>
      <c r="B726" t="s">
        <v>1290</v>
      </c>
      <c r="C726" t="s">
        <v>1286</v>
      </c>
    </row>
    <row r="727" spans="1:3">
      <c r="A727" t="s">
        <v>1333</v>
      </c>
      <c r="B727" t="s">
        <v>1290</v>
      </c>
      <c r="C727" t="s">
        <v>1286</v>
      </c>
    </row>
    <row r="728" spans="1:3">
      <c r="A728" t="s">
        <v>1326</v>
      </c>
      <c r="B728" t="s">
        <v>1290</v>
      </c>
      <c r="C728" t="s">
        <v>1286</v>
      </c>
    </row>
    <row r="729" spans="1:3">
      <c r="A729" t="s">
        <v>1350</v>
      </c>
      <c r="B729" t="s">
        <v>1290</v>
      </c>
      <c r="C729" t="s">
        <v>1286</v>
      </c>
    </row>
    <row r="730" spans="1:3">
      <c r="A730" t="s">
        <v>1346</v>
      </c>
      <c r="B730" t="s">
        <v>1290</v>
      </c>
      <c r="C730" t="s">
        <v>1286</v>
      </c>
    </row>
    <row r="731" spans="1:3">
      <c r="A731" t="s">
        <v>1336</v>
      </c>
      <c r="B731" t="s">
        <v>1290</v>
      </c>
      <c r="C731" t="s">
        <v>1286</v>
      </c>
    </row>
    <row r="732" spans="1:3">
      <c r="A732" t="s">
        <v>1343</v>
      </c>
      <c r="B732" t="s">
        <v>1290</v>
      </c>
      <c r="C732" t="s">
        <v>1286</v>
      </c>
    </row>
    <row r="733" spans="1:3">
      <c r="A733" t="s">
        <v>1340</v>
      </c>
      <c r="B733" t="s">
        <v>1290</v>
      </c>
      <c r="C733" t="s">
        <v>1286</v>
      </c>
    </row>
    <row r="734" spans="1:3">
      <c r="A734" t="s">
        <v>1329</v>
      </c>
      <c r="B734" t="s">
        <v>1290</v>
      </c>
      <c r="C734" t="s">
        <v>1286</v>
      </c>
    </row>
    <row r="735" spans="1:3">
      <c r="A735" t="s">
        <v>1356</v>
      </c>
      <c r="B735" t="s">
        <v>1290</v>
      </c>
      <c r="C735" t="s">
        <v>1286</v>
      </c>
    </row>
    <row r="736" spans="1:3">
      <c r="A736" t="s">
        <v>1353</v>
      </c>
      <c r="B736" t="s">
        <v>1290</v>
      </c>
      <c r="C736" t="s">
        <v>1286</v>
      </c>
    </row>
    <row r="737" spans="1:3">
      <c r="A737" t="s">
        <v>1370</v>
      </c>
      <c r="B737" t="s">
        <v>1290</v>
      </c>
      <c r="C737" t="s">
        <v>1286</v>
      </c>
    </row>
    <row r="738" spans="1:3">
      <c r="A738" t="s">
        <v>1373</v>
      </c>
      <c r="B738" t="s">
        <v>1290</v>
      </c>
      <c r="C738" t="s">
        <v>1286</v>
      </c>
    </row>
    <row r="739" spans="1:3">
      <c r="A739" t="s">
        <v>1362</v>
      </c>
      <c r="B739" t="s">
        <v>1290</v>
      </c>
      <c r="C739" t="s">
        <v>1286</v>
      </c>
    </row>
    <row r="740" spans="1:3">
      <c r="A740" t="s">
        <v>1380</v>
      </c>
      <c r="B740" t="s">
        <v>1290</v>
      </c>
      <c r="C740" t="s">
        <v>1286</v>
      </c>
    </row>
    <row r="741" spans="1:3">
      <c r="A741" t="s">
        <v>1621</v>
      </c>
      <c r="B741" t="s">
        <v>1290</v>
      </c>
      <c r="C741" t="s">
        <v>1286</v>
      </c>
    </row>
    <row r="742" spans="1:3">
      <c r="A742" t="s">
        <v>1366</v>
      </c>
      <c r="B742" t="s">
        <v>1290</v>
      </c>
      <c r="C742" t="s">
        <v>1286</v>
      </c>
    </row>
    <row r="743" spans="1:3">
      <c r="A743" t="s">
        <v>1359</v>
      </c>
      <c r="B743" t="s">
        <v>1290</v>
      </c>
      <c r="C743" t="s">
        <v>1286</v>
      </c>
    </row>
    <row r="744" spans="1:3">
      <c r="A744" t="s">
        <v>1376</v>
      </c>
      <c r="B744" t="s">
        <v>1290</v>
      </c>
      <c r="C744" t="s">
        <v>1286</v>
      </c>
    </row>
    <row r="745" spans="1:3">
      <c r="A745" t="s">
        <v>1407</v>
      </c>
      <c r="B745" t="s">
        <v>1290</v>
      </c>
      <c r="C745" t="s">
        <v>1286</v>
      </c>
    </row>
    <row r="746" spans="1:3">
      <c r="A746" t="s">
        <v>1396</v>
      </c>
      <c r="B746" t="s">
        <v>1290</v>
      </c>
      <c r="C746" t="s">
        <v>1286</v>
      </c>
    </row>
    <row r="747" spans="1:3">
      <c r="A747" t="s">
        <v>1400</v>
      </c>
      <c r="B747" t="s">
        <v>1290</v>
      </c>
      <c r="C747" t="s">
        <v>1286</v>
      </c>
    </row>
    <row r="748" spans="1:3">
      <c r="A748" t="s">
        <v>1410</v>
      </c>
      <c r="B748" t="s">
        <v>1290</v>
      </c>
      <c r="C748" t="s">
        <v>1286</v>
      </c>
    </row>
    <row r="749" spans="1:3">
      <c r="A749" t="s">
        <v>1384</v>
      </c>
      <c r="B749" t="s">
        <v>1290</v>
      </c>
      <c r="C749" t="s">
        <v>1286</v>
      </c>
    </row>
    <row r="750" spans="1:3">
      <c r="A750" t="s">
        <v>1388</v>
      </c>
      <c r="B750" t="s">
        <v>1290</v>
      </c>
      <c r="C750" t="s">
        <v>1286</v>
      </c>
    </row>
    <row r="751" spans="1:3">
      <c r="A751" t="s">
        <v>1392</v>
      </c>
      <c r="B751" t="s">
        <v>1290</v>
      </c>
      <c r="C751" t="s">
        <v>1286</v>
      </c>
    </row>
    <row r="752" spans="1:3">
      <c r="A752" t="s">
        <v>1403</v>
      </c>
      <c r="B752" t="s">
        <v>1290</v>
      </c>
      <c r="C752" t="s">
        <v>1286</v>
      </c>
    </row>
    <row r="753" spans="1:3">
      <c r="A753" t="s">
        <v>1494</v>
      </c>
      <c r="B753" t="s">
        <v>1290</v>
      </c>
      <c r="C753" t="s">
        <v>1286</v>
      </c>
    </row>
    <row r="754" spans="1:3">
      <c r="A754" t="s">
        <v>1510</v>
      </c>
      <c r="B754" t="s">
        <v>1290</v>
      </c>
      <c r="C754" t="s">
        <v>1286</v>
      </c>
    </row>
    <row r="755" spans="1:3">
      <c r="A755" t="s">
        <v>1498</v>
      </c>
      <c r="B755" t="s">
        <v>1290</v>
      </c>
      <c r="C755" t="s">
        <v>1286</v>
      </c>
    </row>
    <row r="756" spans="1:3">
      <c r="A756" t="s">
        <v>1506</v>
      </c>
      <c r="B756" t="s">
        <v>1290</v>
      </c>
      <c r="C756" t="s">
        <v>1286</v>
      </c>
    </row>
    <row r="757" spans="1:3">
      <c r="A757" t="s">
        <v>1502</v>
      </c>
      <c r="B757" t="s">
        <v>1290</v>
      </c>
      <c r="C757" t="s">
        <v>1286</v>
      </c>
    </row>
    <row r="758" spans="1:3">
      <c r="A758" t="s">
        <v>1485</v>
      </c>
      <c r="B758" t="s">
        <v>1290</v>
      </c>
      <c r="C758" t="s">
        <v>1286</v>
      </c>
    </row>
    <row r="759" spans="1:3">
      <c r="A759" t="s">
        <v>1462</v>
      </c>
      <c r="B759" t="s">
        <v>1290</v>
      </c>
      <c r="C759" t="s">
        <v>1286</v>
      </c>
    </row>
    <row r="760" spans="1:3">
      <c r="A760" t="s">
        <v>1527</v>
      </c>
      <c r="B760" t="s">
        <v>1290</v>
      </c>
      <c r="C760" t="s">
        <v>1286</v>
      </c>
    </row>
    <row r="761" spans="1:3">
      <c r="A761" t="s">
        <v>1414</v>
      </c>
      <c r="B761" t="s">
        <v>1290</v>
      </c>
      <c r="C761" t="s">
        <v>1286</v>
      </c>
    </row>
    <row r="762" spans="1:3">
      <c r="A762" t="s">
        <v>1418</v>
      </c>
      <c r="B762" t="s">
        <v>1290</v>
      </c>
      <c r="C762" t="s">
        <v>1286</v>
      </c>
    </row>
    <row r="763" spans="1:3">
      <c r="A763" t="s">
        <v>1422</v>
      </c>
      <c r="B763" t="s">
        <v>1290</v>
      </c>
      <c r="C763" t="s">
        <v>1286</v>
      </c>
    </row>
    <row r="764" spans="1:3">
      <c r="A764" t="s">
        <v>1426</v>
      </c>
      <c r="B764" t="s">
        <v>1290</v>
      </c>
      <c r="C764" t="s">
        <v>1286</v>
      </c>
    </row>
    <row r="765" spans="1:3">
      <c r="A765" t="s">
        <v>1514</v>
      </c>
      <c r="B765" t="s">
        <v>1290</v>
      </c>
      <c r="C765" t="s">
        <v>1286</v>
      </c>
    </row>
    <row r="766" spans="1:3">
      <c r="A766" t="s">
        <v>1488</v>
      </c>
      <c r="B766" t="s">
        <v>1290</v>
      </c>
      <c r="C766" t="s">
        <v>1286</v>
      </c>
    </row>
    <row r="767" spans="1:3">
      <c r="A767" t="s">
        <v>1491</v>
      </c>
      <c r="B767" t="s">
        <v>1290</v>
      </c>
      <c r="C767" t="s">
        <v>1286</v>
      </c>
    </row>
    <row r="768" spans="1:3">
      <c r="A768" t="s">
        <v>1524</v>
      </c>
      <c r="B768" t="s">
        <v>1290</v>
      </c>
      <c r="C768" t="s">
        <v>1286</v>
      </c>
    </row>
    <row r="769" spans="1:3">
      <c r="A769" t="s">
        <v>1521</v>
      </c>
      <c r="B769" t="s">
        <v>1290</v>
      </c>
      <c r="C769" t="s">
        <v>1286</v>
      </c>
    </row>
    <row r="770" spans="1:3">
      <c r="A770" t="s">
        <v>1518</v>
      </c>
      <c r="B770" t="s">
        <v>1290</v>
      </c>
      <c r="C770" t="s">
        <v>1286</v>
      </c>
    </row>
    <row r="771" spans="1:3">
      <c r="A771" t="s">
        <v>3291</v>
      </c>
      <c r="B771" t="s">
        <v>1290</v>
      </c>
      <c r="C771" t="s">
        <v>3036</v>
      </c>
    </row>
    <row r="772" spans="1:3">
      <c r="A772" t="s">
        <v>3287</v>
      </c>
      <c r="B772" t="s">
        <v>1290</v>
      </c>
      <c r="C772" t="s">
        <v>3036</v>
      </c>
    </row>
    <row r="773" spans="1:3">
      <c r="A773" t="s">
        <v>3279</v>
      </c>
      <c r="B773" t="s">
        <v>1290</v>
      </c>
      <c r="C773" t="s">
        <v>3036</v>
      </c>
    </row>
    <row r="774" spans="1:3">
      <c r="A774" t="s">
        <v>3294</v>
      </c>
      <c r="B774" t="s">
        <v>1290</v>
      </c>
      <c r="C774" t="s">
        <v>3036</v>
      </c>
    </row>
    <row r="775" spans="1:3">
      <c r="A775" t="s">
        <v>3283</v>
      </c>
      <c r="B775" t="s">
        <v>1290</v>
      </c>
      <c r="C775" t="s">
        <v>3036</v>
      </c>
    </row>
    <row r="776" spans="1:3">
      <c r="A776" t="s">
        <v>3301</v>
      </c>
      <c r="B776" t="s">
        <v>1290</v>
      </c>
      <c r="C776" t="s">
        <v>3036</v>
      </c>
    </row>
    <row r="777" spans="1:3">
      <c r="A777" t="s">
        <v>3297</v>
      </c>
      <c r="B777" t="s">
        <v>1290</v>
      </c>
      <c r="C777" t="s">
        <v>3036</v>
      </c>
    </row>
    <row r="778" spans="1:3">
      <c r="A778" t="s">
        <v>4225</v>
      </c>
      <c r="B778" t="s">
        <v>1290</v>
      </c>
      <c r="C778" t="s">
        <v>4022</v>
      </c>
    </row>
    <row r="779" spans="1:3">
      <c r="A779" t="s">
        <v>4067</v>
      </c>
      <c r="B779" t="s">
        <v>1290</v>
      </c>
      <c r="C779" t="s">
        <v>4022</v>
      </c>
    </row>
    <row r="780" spans="1:3">
      <c r="A780" t="s">
        <v>4215</v>
      </c>
      <c r="B780" t="s">
        <v>1290</v>
      </c>
      <c r="C780" t="s">
        <v>4022</v>
      </c>
    </row>
    <row r="781" spans="1:3">
      <c r="A781" t="s">
        <v>4211</v>
      </c>
      <c r="B781" t="s">
        <v>1290</v>
      </c>
      <c r="C781" t="s">
        <v>4022</v>
      </c>
    </row>
    <row r="782" spans="1:3">
      <c r="A782" t="s">
        <v>4207</v>
      </c>
      <c r="B782" t="s">
        <v>1290</v>
      </c>
      <c r="C782" t="s">
        <v>4022</v>
      </c>
    </row>
    <row r="783" spans="1:3">
      <c r="A783" t="s">
        <v>4063</v>
      </c>
      <c r="B783" t="s">
        <v>1290</v>
      </c>
      <c r="C783" t="s">
        <v>4022</v>
      </c>
    </row>
    <row r="784" spans="1:3">
      <c r="A784" t="s">
        <v>4074</v>
      </c>
      <c r="B784" t="s">
        <v>1290</v>
      </c>
      <c r="C784" t="s">
        <v>4022</v>
      </c>
    </row>
    <row r="785" spans="1:3">
      <c r="A785" t="s">
        <v>4071</v>
      </c>
      <c r="B785" t="s">
        <v>1290</v>
      </c>
      <c r="C785" t="s">
        <v>4022</v>
      </c>
    </row>
    <row r="786" spans="1:3">
      <c r="A786" t="s">
        <v>4052</v>
      </c>
      <c r="B786" t="s">
        <v>1290</v>
      </c>
      <c r="C786" t="s">
        <v>4022</v>
      </c>
    </row>
    <row r="787" spans="1:3">
      <c r="A787" t="s">
        <v>4049</v>
      </c>
      <c r="B787" t="s">
        <v>1290</v>
      </c>
      <c r="C787" t="s">
        <v>4022</v>
      </c>
    </row>
    <row r="788" spans="1:3">
      <c r="A788" t="s">
        <v>4042</v>
      </c>
      <c r="B788" t="s">
        <v>1290</v>
      </c>
      <c r="C788" t="s">
        <v>4022</v>
      </c>
    </row>
    <row r="789" spans="1:3">
      <c r="A789" t="s">
        <v>4060</v>
      </c>
      <c r="B789" t="s">
        <v>1290</v>
      </c>
      <c r="C789" t="s">
        <v>4022</v>
      </c>
    </row>
    <row r="790" spans="1:3">
      <c r="A790" t="s">
        <v>4034</v>
      </c>
      <c r="B790" t="s">
        <v>1290</v>
      </c>
      <c r="C790" t="s">
        <v>4022</v>
      </c>
    </row>
    <row r="791" spans="1:3">
      <c r="A791" t="s">
        <v>4046</v>
      </c>
      <c r="B791" t="s">
        <v>1290</v>
      </c>
      <c r="C791" t="s">
        <v>4022</v>
      </c>
    </row>
    <row r="792" spans="1:3">
      <c r="A792" t="s">
        <v>4056</v>
      </c>
      <c r="B792" t="s">
        <v>1290</v>
      </c>
      <c r="C792" t="s">
        <v>4022</v>
      </c>
    </row>
    <row r="793" spans="1:3">
      <c r="A793" t="s">
        <v>4038</v>
      </c>
      <c r="B793" t="s">
        <v>1290</v>
      </c>
      <c r="C793" t="s">
        <v>4022</v>
      </c>
    </row>
    <row r="794" spans="1:3">
      <c r="A794" t="s">
        <v>4021</v>
      </c>
      <c r="B794" t="s">
        <v>1290</v>
      </c>
      <c r="C794" t="s">
        <v>4022</v>
      </c>
    </row>
    <row r="795" spans="1:3">
      <c r="A795" t="s">
        <v>4190</v>
      </c>
      <c r="B795" t="s">
        <v>1290</v>
      </c>
      <c r="C795" t="s">
        <v>4022</v>
      </c>
    </row>
    <row r="796" spans="1:3">
      <c r="A796" t="s">
        <v>4193</v>
      </c>
      <c r="B796" t="s">
        <v>1290</v>
      </c>
      <c r="C796" t="s">
        <v>4022</v>
      </c>
    </row>
    <row r="797" spans="1:3">
      <c r="A797" t="s">
        <v>4026</v>
      </c>
      <c r="B797" t="s">
        <v>1290</v>
      </c>
      <c r="C797" t="s">
        <v>4022</v>
      </c>
    </row>
    <row r="798" spans="1:3">
      <c r="A798" t="s">
        <v>4030</v>
      </c>
      <c r="B798" t="s">
        <v>1290</v>
      </c>
      <c r="C798" t="s">
        <v>4022</v>
      </c>
    </row>
    <row r="799" spans="1:3">
      <c r="A799" t="s">
        <v>4469</v>
      </c>
      <c r="B799" t="s">
        <v>470</v>
      </c>
      <c r="C799" t="s">
        <v>4344</v>
      </c>
    </row>
    <row r="800" spans="1:3">
      <c r="A800" t="s">
        <v>1976</v>
      </c>
      <c r="B800" t="s">
        <v>470</v>
      </c>
      <c r="C800" t="s">
        <v>1911</v>
      </c>
    </row>
    <row r="801" spans="1:3">
      <c r="A801" t="s">
        <v>1955</v>
      </c>
      <c r="B801" t="s">
        <v>470</v>
      </c>
      <c r="C801" t="s">
        <v>1911</v>
      </c>
    </row>
    <row r="802" spans="1:3">
      <c r="A802" t="s">
        <v>2051</v>
      </c>
      <c r="B802" t="s">
        <v>470</v>
      </c>
      <c r="C802" t="s">
        <v>1911</v>
      </c>
    </row>
    <row r="803" spans="1:3">
      <c r="A803" t="s">
        <v>2060</v>
      </c>
      <c r="B803" t="s">
        <v>470</v>
      </c>
      <c r="C803" t="s">
        <v>1911</v>
      </c>
    </row>
    <row r="804" spans="1:3">
      <c r="A804" t="s">
        <v>1973</v>
      </c>
      <c r="B804" t="s">
        <v>470</v>
      </c>
      <c r="C804" t="s">
        <v>1911</v>
      </c>
    </row>
    <row r="805" spans="1:3">
      <c r="A805" t="s">
        <v>1988</v>
      </c>
      <c r="B805" t="s">
        <v>470</v>
      </c>
      <c r="C805" t="s">
        <v>1911</v>
      </c>
    </row>
    <row r="806" spans="1:3">
      <c r="A806" t="s">
        <v>1970</v>
      </c>
      <c r="B806" t="s">
        <v>470</v>
      </c>
      <c r="C806" t="s">
        <v>1911</v>
      </c>
    </row>
    <row r="807" spans="1:3">
      <c r="A807" t="s">
        <v>2048</v>
      </c>
      <c r="B807" t="s">
        <v>470</v>
      </c>
      <c r="C807" t="s">
        <v>1911</v>
      </c>
    </row>
    <row r="808" spans="1:3">
      <c r="A808" t="s">
        <v>1967</v>
      </c>
      <c r="B808" t="s">
        <v>470</v>
      </c>
      <c r="C808" t="s">
        <v>1911</v>
      </c>
    </row>
    <row r="809" spans="1:3">
      <c r="A809" t="s">
        <v>1985</v>
      </c>
      <c r="B809" t="s">
        <v>470</v>
      </c>
      <c r="C809" t="s">
        <v>1911</v>
      </c>
    </row>
    <row r="810" spans="1:3">
      <c r="A810" t="s">
        <v>2057</v>
      </c>
      <c r="B810" t="s">
        <v>470</v>
      </c>
      <c r="C810" t="s">
        <v>1911</v>
      </c>
    </row>
    <row r="811" spans="1:3">
      <c r="A811" t="s">
        <v>2063</v>
      </c>
      <c r="B811" t="s">
        <v>470</v>
      </c>
      <c r="C811" t="s">
        <v>1911</v>
      </c>
    </row>
    <row r="812" spans="1:3">
      <c r="A812" t="s">
        <v>1991</v>
      </c>
      <c r="B812" t="s">
        <v>470</v>
      </c>
      <c r="C812" t="s">
        <v>1911</v>
      </c>
    </row>
    <row r="813" spans="1:3">
      <c r="A813" t="s">
        <v>1982</v>
      </c>
      <c r="B813" t="s">
        <v>470</v>
      </c>
      <c r="C813" t="s">
        <v>1911</v>
      </c>
    </row>
    <row r="814" spans="1:3">
      <c r="A814" t="s">
        <v>2054</v>
      </c>
      <c r="B814" t="s">
        <v>470</v>
      </c>
      <c r="C814" t="s">
        <v>1911</v>
      </c>
    </row>
    <row r="815" spans="1:3">
      <c r="A815" t="s">
        <v>2019</v>
      </c>
      <c r="B815" t="s">
        <v>470</v>
      </c>
      <c r="C815" t="s">
        <v>1911</v>
      </c>
    </row>
    <row r="816" spans="1:3">
      <c r="A816" t="s">
        <v>1979</v>
      </c>
      <c r="B816" t="s">
        <v>470</v>
      </c>
      <c r="C816" t="s">
        <v>1911</v>
      </c>
    </row>
    <row r="817" spans="1:3">
      <c r="A817" t="s">
        <v>2023</v>
      </c>
      <c r="B817" t="s">
        <v>470</v>
      </c>
      <c r="C817" t="s">
        <v>1911</v>
      </c>
    </row>
    <row r="818" spans="1:3">
      <c r="A818" t="s">
        <v>2029</v>
      </c>
      <c r="B818" t="s">
        <v>470</v>
      </c>
      <c r="C818" t="s">
        <v>1911</v>
      </c>
    </row>
    <row r="819" spans="1:3">
      <c r="A819" t="s">
        <v>2032</v>
      </c>
      <c r="B819" t="s">
        <v>470</v>
      </c>
      <c r="C819" t="s">
        <v>1911</v>
      </c>
    </row>
    <row r="820" spans="1:3">
      <c r="A820" t="s">
        <v>2045</v>
      </c>
      <c r="B820" t="s">
        <v>470</v>
      </c>
      <c r="C820" t="s">
        <v>1911</v>
      </c>
    </row>
    <row r="821" spans="1:3">
      <c r="A821" t="s">
        <v>2042</v>
      </c>
      <c r="B821" t="s">
        <v>470</v>
      </c>
      <c r="C821" t="s">
        <v>1911</v>
      </c>
    </row>
    <row r="822" spans="1:3">
      <c r="A822" t="s">
        <v>1994</v>
      </c>
      <c r="B822" t="s">
        <v>470</v>
      </c>
      <c r="C822" t="s">
        <v>1911</v>
      </c>
    </row>
    <row r="823" spans="1:3">
      <c r="A823" t="s">
        <v>2007</v>
      </c>
      <c r="B823" t="s">
        <v>470</v>
      </c>
      <c r="C823" t="s">
        <v>1911</v>
      </c>
    </row>
    <row r="824" spans="1:3">
      <c r="A824" t="s">
        <v>1964</v>
      </c>
      <c r="B824" t="s">
        <v>470</v>
      </c>
      <c r="C824" t="s">
        <v>1911</v>
      </c>
    </row>
    <row r="825" spans="1:3">
      <c r="A825" t="s">
        <v>1948</v>
      </c>
      <c r="B825" t="s">
        <v>470</v>
      </c>
      <c r="C825" t="s">
        <v>1911</v>
      </c>
    </row>
    <row r="826" spans="1:3">
      <c r="A826" t="s">
        <v>2026</v>
      </c>
      <c r="B826" t="s">
        <v>470</v>
      </c>
      <c r="C826" t="s">
        <v>1911</v>
      </c>
    </row>
    <row r="827" spans="1:3">
      <c r="A827" t="s">
        <v>1958</v>
      </c>
      <c r="B827" t="s">
        <v>470</v>
      </c>
      <c r="C827" t="s">
        <v>1911</v>
      </c>
    </row>
    <row r="828" spans="1:3">
      <c r="A828" t="s">
        <v>1961</v>
      </c>
      <c r="B828" t="s">
        <v>470</v>
      </c>
      <c r="C828" t="s">
        <v>1911</v>
      </c>
    </row>
    <row r="829" spans="1:3">
      <c r="A829" t="s">
        <v>2015</v>
      </c>
      <c r="B829" t="s">
        <v>470</v>
      </c>
      <c r="C829" t="s">
        <v>1911</v>
      </c>
    </row>
    <row r="830" spans="1:3">
      <c r="A830" t="s">
        <v>2010</v>
      </c>
      <c r="B830" t="s">
        <v>470</v>
      </c>
      <c r="C830" t="s">
        <v>1911</v>
      </c>
    </row>
    <row r="831" spans="1:3">
      <c r="A831" t="s">
        <v>1936</v>
      </c>
      <c r="B831" t="s">
        <v>470</v>
      </c>
      <c r="C831" t="s">
        <v>1911</v>
      </c>
    </row>
    <row r="832" spans="1:3">
      <c r="A832" t="s">
        <v>2038</v>
      </c>
      <c r="B832" t="s">
        <v>470</v>
      </c>
      <c r="C832" t="s">
        <v>1911</v>
      </c>
    </row>
    <row r="833" spans="1:3">
      <c r="A833" t="s">
        <v>2004</v>
      </c>
      <c r="B833" t="s">
        <v>470</v>
      </c>
      <c r="C833" t="s">
        <v>1911</v>
      </c>
    </row>
    <row r="834" spans="1:3">
      <c r="A834" t="s">
        <v>2106</v>
      </c>
      <c r="B834" t="s">
        <v>470</v>
      </c>
      <c r="C834" t="s">
        <v>1911</v>
      </c>
    </row>
    <row r="835" spans="1:3">
      <c r="A835" t="s">
        <v>2103</v>
      </c>
      <c r="B835" t="s">
        <v>470</v>
      </c>
      <c r="C835" t="s">
        <v>1911</v>
      </c>
    </row>
    <row r="836" spans="1:3">
      <c r="A836" t="s">
        <v>1945</v>
      </c>
      <c r="B836" t="s">
        <v>470</v>
      </c>
      <c r="C836" t="s">
        <v>1911</v>
      </c>
    </row>
    <row r="837" spans="1:3">
      <c r="A837" t="s">
        <v>2013</v>
      </c>
      <c r="B837" t="s">
        <v>470</v>
      </c>
      <c r="C837" t="s">
        <v>1911</v>
      </c>
    </row>
    <row r="838" spans="1:3">
      <c r="A838" t="s">
        <v>1933</v>
      </c>
      <c r="B838" t="s">
        <v>470</v>
      </c>
      <c r="C838" t="s">
        <v>1911</v>
      </c>
    </row>
    <row r="839" spans="1:3">
      <c r="A839" t="s">
        <v>1939</v>
      </c>
      <c r="B839" t="s">
        <v>470</v>
      </c>
      <c r="C839" t="s">
        <v>1911</v>
      </c>
    </row>
    <row r="840" spans="1:3">
      <c r="A840" t="s">
        <v>1942</v>
      </c>
      <c r="B840" t="s">
        <v>470</v>
      </c>
      <c r="C840" t="s">
        <v>1911</v>
      </c>
    </row>
    <row r="841" spans="1:3">
      <c r="A841" t="s">
        <v>2066</v>
      </c>
      <c r="B841" t="s">
        <v>470</v>
      </c>
      <c r="C841" t="s">
        <v>1911</v>
      </c>
    </row>
    <row r="842" spans="1:3">
      <c r="A842" t="s">
        <v>1930</v>
      </c>
      <c r="B842" t="s">
        <v>470</v>
      </c>
      <c r="C842" t="s">
        <v>1911</v>
      </c>
    </row>
    <row r="843" spans="1:3">
      <c r="A843" t="s">
        <v>2035</v>
      </c>
      <c r="B843" t="s">
        <v>470</v>
      </c>
      <c r="C843" t="s">
        <v>1911</v>
      </c>
    </row>
    <row r="844" spans="1:3">
      <c r="A844" t="s">
        <v>2001</v>
      </c>
      <c r="B844" t="s">
        <v>470</v>
      </c>
      <c r="C844" t="s">
        <v>1911</v>
      </c>
    </row>
    <row r="845" spans="1:3">
      <c r="A845" t="s">
        <v>1951</v>
      </c>
      <c r="B845" t="s">
        <v>470</v>
      </c>
      <c r="C845" t="s">
        <v>1911</v>
      </c>
    </row>
    <row r="846" spans="1:3">
      <c r="A846" t="s">
        <v>1926</v>
      </c>
      <c r="B846" t="s">
        <v>470</v>
      </c>
      <c r="C846" t="s">
        <v>1911</v>
      </c>
    </row>
    <row r="847" spans="1:3">
      <c r="A847" t="s">
        <v>1997</v>
      </c>
      <c r="B847" t="s">
        <v>470</v>
      </c>
      <c r="C847" t="s">
        <v>1911</v>
      </c>
    </row>
    <row r="848" spans="1:3">
      <c r="A848" t="s">
        <v>2100</v>
      </c>
      <c r="B848" t="s">
        <v>470</v>
      </c>
      <c r="C848" t="s">
        <v>1911</v>
      </c>
    </row>
    <row r="849" spans="1:3">
      <c r="A849" t="s">
        <v>2088</v>
      </c>
      <c r="B849" t="s">
        <v>470</v>
      </c>
      <c r="C849" t="s">
        <v>1911</v>
      </c>
    </row>
    <row r="850" spans="1:3">
      <c r="A850" t="s">
        <v>2085</v>
      </c>
      <c r="B850" t="s">
        <v>470</v>
      </c>
      <c r="C850" t="s">
        <v>1911</v>
      </c>
    </row>
    <row r="851" spans="1:3">
      <c r="A851" t="s">
        <v>2076</v>
      </c>
      <c r="B851" t="s">
        <v>470</v>
      </c>
      <c r="C851" t="s">
        <v>1911</v>
      </c>
    </row>
    <row r="852" spans="1:3">
      <c r="A852" t="s">
        <v>2097</v>
      </c>
      <c r="B852" t="s">
        <v>470</v>
      </c>
      <c r="C852" t="s">
        <v>1911</v>
      </c>
    </row>
    <row r="853" spans="1:3">
      <c r="A853" t="s">
        <v>2069</v>
      </c>
      <c r="B853" t="s">
        <v>470</v>
      </c>
      <c r="C853" t="s">
        <v>1911</v>
      </c>
    </row>
    <row r="854" spans="1:3">
      <c r="A854" t="s">
        <v>2073</v>
      </c>
      <c r="B854" t="s">
        <v>470</v>
      </c>
      <c r="C854" t="s">
        <v>1911</v>
      </c>
    </row>
    <row r="855" spans="1:3">
      <c r="A855" t="s">
        <v>2091</v>
      </c>
      <c r="B855" t="s">
        <v>470</v>
      </c>
      <c r="C855" t="s">
        <v>1911</v>
      </c>
    </row>
    <row r="856" spans="1:3">
      <c r="A856" t="s">
        <v>2079</v>
      </c>
      <c r="B856" t="s">
        <v>470</v>
      </c>
      <c r="C856" t="s">
        <v>1911</v>
      </c>
    </row>
    <row r="857" spans="1:3">
      <c r="A857" t="s">
        <v>2094</v>
      </c>
      <c r="B857" t="s">
        <v>470</v>
      </c>
      <c r="C857" t="s">
        <v>1911</v>
      </c>
    </row>
    <row r="858" spans="1:3">
      <c r="A858" t="s">
        <v>2082</v>
      </c>
      <c r="B858" t="s">
        <v>470</v>
      </c>
      <c r="C858" t="s">
        <v>1911</v>
      </c>
    </row>
    <row r="859" spans="1:3">
      <c r="A859" t="s">
        <v>2150</v>
      </c>
      <c r="B859" t="s">
        <v>470</v>
      </c>
      <c r="C859" t="s">
        <v>1911</v>
      </c>
    </row>
    <row r="860" spans="1:3">
      <c r="A860" t="s">
        <v>2163</v>
      </c>
      <c r="B860" t="s">
        <v>470</v>
      </c>
      <c r="C860" t="s">
        <v>1911</v>
      </c>
    </row>
    <row r="861" spans="1:3">
      <c r="A861" t="s">
        <v>2198</v>
      </c>
      <c r="B861" t="s">
        <v>470</v>
      </c>
      <c r="C861" t="s">
        <v>1911</v>
      </c>
    </row>
    <row r="862" spans="1:3">
      <c r="A862" t="s">
        <v>2167</v>
      </c>
      <c r="B862" t="s">
        <v>470</v>
      </c>
      <c r="C862" t="s">
        <v>1911</v>
      </c>
    </row>
    <row r="863" spans="1:3">
      <c r="A863" t="s">
        <v>2134</v>
      </c>
      <c r="B863" t="s">
        <v>470</v>
      </c>
      <c r="C863" t="s">
        <v>1911</v>
      </c>
    </row>
    <row r="864" spans="1:3">
      <c r="A864" t="s">
        <v>2175</v>
      </c>
      <c r="B864" t="s">
        <v>470</v>
      </c>
      <c r="C864" t="s">
        <v>1911</v>
      </c>
    </row>
    <row r="865" spans="1:3">
      <c r="A865" t="s">
        <v>2188</v>
      </c>
      <c r="B865" t="s">
        <v>470</v>
      </c>
      <c r="C865" t="s">
        <v>1911</v>
      </c>
    </row>
    <row r="866" spans="1:3">
      <c r="A866" t="s">
        <v>2130</v>
      </c>
      <c r="B866" t="s">
        <v>470</v>
      </c>
      <c r="C866" t="s">
        <v>1911</v>
      </c>
    </row>
    <row r="867" spans="1:3">
      <c r="A867" t="s">
        <v>2124</v>
      </c>
      <c r="B867" t="s">
        <v>470</v>
      </c>
      <c r="C867" t="s">
        <v>1911</v>
      </c>
    </row>
    <row r="868" spans="1:3">
      <c r="A868" t="s">
        <v>2178</v>
      </c>
      <c r="B868" t="s">
        <v>470</v>
      </c>
      <c r="C868" t="s">
        <v>1911</v>
      </c>
    </row>
    <row r="869" spans="1:3">
      <c r="A869" t="s">
        <v>2145</v>
      </c>
      <c r="B869" t="s">
        <v>470</v>
      </c>
      <c r="C869" t="s">
        <v>1911</v>
      </c>
    </row>
    <row r="870" spans="1:3">
      <c r="A870" t="s">
        <v>2121</v>
      </c>
      <c r="B870" t="s">
        <v>470</v>
      </c>
      <c r="C870" t="s">
        <v>1911</v>
      </c>
    </row>
    <row r="871" spans="1:3">
      <c r="A871" t="s">
        <v>2159</v>
      </c>
      <c r="B871" t="s">
        <v>470</v>
      </c>
      <c r="C871" t="s">
        <v>1911</v>
      </c>
    </row>
    <row r="872" spans="1:3">
      <c r="A872" t="s">
        <v>2109</v>
      </c>
      <c r="B872" t="s">
        <v>470</v>
      </c>
      <c r="C872" t="s">
        <v>1911</v>
      </c>
    </row>
    <row r="873" spans="1:3">
      <c r="A873" t="s">
        <v>2191</v>
      </c>
      <c r="B873" t="s">
        <v>470</v>
      </c>
      <c r="C873" t="s">
        <v>1911</v>
      </c>
    </row>
    <row r="874" spans="1:3">
      <c r="A874" t="s">
        <v>2153</v>
      </c>
      <c r="B874" t="s">
        <v>470</v>
      </c>
      <c r="C874" t="s">
        <v>1911</v>
      </c>
    </row>
    <row r="875" spans="1:3">
      <c r="A875" t="s">
        <v>2118</v>
      </c>
      <c r="B875" t="s">
        <v>470</v>
      </c>
      <c r="C875" t="s">
        <v>1911</v>
      </c>
    </row>
    <row r="876" spans="1:3">
      <c r="A876" t="s">
        <v>2181</v>
      </c>
      <c r="B876" t="s">
        <v>470</v>
      </c>
      <c r="C876" t="s">
        <v>1911</v>
      </c>
    </row>
    <row r="877" spans="1:3">
      <c r="A877" t="s">
        <v>2194</v>
      </c>
      <c r="B877" t="s">
        <v>470</v>
      </c>
      <c r="C877" t="s">
        <v>1911</v>
      </c>
    </row>
    <row r="878" spans="1:3">
      <c r="A878" t="s">
        <v>2171</v>
      </c>
      <c r="B878" t="s">
        <v>470</v>
      </c>
      <c r="C878" t="s">
        <v>1911</v>
      </c>
    </row>
    <row r="879" spans="1:3">
      <c r="A879" t="s">
        <v>2185</v>
      </c>
      <c r="B879" t="s">
        <v>470</v>
      </c>
      <c r="C879" t="s">
        <v>1911</v>
      </c>
    </row>
    <row r="880" spans="1:3">
      <c r="A880" t="s">
        <v>2112</v>
      </c>
      <c r="B880" t="s">
        <v>470</v>
      </c>
      <c r="C880" t="s">
        <v>1911</v>
      </c>
    </row>
    <row r="881" spans="1:3">
      <c r="A881" t="s">
        <v>2156</v>
      </c>
      <c r="B881" t="s">
        <v>470</v>
      </c>
      <c r="C881" t="s">
        <v>1911</v>
      </c>
    </row>
    <row r="882" spans="1:3">
      <c r="A882" t="s">
        <v>2127</v>
      </c>
      <c r="B882" t="s">
        <v>470</v>
      </c>
      <c r="C882" t="s">
        <v>1911</v>
      </c>
    </row>
    <row r="883" spans="1:3">
      <c r="A883" t="s">
        <v>2141</v>
      </c>
      <c r="B883" t="s">
        <v>470</v>
      </c>
      <c r="C883" t="s">
        <v>1911</v>
      </c>
    </row>
    <row r="884" spans="1:3">
      <c r="A884" t="s">
        <v>2201</v>
      </c>
      <c r="B884" t="s">
        <v>470</v>
      </c>
      <c r="C884" t="s">
        <v>1911</v>
      </c>
    </row>
    <row r="885" spans="1:3">
      <c r="A885" t="s">
        <v>2115</v>
      </c>
      <c r="B885" t="s">
        <v>470</v>
      </c>
      <c r="C885" t="s">
        <v>1911</v>
      </c>
    </row>
    <row r="886" spans="1:3">
      <c r="A886" t="s">
        <v>2137</v>
      </c>
      <c r="B886" t="s">
        <v>470</v>
      </c>
      <c r="C886" t="s">
        <v>1911</v>
      </c>
    </row>
    <row r="887" spans="1:3">
      <c r="A887" t="s">
        <v>2148</v>
      </c>
      <c r="B887" t="s">
        <v>470</v>
      </c>
      <c r="C887" t="s">
        <v>1911</v>
      </c>
    </row>
    <row r="888" spans="1:3">
      <c r="A888" t="s">
        <v>910</v>
      </c>
      <c r="B888" t="s">
        <v>470</v>
      </c>
      <c r="C888" t="s">
        <v>646</v>
      </c>
    </row>
    <row r="889" spans="1:3">
      <c r="A889" t="s">
        <v>930</v>
      </c>
      <c r="B889" t="s">
        <v>470</v>
      </c>
      <c r="C889" t="s">
        <v>646</v>
      </c>
    </row>
    <row r="890" spans="1:3">
      <c r="A890" t="s">
        <v>914</v>
      </c>
      <c r="B890" t="s">
        <v>470</v>
      </c>
      <c r="C890" t="s">
        <v>646</v>
      </c>
    </row>
    <row r="891" spans="1:3">
      <c r="A891" t="s">
        <v>907</v>
      </c>
      <c r="B891" t="s">
        <v>470</v>
      </c>
      <c r="C891" t="s">
        <v>646</v>
      </c>
    </row>
    <row r="892" spans="1:3">
      <c r="A892" t="s">
        <v>926</v>
      </c>
      <c r="B892" t="s">
        <v>470</v>
      </c>
      <c r="C892" t="s">
        <v>646</v>
      </c>
    </row>
    <row r="893" spans="1:3">
      <c r="A893" t="s">
        <v>920</v>
      </c>
      <c r="B893" t="s">
        <v>470</v>
      </c>
      <c r="C893" t="s">
        <v>646</v>
      </c>
    </row>
    <row r="894" spans="1:3">
      <c r="A894" t="s">
        <v>923</v>
      </c>
      <c r="B894" t="s">
        <v>470</v>
      </c>
      <c r="C894" t="s">
        <v>646</v>
      </c>
    </row>
    <row r="895" spans="1:3">
      <c r="A895" t="s">
        <v>917</v>
      </c>
      <c r="B895" t="s">
        <v>470</v>
      </c>
      <c r="C895" t="s">
        <v>646</v>
      </c>
    </row>
    <row r="896" spans="1:3">
      <c r="A896" t="s">
        <v>703</v>
      </c>
      <c r="B896" t="s">
        <v>470</v>
      </c>
      <c r="C896" t="s">
        <v>646</v>
      </c>
    </row>
    <row r="897" spans="1:3">
      <c r="A897" t="s">
        <v>700</v>
      </c>
      <c r="B897" t="s">
        <v>470</v>
      </c>
      <c r="C897" t="s">
        <v>646</v>
      </c>
    </row>
    <row r="898" spans="1:3">
      <c r="A898" t="s">
        <v>676</v>
      </c>
      <c r="B898" t="s">
        <v>470</v>
      </c>
      <c r="C898" t="s">
        <v>646</v>
      </c>
    </row>
    <row r="899" spans="1:3">
      <c r="A899" t="s">
        <v>717</v>
      </c>
      <c r="B899" t="s">
        <v>470</v>
      </c>
      <c r="C899" t="s">
        <v>646</v>
      </c>
    </row>
    <row r="900" spans="1:3">
      <c r="A900" t="s">
        <v>736</v>
      </c>
      <c r="B900" t="s">
        <v>470</v>
      </c>
      <c r="C900" t="s">
        <v>646</v>
      </c>
    </row>
    <row r="901" spans="1:3">
      <c r="A901" t="s">
        <v>714</v>
      </c>
      <c r="B901" t="s">
        <v>470</v>
      </c>
      <c r="C901" t="s">
        <v>646</v>
      </c>
    </row>
    <row r="902" spans="1:3">
      <c r="A902" t="s">
        <v>730</v>
      </c>
      <c r="B902" t="s">
        <v>470</v>
      </c>
      <c r="C902" t="s">
        <v>646</v>
      </c>
    </row>
    <row r="903" spans="1:3">
      <c r="A903" t="s">
        <v>755</v>
      </c>
      <c r="B903" t="s">
        <v>470</v>
      </c>
      <c r="C903" t="s">
        <v>646</v>
      </c>
    </row>
    <row r="904" spans="1:3">
      <c r="A904" t="s">
        <v>727</v>
      </c>
      <c r="B904" t="s">
        <v>470</v>
      </c>
      <c r="C904" t="s">
        <v>646</v>
      </c>
    </row>
    <row r="905" spans="1:3">
      <c r="A905" t="s">
        <v>784</v>
      </c>
      <c r="B905" t="s">
        <v>470</v>
      </c>
      <c r="C905" t="s">
        <v>646</v>
      </c>
    </row>
    <row r="906" spans="1:3">
      <c r="A906" t="s">
        <v>772</v>
      </c>
      <c r="B906" t="s">
        <v>470</v>
      </c>
      <c r="C906" t="s">
        <v>646</v>
      </c>
    </row>
    <row r="907" spans="1:3">
      <c r="A907" t="s">
        <v>724</v>
      </c>
      <c r="B907" t="s">
        <v>470</v>
      </c>
      <c r="C907" t="s">
        <v>646</v>
      </c>
    </row>
    <row r="908" spans="1:3">
      <c r="A908" t="s">
        <v>787</v>
      </c>
      <c r="B908" t="s">
        <v>470</v>
      </c>
      <c r="C908" t="s">
        <v>646</v>
      </c>
    </row>
    <row r="909" spans="1:3">
      <c r="A909" t="s">
        <v>802</v>
      </c>
      <c r="B909" t="s">
        <v>470</v>
      </c>
      <c r="C909" t="s">
        <v>646</v>
      </c>
    </row>
    <row r="910" spans="1:3">
      <c r="A910" t="s">
        <v>766</v>
      </c>
      <c r="B910" t="s">
        <v>470</v>
      </c>
      <c r="C910" t="s">
        <v>646</v>
      </c>
    </row>
    <row r="911" spans="1:3">
      <c r="A911" t="s">
        <v>758</v>
      </c>
      <c r="B911" t="s">
        <v>470</v>
      </c>
      <c r="C911" t="s">
        <v>646</v>
      </c>
    </row>
    <row r="912" spans="1:3">
      <c r="A912" t="s">
        <v>721</v>
      </c>
      <c r="B912" t="s">
        <v>470</v>
      </c>
      <c r="C912" t="s">
        <v>646</v>
      </c>
    </row>
    <row r="913" spans="1:3">
      <c r="A913" t="s">
        <v>781</v>
      </c>
      <c r="B913" t="s">
        <v>470</v>
      </c>
      <c r="C913" t="s">
        <v>646</v>
      </c>
    </row>
    <row r="914" spans="1:3">
      <c r="A914" t="s">
        <v>775</v>
      </c>
      <c r="B914" t="s">
        <v>470</v>
      </c>
      <c r="C914" t="s">
        <v>646</v>
      </c>
    </row>
    <row r="915" spans="1:3">
      <c r="A915" t="s">
        <v>742</v>
      </c>
      <c r="B915" t="s">
        <v>470</v>
      </c>
      <c r="C915" t="s">
        <v>646</v>
      </c>
    </row>
    <row r="916" spans="1:3">
      <c r="A916" t="s">
        <v>796</v>
      </c>
      <c r="B916" t="s">
        <v>470</v>
      </c>
      <c r="C916" t="s">
        <v>646</v>
      </c>
    </row>
    <row r="917" spans="1:3">
      <c r="A917" t="s">
        <v>749</v>
      </c>
      <c r="B917" t="s">
        <v>470</v>
      </c>
      <c r="C917" t="s">
        <v>646</v>
      </c>
    </row>
    <row r="918" spans="1:3">
      <c r="A918" t="s">
        <v>769</v>
      </c>
      <c r="B918" t="s">
        <v>470</v>
      </c>
      <c r="C918" t="s">
        <v>646</v>
      </c>
    </row>
    <row r="919" spans="1:3">
      <c r="A919" t="s">
        <v>793</v>
      </c>
      <c r="B919" t="s">
        <v>470</v>
      </c>
      <c r="C919" t="s">
        <v>646</v>
      </c>
    </row>
    <row r="920" spans="1:3">
      <c r="A920" t="s">
        <v>752</v>
      </c>
      <c r="B920" t="s">
        <v>470</v>
      </c>
      <c r="C920" t="s">
        <v>646</v>
      </c>
    </row>
    <row r="921" spans="1:3">
      <c r="A921" t="s">
        <v>806</v>
      </c>
      <c r="B921" t="s">
        <v>470</v>
      </c>
      <c r="C921" t="s">
        <v>646</v>
      </c>
    </row>
    <row r="922" spans="1:3">
      <c r="A922" t="s">
        <v>733</v>
      </c>
      <c r="B922" t="s">
        <v>470</v>
      </c>
      <c r="C922" t="s">
        <v>646</v>
      </c>
    </row>
    <row r="923" spans="1:3">
      <c r="A923" t="s">
        <v>739</v>
      </c>
      <c r="B923" t="s">
        <v>470</v>
      </c>
      <c r="C923" t="s">
        <v>646</v>
      </c>
    </row>
    <row r="924" spans="1:3">
      <c r="A924" t="s">
        <v>799</v>
      </c>
      <c r="B924" t="s">
        <v>470</v>
      </c>
      <c r="C924" t="s">
        <v>646</v>
      </c>
    </row>
    <row r="925" spans="1:3">
      <c r="A925" t="s">
        <v>778</v>
      </c>
      <c r="B925" t="s">
        <v>470</v>
      </c>
      <c r="C925" t="s">
        <v>646</v>
      </c>
    </row>
    <row r="926" spans="1:3">
      <c r="A926" t="s">
        <v>746</v>
      </c>
      <c r="B926" t="s">
        <v>470</v>
      </c>
      <c r="C926" t="s">
        <v>646</v>
      </c>
    </row>
    <row r="927" spans="1:3">
      <c r="A927" t="s">
        <v>762</v>
      </c>
      <c r="B927" t="s">
        <v>470</v>
      </c>
      <c r="C927" t="s">
        <v>646</v>
      </c>
    </row>
    <row r="928" spans="1:3">
      <c r="A928" t="s">
        <v>790</v>
      </c>
      <c r="B928" t="s">
        <v>470</v>
      </c>
      <c r="C928" t="s">
        <v>646</v>
      </c>
    </row>
    <row r="929" spans="1:3">
      <c r="A929" t="s">
        <v>668</v>
      </c>
      <c r="B929" t="s">
        <v>470</v>
      </c>
      <c r="C929" t="s">
        <v>646</v>
      </c>
    </row>
    <row r="930" spans="1:3">
      <c r="A930" t="s">
        <v>645</v>
      </c>
      <c r="B930" t="s">
        <v>470</v>
      </c>
      <c r="C930" t="s">
        <v>646</v>
      </c>
    </row>
    <row r="931" spans="1:3">
      <c r="A931" t="s">
        <v>696</v>
      </c>
      <c r="B931" t="s">
        <v>470</v>
      </c>
      <c r="C931" t="s">
        <v>646</v>
      </c>
    </row>
    <row r="932" spans="1:3">
      <c r="A932" t="s">
        <v>664</v>
      </c>
      <c r="B932" t="s">
        <v>470</v>
      </c>
      <c r="C932" t="s">
        <v>646</v>
      </c>
    </row>
    <row r="933" spans="1:3">
      <c r="A933" t="s">
        <v>679</v>
      </c>
      <c r="B933" t="s">
        <v>470</v>
      </c>
      <c r="C933" t="s">
        <v>646</v>
      </c>
    </row>
    <row r="934" spans="1:3">
      <c r="A934" t="s">
        <v>656</v>
      </c>
      <c r="B934" t="s">
        <v>470</v>
      </c>
      <c r="C934" t="s">
        <v>646</v>
      </c>
    </row>
    <row r="935" spans="1:3">
      <c r="A935" t="s">
        <v>683</v>
      </c>
      <c r="B935" t="s">
        <v>470</v>
      </c>
      <c r="C935" t="s">
        <v>646</v>
      </c>
    </row>
    <row r="936" spans="1:3">
      <c r="A936" t="s">
        <v>652</v>
      </c>
      <c r="B936" t="s">
        <v>470</v>
      </c>
      <c r="C936" t="s">
        <v>646</v>
      </c>
    </row>
    <row r="937" spans="1:3">
      <c r="A937" t="s">
        <v>690</v>
      </c>
      <c r="B937" t="s">
        <v>470</v>
      </c>
      <c r="C937" t="s">
        <v>646</v>
      </c>
    </row>
    <row r="938" spans="1:3">
      <c r="A938" t="s">
        <v>710</v>
      </c>
      <c r="B938" t="s">
        <v>470</v>
      </c>
      <c r="C938" t="s">
        <v>646</v>
      </c>
    </row>
    <row r="939" spans="1:3">
      <c r="A939" t="s">
        <v>660</v>
      </c>
      <c r="B939" t="s">
        <v>470</v>
      </c>
      <c r="C939" t="s">
        <v>646</v>
      </c>
    </row>
    <row r="940" spans="1:3">
      <c r="A940" t="s">
        <v>693</v>
      </c>
      <c r="B940" t="s">
        <v>470</v>
      </c>
      <c r="C940" t="s">
        <v>646</v>
      </c>
    </row>
    <row r="941" spans="1:3">
      <c r="A941" t="s">
        <v>672</v>
      </c>
      <c r="B941" t="s">
        <v>470</v>
      </c>
      <c r="C941" t="s">
        <v>646</v>
      </c>
    </row>
    <row r="942" spans="1:3">
      <c r="A942" t="s">
        <v>650</v>
      </c>
      <c r="B942" t="s">
        <v>470</v>
      </c>
      <c r="C942" t="s">
        <v>646</v>
      </c>
    </row>
    <row r="943" spans="1:3">
      <c r="A943" t="s">
        <v>686</v>
      </c>
      <c r="B943" t="s">
        <v>470</v>
      </c>
      <c r="C943" t="s">
        <v>646</v>
      </c>
    </row>
    <row r="944" spans="1:3">
      <c r="A944" t="s">
        <v>707</v>
      </c>
      <c r="B944" t="s">
        <v>470</v>
      </c>
      <c r="C944" t="s">
        <v>646</v>
      </c>
    </row>
    <row r="945" spans="1:3">
      <c r="A945" t="s">
        <v>828</v>
      </c>
      <c r="B945" t="s">
        <v>470</v>
      </c>
      <c r="C945" t="s">
        <v>646</v>
      </c>
    </row>
    <row r="946" spans="1:3">
      <c r="A946" t="s">
        <v>815</v>
      </c>
      <c r="B946" t="s">
        <v>470</v>
      </c>
      <c r="C946" t="s">
        <v>646</v>
      </c>
    </row>
    <row r="947" spans="1:3">
      <c r="A947" t="s">
        <v>819</v>
      </c>
      <c r="B947" t="s">
        <v>470</v>
      </c>
      <c r="C947" t="s">
        <v>646</v>
      </c>
    </row>
    <row r="948" spans="1:3">
      <c r="A948" t="s">
        <v>825</v>
      </c>
      <c r="B948" t="s">
        <v>470</v>
      </c>
      <c r="C948" t="s">
        <v>646</v>
      </c>
    </row>
    <row r="949" spans="1:3">
      <c r="A949" t="s">
        <v>809</v>
      </c>
      <c r="B949" t="s">
        <v>470</v>
      </c>
      <c r="C949" t="s">
        <v>646</v>
      </c>
    </row>
    <row r="950" spans="1:3">
      <c r="A950" t="s">
        <v>822</v>
      </c>
      <c r="B950" t="s">
        <v>470</v>
      </c>
      <c r="C950" t="s">
        <v>646</v>
      </c>
    </row>
    <row r="951" spans="1:3">
      <c r="A951" t="s">
        <v>812</v>
      </c>
      <c r="B951" t="s">
        <v>470</v>
      </c>
      <c r="C951" t="s">
        <v>646</v>
      </c>
    </row>
    <row r="952" spans="1:3">
      <c r="A952" t="s">
        <v>610</v>
      </c>
      <c r="B952" t="s">
        <v>470</v>
      </c>
      <c r="C952" t="s">
        <v>348</v>
      </c>
    </row>
    <row r="953" spans="1:3">
      <c r="A953" t="s">
        <v>616</v>
      </c>
      <c r="B953" t="s">
        <v>470</v>
      </c>
      <c r="C953" t="s">
        <v>348</v>
      </c>
    </row>
    <row r="954" spans="1:3">
      <c r="A954" t="s">
        <v>571</v>
      </c>
      <c r="B954" t="s">
        <v>470</v>
      </c>
      <c r="C954" t="s">
        <v>348</v>
      </c>
    </row>
    <row r="955" spans="1:3">
      <c r="A955" t="s">
        <v>598</v>
      </c>
      <c r="B955" t="s">
        <v>470</v>
      </c>
      <c r="C955" t="s">
        <v>348</v>
      </c>
    </row>
    <row r="956" spans="1:3">
      <c r="A956" t="s">
        <v>544</v>
      </c>
      <c r="B956" t="s">
        <v>470</v>
      </c>
      <c r="C956" t="s">
        <v>348</v>
      </c>
    </row>
    <row r="957" spans="1:3">
      <c r="A957" t="s">
        <v>601</v>
      </c>
      <c r="B957" t="s">
        <v>470</v>
      </c>
      <c r="C957" t="s">
        <v>348</v>
      </c>
    </row>
    <row r="958" spans="1:3">
      <c r="A958" t="s">
        <v>562</v>
      </c>
      <c r="B958" t="s">
        <v>470</v>
      </c>
      <c r="C958" t="s">
        <v>348</v>
      </c>
    </row>
    <row r="959" spans="1:3">
      <c r="A959" t="s">
        <v>588</v>
      </c>
      <c r="B959" t="s">
        <v>470</v>
      </c>
      <c r="C959" t="s">
        <v>348</v>
      </c>
    </row>
    <row r="960" spans="1:3">
      <c r="A960" t="s">
        <v>613</v>
      </c>
      <c r="B960" t="s">
        <v>470</v>
      </c>
      <c r="C960" t="s">
        <v>348</v>
      </c>
    </row>
    <row r="961" spans="1:3">
      <c r="A961" t="s">
        <v>577</v>
      </c>
      <c r="B961" t="s">
        <v>470</v>
      </c>
      <c r="C961" t="s">
        <v>348</v>
      </c>
    </row>
    <row r="962" spans="1:3">
      <c r="A962" t="s">
        <v>547</v>
      </c>
      <c r="B962" t="s">
        <v>470</v>
      </c>
      <c r="C962" t="s">
        <v>348</v>
      </c>
    </row>
    <row r="963" spans="1:3">
      <c r="A963" t="s">
        <v>553</v>
      </c>
      <c r="B963" t="s">
        <v>470</v>
      </c>
      <c r="C963" t="s">
        <v>348</v>
      </c>
    </row>
    <row r="964" spans="1:3">
      <c r="A964" t="s">
        <v>541</v>
      </c>
      <c r="B964" t="s">
        <v>470</v>
      </c>
      <c r="C964" t="s">
        <v>348</v>
      </c>
    </row>
    <row r="965" spans="1:3">
      <c r="A965" t="s">
        <v>565</v>
      </c>
      <c r="B965" t="s">
        <v>470</v>
      </c>
      <c r="C965" t="s">
        <v>348</v>
      </c>
    </row>
    <row r="966" spans="1:3">
      <c r="A966" t="s">
        <v>550</v>
      </c>
      <c r="B966" t="s">
        <v>470</v>
      </c>
      <c r="C966" t="s">
        <v>348</v>
      </c>
    </row>
    <row r="967" spans="1:3">
      <c r="A967" t="s">
        <v>619</v>
      </c>
      <c r="B967" t="s">
        <v>470</v>
      </c>
      <c r="C967" t="s">
        <v>348</v>
      </c>
    </row>
    <row r="968" spans="1:3">
      <c r="A968" t="s">
        <v>580</v>
      </c>
      <c r="B968" t="s">
        <v>470</v>
      </c>
      <c r="C968" t="s">
        <v>348</v>
      </c>
    </row>
    <row r="969" spans="1:3">
      <c r="A969" t="s">
        <v>538</v>
      </c>
      <c r="B969" t="s">
        <v>470</v>
      </c>
      <c r="C969" t="s">
        <v>348</v>
      </c>
    </row>
    <row r="970" spans="1:3">
      <c r="A970" t="s">
        <v>529</v>
      </c>
      <c r="B970" t="s">
        <v>470</v>
      </c>
      <c r="C970" t="s">
        <v>348</v>
      </c>
    </row>
    <row r="971" spans="1:3">
      <c r="A971" t="s">
        <v>535</v>
      </c>
      <c r="B971" t="s">
        <v>470</v>
      </c>
      <c r="C971" t="s">
        <v>348</v>
      </c>
    </row>
    <row r="972" spans="1:3">
      <c r="A972" t="s">
        <v>595</v>
      </c>
      <c r="B972" t="s">
        <v>470</v>
      </c>
      <c r="C972" t="s">
        <v>348</v>
      </c>
    </row>
    <row r="973" spans="1:3">
      <c r="A973" t="s">
        <v>559</v>
      </c>
      <c r="B973" t="s">
        <v>470</v>
      </c>
      <c r="C973" t="s">
        <v>348</v>
      </c>
    </row>
    <row r="974" spans="1:3">
      <c r="A974" t="s">
        <v>586</v>
      </c>
      <c r="B974" t="s">
        <v>470</v>
      </c>
      <c r="C974" t="s">
        <v>348</v>
      </c>
    </row>
    <row r="975" spans="1:3">
      <c r="A975" t="s">
        <v>622</v>
      </c>
      <c r="B975" t="s">
        <v>470</v>
      </c>
      <c r="C975" t="s">
        <v>348</v>
      </c>
    </row>
    <row r="976" spans="1:3">
      <c r="A976" t="s">
        <v>604</v>
      </c>
      <c r="B976" t="s">
        <v>470</v>
      </c>
      <c r="C976" t="s">
        <v>348</v>
      </c>
    </row>
    <row r="977" spans="1:3">
      <c r="A977" t="s">
        <v>592</v>
      </c>
      <c r="B977" t="s">
        <v>470</v>
      </c>
      <c r="C977" t="s">
        <v>348</v>
      </c>
    </row>
    <row r="978" spans="1:3">
      <c r="A978" t="s">
        <v>583</v>
      </c>
      <c r="B978" t="s">
        <v>470</v>
      </c>
      <c r="C978" t="s">
        <v>348</v>
      </c>
    </row>
    <row r="979" spans="1:3">
      <c r="A979" t="s">
        <v>574</v>
      </c>
      <c r="B979" t="s">
        <v>470</v>
      </c>
      <c r="C979" t="s">
        <v>348</v>
      </c>
    </row>
    <row r="980" spans="1:3">
      <c r="A980" t="s">
        <v>568</v>
      </c>
      <c r="B980" t="s">
        <v>470</v>
      </c>
      <c r="C980" t="s">
        <v>348</v>
      </c>
    </row>
    <row r="981" spans="1:3">
      <c r="A981" t="s">
        <v>556</v>
      </c>
      <c r="B981" t="s">
        <v>470</v>
      </c>
      <c r="C981" t="s">
        <v>348</v>
      </c>
    </row>
    <row r="982" spans="1:3">
      <c r="A982" t="s">
        <v>532</v>
      </c>
      <c r="B982" t="s">
        <v>470</v>
      </c>
      <c r="C982" t="s">
        <v>348</v>
      </c>
    </row>
    <row r="983" spans="1:3">
      <c r="A983" t="s">
        <v>526</v>
      </c>
      <c r="B983" t="s">
        <v>470</v>
      </c>
      <c r="C983" t="s">
        <v>348</v>
      </c>
    </row>
    <row r="984" spans="1:3">
      <c r="A984" t="s">
        <v>641</v>
      </c>
      <c r="B984" t="s">
        <v>470</v>
      </c>
      <c r="C984" t="s">
        <v>348</v>
      </c>
    </row>
    <row r="985" spans="1:3">
      <c r="A985" t="s">
        <v>638</v>
      </c>
      <c r="B985" t="s">
        <v>470</v>
      </c>
      <c r="C985" t="s">
        <v>348</v>
      </c>
    </row>
    <row r="986" spans="1:3">
      <c r="A986" t="s">
        <v>643</v>
      </c>
      <c r="B986" t="s">
        <v>470</v>
      </c>
      <c r="C986" t="s">
        <v>348</v>
      </c>
    </row>
    <row r="987" spans="1:3">
      <c r="A987" t="s">
        <v>635</v>
      </c>
      <c r="B987" t="s">
        <v>470</v>
      </c>
      <c r="C987" t="s">
        <v>348</v>
      </c>
    </row>
    <row r="988" spans="1:3">
      <c r="A988" t="s">
        <v>607</v>
      </c>
      <c r="B988" t="s">
        <v>470</v>
      </c>
      <c r="C988" t="s">
        <v>348</v>
      </c>
    </row>
    <row r="989" spans="1:3">
      <c r="A989" t="s">
        <v>466</v>
      </c>
      <c r="B989" t="s">
        <v>470</v>
      </c>
      <c r="C989" t="s">
        <v>348</v>
      </c>
    </row>
    <row r="990" spans="1:3">
      <c r="A990" t="s">
        <v>477</v>
      </c>
      <c r="B990" t="s">
        <v>470</v>
      </c>
      <c r="C990" t="s">
        <v>348</v>
      </c>
    </row>
    <row r="991" spans="1:3">
      <c r="A991" t="s">
        <v>505</v>
      </c>
      <c r="B991" t="s">
        <v>470</v>
      </c>
      <c r="C991" t="s">
        <v>348</v>
      </c>
    </row>
    <row r="992" spans="1:3">
      <c r="A992" t="s">
        <v>489</v>
      </c>
      <c r="B992" t="s">
        <v>470</v>
      </c>
      <c r="C992" t="s">
        <v>348</v>
      </c>
    </row>
    <row r="993" spans="1:3">
      <c r="A993" t="s">
        <v>520</v>
      </c>
      <c r="B993" t="s">
        <v>470</v>
      </c>
      <c r="C993" t="s">
        <v>348</v>
      </c>
    </row>
    <row r="994" spans="1:3">
      <c r="A994" t="s">
        <v>500</v>
      </c>
      <c r="B994" t="s">
        <v>470</v>
      </c>
      <c r="C994" t="s">
        <v>348</v>
      </c>
    </row>
    <row r="995" spans="1:3">
      <c r="A995" t="s">
        <v>514</v>
      </c>
      <c r="B995" t="s">
        <v>470</v>
      </c>
      <c r="C995" t="s">
        <v>348</v>
      </c>
    </row>
    <row r="996" spans="1:3">
      <c r="A996" t="s">
        <v>496</v>
      </c>
      <c r="B996" t="s">
        <v>470</v>
      </c>
      <c r="C996" t="s">
        <v>348</v>
      </c>
    </row>
    <row r="997" spans="1:3">
      <c r="A997" t="s">
        <v>493</v>
      </c>
      <c r="B997" t="s">
        <v>470</v>
      </c>
      <c r="C997" t="s">
        <v>348</v>
      </c>
    </row>
    <row r="998" spans="1:3">
      <c r="A998" t="s">
        <v>486</v>
      </c>
      <c r="B998" t="s">
        <v>470</v>
      </c>
      <c r="C998" t="s">
        <v>348</v>
      </c>
    </row>
    <row r="999" spans="1:3">
      <c r="A999" t="s">
        <v>517</v>
      </c>
      <c r="B999" t="s">
        <v>470</v>
      </c>
      <c r="C999" t="s">
        <v>348</v>
      </c>
    </row>
    <row r="1000" spans="1:3">
      <c r="A1000" t="s">
        <v>471</v>
      </c>
      <c r="B1000" t="s">
        <v>470</v>
      </c>
      <c r="C1000" t="s">
        <v>348</v>
      </c>
    </row>
    <row r="1001" spans="1:3">
      <c r="A1001" t="s">
        <v>483</v>
      </c>
      <c r="B1001" t="s">
        <v>470</v>
      </c>
      <c r="C1001" t="s">
        <v>348</v>
      </c>
    </row>
    <row r="1002" spans="1:3">
      <c r="A1002" t="s">
        <v>508</v>
      </c>
      <c r="B1002" t="s">
        <v>470</v>
      </c>
      <c r="C1002" t="s">
        <v>348</v>
      </c>
    </row>
    <row r="1003" spans="1:3">
      <c r="A1003" t="s">
        <v>511</v>
      </c>
      <c r="B1003" t="s">
        <v>470</v>
      </c>
      <c r="C1003" t="s">
        <v>348</v>
      </c>
    </row>
    <row r="1004" spans="1:3">
      <c r="A1004" t="s">
        <v>523</v>
      </c>
      <c r="B1004" t="s">
        <v>470</v>
      </c>
      <c r="C1004" t="s">
        <v>348</v>
      </c>
    </row>
    <row r="1005" spans="1:3">
      <c r="A1005" t="s">
        <v>502</v>
      </c>
      <c r="B1005" t="s">
        <v>470</v>
      </c>
      <c r="C1005" t="s">
        <v>348</v>
      </c>
    </row>
    <row r="1006" spans="1:3">
      <c r="A1006" t="s">
        <v>480</v>
      </c>
      <c r="B1006" t="s">
        <v>470</v>
      </c>
      <c r="C1006" t="s">
        <v>348</v>
      </c>
    </row>
    <row r="1007" spans="1:3">
      <c r="A1007" t="s">
        <v>474</v>
      </c>
      <c r="B1007" t="s">
        <v>470</v>
      </c>
      <c r="C1007" t="s">
        <v>348</v>
      </c>
    </row>
    <row r="1008" spans="1:3">
      <c r="A1008" t="s">
        <v>2227</v>
      </c>
      <c r="B1008" t="s">
        <v>470</v>
      </c>
      <c r="C1008" t="s">
        <v>2205</v>
      </c>
    </row>
    <row r="1009" spans="1:3">
      <c r="A1009" t="s">
        <v>2224</v>
      </c>
      <c r="B1009" t="s">
        <v>470</v>
      </c>
      <c r="C1009" t="s">
        <v>2205</v>
      </c>
    </row>
    <row r="1010" spans="1:3">
      <c r="A1010" t="s">
        <v>2221</v>
      </c>
      <c r="B1010" t="s">
        <v>470</v>
      </c>
      <c r="C1010" t="s">
        <v>2205</v>
      </c>
    </row>
    <row r="1011" spans="1:3">
      <c r="A1011" t="s">
        <v>2230</v>
      </c>
      <c r="B1011" t="s">
        <v>470</v>
      </c>
      <c r="C1011" t="s">
        <v>2205</v>
      </c>
    </row>
    <row r="1012" spans="1:3">
      <c r="A1012" t="s">
        <v>2231</v>
      </c>
      <c r="B1012" t="s">
        <v>470</v>
      </c>
      <c r="C1012" t="s">
        <v>2205</v>
      </c>
    </row>
    <row r="1013" spans="1:3">
      <c r="A1013" t="s">
        <v>2233</v>
      </c>
      <c r="B1013" t="s">
        <v>470</v>
      </c>
      <c r="C1013" t="s">
        <v>2205</v>
      </c>
    </row>
    <row r="1014" spans="1:3">
      <c r="A1014" t="s">
        <v>35</v>
      </c>
      <c r="B1014" t="s">
        <v>30</v>
      </c>
      <c r="C1014" t="s">
        <v>26</v>
      </c>
    </row>
    <row r="1015" spans="1:3">
      <c r="A1015" t="s">
        <v>64</v>
      </c>
      <c r="B1015" t="s">
        <v>30</v>
      </c>
      <c r="C1015" t="s">
        <v>26</v>
      </c>
    </row>
    <row r="1016" spans="1:3">
      <c r="A1016" t="s">
        <v>39</v>
      </c>
      <c r="B1016" t="s">
        <v>30</v>
      </c>
      <c r="C1016" t="s">
        <v>26</v>
      </c>
    </row>
    <row r="1017" spans="1:3">
      <c r="A1017" t="s">
        <v>189</v>
      </c>
      <c r="B1017" t="s">
        <v>30</v>
      </c>
      <c r="C1017" t="s">
        <v>26</v>
      </c>
    </row>
    <row r="1018" spans="1:3">
      <c r="A1018" t="s">
        <v>185</v>
      </c>
      <c r="B1018" t="s">
        <v>30</v>
      </c>
      <c r="C1018" t="s">
        <v>26</v>
      </c>
    </row>
    <row r="1019" spans="1:3">
      <c r="A1019" t="s">
        <v>150</v>
      </c>
      <c r="B1019" t="s">
        <v>30</v>
      </c>
      <c r="C1019" t="s">
        <v>26</v>
      </c>
    </row>
    <row r="1020" spans="1:3">
      <c r="A1020" t="s">
        <v>161</v>
      </c>
      <c r="B1020" t="s">
        <v>30</v>
      </c>
      <c r="C1020" t="s">
        <v>26</v>
      </c>
    </row>
    <row r="1021" spans="1:3">
      <c r="A1021" t="s">
        <v>158</v>
      </c>
      <c r="B1021" t="s">
        <v>30</v>
      </c>
      <c r="C1021" t="s">
        <v>26</v>
      </c>
    </row>
    <row r="1022" spans="1:3">
      <c r="A1022" t="s">
        <v>146</v>
      </c>
      <c r="B1022" t="s">
        <v>30</v>
      </c>
      <c r="C1022" t="s">
        <v>26</v>
      </c>
    </row>
    <row r="1023" spans="1:3">
      <c r="A1023" t="s">
        <v>154</v>
      </c>
      <c r="B1023" t="s">
        <v>30</v>
      </c>
      <c r="C1023" t="s">
        <v>26</v>
      </c>
    </row>
    <row r="1024" spans="1:3">
      <c r="A1024" t="s">
        <v>167</v>
      </c>
      <c r="B1024" t="s">
        <v>30</v>
      </c>
      <c r="C1024" t="s">
        <v>26</v>
      </c>
    </row>
    <row r="1025" spans="1:3">
      <c r="A1025" t="s">
        <v>164</v>
      </c>
      <c r="B1025" t="s">
        <v>30</v>
      </c>
      <c r="C1025" t="s">
        <v>26</v>
      </c>
    </row>
    <row r="1026" spans="1:3">
      <c r="A1026" t="s">
        <v>339</v>
      </c>
      <c r="B1026" t="s">
        <v>30</v>
      </c>
      <c r="C1026" t="s">
        <v>26</v>
      </c>
    </row>
    <row r="1027" spans="1:3">
      <c r="A1027" t="s">
        <v>49</v>
      </c>
      <c r="B1027" t="s">
        <v>30</v>
      </c>
      <c r="C1027" t="s">
        <v>26</v>
      </c>
    </row>
    <row r="1028" spans="1:3">
      <c r="A1028" t="s">
        <v>42</v>
      </c>
      <c r="B1028" t="s">
        <v>30</v>
      </c>
      <c r="C1028" t="s">
        <v>26</v>
      </c>
    </row>
    <row r="1029" spans="1:3">
      <c r="A1029" t="s">
        <v>46</v>
      </c>
      <c r="B1029" t="s">
        <v>30</v>
      </c>
      <c r="C1029" t="s">
        <v>26</v>
      </c>
    </row>
    <row r="1030" spans="1:3">
      <c r="A1030" t="s">
        <v>25</v>
      </c>
      <c r="B1030" t="s">
        <v>30</v>
      </c>
      <c r="C1030" t="s">
        <v>26</v>
      </c>
    </row>
    <row r="1031" spans="1:3">
      <c r="A1031" t="s">
        <v>31</v>
      </c>
      <c r="B1031" t="s">
        <v>30</v>
      </c>
      <c r="C1031" t="s">
        <v>26</v>
      </c>
    </row>
    <row r="1032" spans="1:3">
      <c r="A1032" t="s">
        <v>181</v>
      </c>
      <c r="B1032" t="s">
        <v>30</v>
      </c>
      <c r="C1032" t="s">
        <v>26</v>
      </c>
    </row>
    <row r="1033" spans="1:3">
      <c r="A1033" t="s">
        <v>335</v>
      </c>
      <c r="B1033" t="s">
        <v>30</v>
      </c>
      <c r="C1033" t="s">
        <v>26</v>
      </c>
    </row>
    <row r="1034" spans="1:3">
      <c r="A1034" t="s">
        <v>327</v>
      </c>
      <c r="B1034" t="s">
        <v>30</v>
      </c>
      <c r="C1034" t="s">
        <v>26</v>
      </c>
    </row>
    <row r="1035" spans="1:3">
      <c r="A1035" t="s">
        <v>331</v>
      </c>
      <c r="B1035" t="s">
        <v>30</v>
      </c>
      <c r="C1035" t="s">
        <v>26</v>
      </c>
    </row>
    <row r="1036" spans="1:3">
      <c r="A1036" t="s">
        <v>57</v>
      </c>
      <c r="B1036" t="s">
        <v>30</v>
      </c>
      <c r="C1036" t="s">
        <v>26</v>
      </c>
    </row>
    <row r="1037" spans="1:3">
      <c r="A1037" t="s">
        <v>53</v>
      </c>
      <c r="B1037" t="s">
        <v>30</v>
      </c>
      <c r="C1037" t="s">
        <v>26</v>
      </c>
    </row>
    <row r="1038" spans="1:3">
      <c r="A1038" t="s">
        <v>61</v>
      </c>
      <c r="B1038" t="s">
        <v>30</v>
      </c>
      <c r="C1038" t="s">
        <v>26</v>
      </c>
    </row>
    <row r="1039" spans="1:3">
      <c r="A1039" t="s">
        <v>310</v>
      </c>
      <c r="B1039" t="s">
        <v>30</v>
      </c>
      <c r="C1039" t="s">
        <v>26</v>
      </c>
    </row>
    <row r="1040" spans="1:3">
      <c r="A1040" t="s">
        <v>226</v>
      </c>
      <c r="B1040" t="s">
        <v>30</v>
      </c>
      <c r="C1040" t="s">
        <v>26</v>
      </c>
    </row>
    <row r="1041" spans="1:3">
      <c r="A1041" t="s">
        <v>257</v>
      </c>
      <c r="B1041" t="s">
        <v>30</v>
      </c>
      <c r="C1041" t="s">
        <v>26</v>
      </c>
    </row>
    <row r="1042" spans="1:3">
      <c r="A1042" t="s">
        <v>264</v>
      </c>
      <c r="B1042" t="s">
        <v>30</v>
      </c>
      <c r="C1042" t="s">
        <v>26</v>
      </c>
    </row>
    <row r="1043" spans="1:3">
      <c r="A1043" t="s">
        <v>306</v>
      </c>
      <c r="B1043" t="s">
        <v>30</v>
      </c>
      <c r="C1043" t="s">
        <v>26</v>
      </c>
    </row>
    <row r="1044" spans="1:3">
      <c r="A1044" t="s">
        <v>240</v>
      </c>
      <c r="B1044" t="s">
        <v>30</v>
      </c>
      <c r="C1044" t="s">
        <v>26</v>
      </c>
    </row>
    <row r="1045" spans="1:3">
      <c r="A1045" t="s">
        <v>197</v>
      </c>
      <c r="B1045" t="s">
        <v>30</v>
      </c>
      <c r="C1045" t="s">
        <v>26</v>
      </c>
    </row>
    <row r="1046" spans="1:3">
      <c r="A1046" t="s">
        <v>343</v>
      </c>
      <c r="B1046" t="s">
        <v>30</v>
      </c>
      <c r="C1046" t="s">
        <v>26</v>
      </c>
    </row>
    <row r="1047" spans="1:3">
      <c r="A1047" t="s">
        <v>299</v>
      </c>
      <c r="B1047" t="s">
        <v>30</v>
      </c>
      <c r="C1047" t="s">
        <v>26</v>
      </c>
    </row>
    <row r="1048" spans="1:3">
      <c r="A1048" t="s">
        <v>143</v>
      </c>
      <c r="B1048" t="s">
        <v>30</v>
      </c>
      <c r="C1048" t="s">
        <v>26</v>
      </c>
    </row>
    <row r="1049" spans="1:3">
      <c r="A1049" t="s">
        <v>211</v>
      </c>
      <c r="B1049" t="s">
        <v>30</v>
      </c>
      <c r="C1049" t="s">
        <v>26</v>
      </c>
    </row>
    <row r="1050" spans="1:3">
      <c r="A1050" t="s">
        <v>207</v>
      </c>
      <c r="B1050" t="s">
        <v>30</v>
      </c>
      <c r="C1050" t="s">
        <v>26</v>
      </c>
    </row>
    <row r="1051" spans="1:3">
      <c r="A1051" t="s">
        <v>215</v>
      </c>
      <c r="B1051" t="s">
        <v>30</v>
      </c>
      <c r="C1051" t="s">
        <v>26</v>
      </c>
    </row>
    <row r="1052" spans="1:3">
      <c r="A1052" t="s">
        <v>289</v>
      </c>
      <c r="B1052" t="s">
        <v>30</v>
      </c>
      <c r="C1052" t="s">
        <v>26</v>
      </c>
    </row>
    <row r="1053" spans="1:3">
      <c r="A1053" t="s">
        <v>203</v>
      </c>
      <c r="B1053" t="s">
        <v>30</v>
      </c>
      <c r="C1053" t="s">
        <v>26</v>
      </c>
    </row>
    <row r="1054" spans="1:3">
      <c r="A1054" t="s">
        <v>292</v>
      </c>
      <c r="B1054" t="s">
        <v>30</v>
      </c>
      <c r="C1054" t="s">
        <v>26</v>
      </c>
    </row>
    <row r="1055" spans="1:3">
      <c r="A1055" t="s">
        <v>237</v>
      </c>
      <c r="B1055" t="s">
        <v>30</v>
      </c>
      <c r="C1055" t="s">
        <v>26</v>
      </c>
    </row>
    <row r="1056" spans="1:3">
      <c r="A1056" t="s">
        <v>219</v>
      </c>
      <c r="B1056" t="s">
        <v>30</v>
      </c>
      <c r="C1056" t="s">
        <v>26</v>
      </c>
    </row>
    <row r="1057" spans="1:3">
      <c r="A1057" t="s">
        <v>260</v>
      </c>
      <c r="B1057" t="s">
        <v>30</v>
      </c>
      <c r="C1057" t="s">
        <v>26</v>
      </c>
    </row>
    <row r="1058" spans="1:3">
      <c r="A1058" t="s">
        <v>200</v>
      </c>
      <c r="B1058" t="s">
        <v>30</v>
      </c>
      <c r="C1058" t="s">
        <v>26</v>
      </c>
    </row>
    <row r="1059" spans="1:3">
      <c r="A1059" t="s">
        <v>233</v>
      </c>
      <c r="B1059" t="s">
        <v>30</v>
      </c>
      <c r="C1059" t="s">
        <v>26</v>
      </c>
    </row>
    <row r="1060" spans="1:3">
      <c r="A1060" t="s">
        <v>267</v>
      </c>
      <c r="B1060" t="s">
        <v>30</v>
      </c>
      <c r="C1060" t="s">
        <v>26</v>
      </c>
    </row>
    <row r="1061" spans="1:3">
      <c r="A1061" t="s">
        <v>295</v>
      </c>
      <c r="B1061" t="s">
        <v>30</v>
      </c>
      <c r="C1061" t="s">
        <v>26</v>
      </c>
    </row>
    <row r="1062" spans="1:3">
      <c r="A1062" t="s">
        <v>302</v>
      </c>
      <c r="B1062" t="s">
        <v>30</v>
      </c>
      <c r="C1062" t="s">
        <v>26</v>
      </c>
    </row>
    <row r="1063" spans="1:3">
      <c r="A1063" t="s">
        <v>222</v>
      </c>
      <c r="B1063" t="s">
        <v>30</v>
      </c>
      <c r="C1063" t="s">
        <v>26</v>
      </c>
    </row>
    <row r="1064" spans="1:3">
      <c r="A1064" t="s">
        <v>128</v>
      </c>
      <c r="B1064" t="s">
        <v>30</v>
      </c>
      <c r="C1064" t="s">
        <v>26</v>
      </c>
    </row>
    <row r="1065" spans="1:3">
      <c r="A1065" t="s">
        <v>115</v>
      </c>
      <c r="B1065" t="s">
        <v>30</v>
      </c>
      <c r="C1065" t="s">
        <v>26</v>
      </c>
    </row>
    <row r="1066" spans="1:3">
      <c r="A1066" t="s">
        <v>106</v>
      </c>
      <c r="B1066" t="s">
        <v>30</v>
      </c>
      <c r="C1066" t="s">
        <v>26</v>
      </c>
    </row>
    <row r="1067" spans="1:3">
      <c r="A1067" t="s">
        <v>79</v>
      </c>
      <c r="B1067" t="s">
        <v>30</v>
      </c>
      <c r="C1067" t="s">
        <v>26</v>
      </c>
    </row>
    <row r="1068" spans="1:3">
      <c r="A1068" t="s">
        <v>94</v>
      </c>
      <c r="B1068" t="s">
        <v>30</v>
      </c>
      <c r="C1068" t="s">
        <v>26</v>
      </c>
    </row>
    <row r="1069" spans="1:3">
      <c r="A1069" t="s">
        <v>125</v>
      </c>
      <c r="B1069" t="s">
        <v>30</v>
      </c>
      <c r="C1069" t="s">
        <v>26</v>
      </c>
    </row>
    <row r="1070" spans="1:3">
      <c r="A1070" t="s">
        <v>85</v>
      </c>
      <c r="B1070" t="s">
        <v>30</v>
      </c>
      <c r="C1070" t="s">
        <v>26</v>
      </c>
    </row>
    <row r="1071" spans="1:3">
      <c r="A1071" t="s">
        <v>82</v>
      </c>
      <c r="B1071" t="s">
        <v>30</v>
      </c>
      <c r="C1071" t="s">
        <v>26</v>
      </c>
    </row>
    <row r="1072" spans="1:3">
      <c r="A1072" t="s">
        <v>119</v>
      </c>
      <c r="B1072" t="s">
        <v>30</v>
      </c>
      <c r="C1072" t="s">
        <v>26</v>
      </c>
    </row>
    <row r="1073" spans="1:3">
      <c r="A1073" t="s">
        <v>112</v>
      </c>
      <c r="B1073" t="s">
        <v>30</v>
      </c>
      <c r="C1073" t="s">
        <v>26</v>
      </c>
    </row>
    <row r="1074" spans="1:3">
      <c r="A1074" t="s">
        <v>100</v>
      </c>
      <c r="B1074" t="s">
        <v>30</v>
      </c>
      <c r="C1074" t="s">
        <v>26</v>
      </c>
    </row>
    <row r="1075" spans="1:3">
      <c r="A1075" t="s">
        <v>76</v>
      </c>
      <c r="B1075" t="s">
        <v>30</v>
      </c>
      <c r="C1075" t="s">
        <v>26</v>
      </c>
    </row>
    <row r="1076" spans="1:3">
      <c r="A1076" t="s">
        <v>122</v>
      </c>
      <c r="B1076" t="s">
        <v>30</v>
      </c>
      <c r="C1076" t="s">
        <v>26</v>
      </c>
    </row>
    <row r="1077" spans="1:3">
      <c r="A1077" t="s">
        <v>91</v>
      </c>
      <c r="B1077" t="s">
        <v>30</v>
      </c>
      <c r="C1077" t="s">
        <v>26</v>
      </c>
    </row>
    <row r="1078" spans="1:3">
      <c r="A1078" t="s">
        <v>88</v>
      </c>
      <c r="B1078" t="s">
        <v>30</v>
      </c>
      <c r="C1078" t="s">
        <v>26</v>
      </c>
    </row>
    <row r="1079" spans="1:3">
      <c r="A1079" t="s">
        <v>97</v>
      </c>
      <c r="B1079" t="s">
        <v>30</v>
      </c>
      <c r="C1079" t="s">
        <v>26</v>
      </c>
    </row>
    <row r="1080" spans="1:3">
      <c r="A1080" t="s">
        <v>103</v>
      </c>
      <c r="B1080" t="s">
        <v>30</v>
      </c>
      <c r="C1080" t="s">
        <v>26</v>
      </c>
    </row>
    <row r="1081" spans="1:3">
      <c r="A1081" t="s">
        <v>109</v>
      </c>
      <c r="B1081" t="s">
        <v>30</v>
      </c>
      <c r="C1081" t="s">
        <v>26</v>
      </c>
    </row>
    <row r="1082" spans="1:3">
      <c r="A1082" t="s">
        <v>962</v>
      </c>
      <c r="B1082" t="s">
        <v>30</v>
      </c>
      <c r="C1082" t="s">
        <v>933</v>
      </c>
    </row>
    <row r="1083" spans="1:3">
      <c r="A1083" t="s">
        <v>970</v>
      </c>
      <c r="B1083" t="s">
        <v>30</v>
      </c>
      <c r="C1083" t="s">
        <v>933</v>
      </c>
    </row>
    <row r="1084" spans="1:3">
      <c r="A1084" t="s">
        <v>966</v>
      </c>
      <c r="B1084" t="s">
        <v>30</v>
      </c>
      <c r="C1084" t="s">
        <v>933</v>
      </c>
    </row>
    <row r="1085" spans="1:3">
      <c r="A1085" t="s">
        <v>978</v>
      </c>
      <c r="B1085" t="s">
        <v>30</v>
      </c>
      <c r="C1085" t="s">
        <v>933</v>
      </c>
    </row>
    <row r="1086" spans="1:3">
      <c r="A1086" t="s">
        <v>974</v>
      </c>
      <c r="B1086" t="s">
        <v>30</v>
      </c>
      <c r="C1086" t="s">
        <v>933</v>
      </c>
    </row>
    <row r="1087" spans="1:3">
      <c r="A1087" t="s">
        <v>1271</v>
      </c>
      <c r="B1087" t="s">
        <v>30</v>
      </c>
      <c r="C1087" t="s">
        <v>933</v>
      </c>
    </row>
    <row r="1088" spans="1:3">
      <c r="A1088" t="s">
        <v>1228</v>
      </c>
      <c r="B1088" t="s">
        <v>30</v>
      </c>
      <c r="C1088" t="s">
        <v>933</v>
      </c>
    </row>
    <row r="1089" spans="1:3">
      <c r="A1089" t="s">
        <v>1251</v>
      </c>
      <c r="B1089" t="s">
        <v>30</v>
      </c>
      <c r="C1089" t="s">
        <v>933</v>
      </c>
    </row>
    <row r="1090" spans="1:3">
      <c r="A1090" t="s">
        <v>1248</v>
      </c>
      <c r="B1090" t="s">
        <v>30</v>
      </c>
      <c r="C1090" t="s">
        <v>933</v>
      </c>
    </row>
    <row r="1091" spans="1:3">
      <c r="A1091" t="s">
        <v>1236</v>
      </c>
      <c r="B1091" t="s">
        <v>30</v>
      </c>
      <c r="C1091" t="s">
        <v>933</v>
      </c>
    </row>
    <row r="1092" spans="1:3">
      <c r="A1092" t="s">
        <v>1265</v>
      </c>
      <c r="B1092" t="s">
        <v>30</v>
      </c>
      <c r="C1092" t="s">
        <v>933</v>
      </c>
    </row>
    <row r="1093" spans="1:3">
      <c r="A1093" t="s">
        <v>1232</v>
      </c>
      <c r="B1093" t="s">
        <v>30</v>
      </c>
      <c r="C1093" t="s">
        <v>933</v>
      </c>
    </row>
    <row r="1094" spans="1:3">
      <c r="A1094" t="s">
        <v>1240</v>
      </c>
      <c r="B1094" t="s">
        <v>30</v>
      </c>
      <c r="C1094" t="s">
        <v>933</v>
      </c>
    </row>
    <row r="1095" spans="1:3">
      <c r="A1095" t="s">
        <v>1268</v>
      </c>
      <c r="B1095" t="s">
        <v>30</v>
      </c>
      <c r="C1095" t="s">
        <v>933</v>
      </c>
    </row>
    <row r="1096" spans="1:3">
      <c r="A1096" t="s">
        <v>1254</v>
      </c>
      <c r="B1096" t="s">
        <v>30</v>
      </c>
      <c r="C1096" t="s">
        <v>933</v>
      </c>
    </row>
    <row r="1097" spans="1:3">
      <c r="A1097" t="s">
        <v>1244</v>
      </c>
      <c r="B1097" t="s">
        <v>30</v>
      </c>
      <c r="C1097" t="s">
        <v>933</v>
      </c>
    </row>
    <row r="1098" spans="1:3">
      <c r="A1098" t="s">
        <v>1207</v>
      </c>
      <c r="B1098" t="s">
        <v>30</v>
      </c>
      <c r="C1098" t="s">
        <v>933</v>
      </c>
    </row>
    <row r="1099" spans="1:3">
      <c r="A1099" t="s">
        <v>1258</v>
      </c>
      <c r="B1099" t="s">
        <v>30</v>
      </c>
      <c r="C1099" t="s">
        <v>933</v>
      </c>
    </row>
    <row r="1100" spans="1:3">
      <c r="A1100" t="s">
        <v>1203</v>
      </c>
      <c r="B1100" t="s">
        <v>30</v>
      </c>
      <c r="C1100" t="s">
        <v>933</v>
      </c>
    </row>
    <row r="1101" spans="1:3">
      <c r="A1101" t="s">
        <v>1221</v>
      </c>
      <c r="B1101" t="s">
        <v>30</v>
      </c>
      <c r="C1101" t="s">
        <v>933</v>
      </c>
    </row>
    <row r="1102" spans="1:3">
      <c r="A1102" t="s">
        <v>1275</v>
      </c>
      <c r="B1102" t="s">
        <v>30</v>
      </c>
      <c r="C1102" t="s">
        <v>933</v>
      </c>
    </row>
    <row r="1103" spans="1:3">
      <c r="A1103" t="s">
        <v>1210</v>
      </c>
      <c r="B1103" t="s">
        <v>30</v>
      </c>
      <c r="C1103" t="s">
        <v>933</v>
      </c>
    </row>
    <row r="1104" spans="1:3">
      <c r="A1104" t="s">
        <v>1225</v>
      </c>
      <c r="B1104" t="s">
        <v>30</v>
      </c>
      <c r="C1104" t="s">
        <v>933</v>
      </c>
    </row>
    <row r="1105" spans="1:3">
      <c r="A1105" t="s">
        <v>1214</v>
      </c>
      <c r="B1105" t="s">
        <v>30</v>
      </c>
      <c r="C1105" t="s">
        <v>933</v>
      </c>
    </row>
    <row r="1106" spans="1:3">
      <c r="A1106" t="s">
        <v>1218</v>
      </c>
      <c r="B1106" t="s">
        <v>30</v>
      </c>
      <c r="C1106" t="s">
        <v>933</v>
      </c>
    </row>
    <row r="1107" spans="1:3">
      <c r="A1107" t="s">
        <v>1282</v>
      </c>
      <c r="B1107" t="s">
        <v>30</v>
      </c>
      <c r="C1107" t="s">
        <v>933</v>
      </c>
    </row>
    <row r="1108" spans="1:3">
      <c r="A1108" t="s">
        <v>1195</v>
      </c>
      <c r="B1108" t="s">
        <v>30</v>
      </c>
      <c r="C1108" t="s">
        <v>933</v>
      </c>
    </row>
    <row r="1109" spans="1:3">
      <c r="A1109" t="s">
        <v>1261</v>
      </c>
      <c r="B1109" t="s">
        <v>30</v>
      </c>
      <c r="C1109" t="s">
        <v>933</v>
      </c>
    </row>
    <row r="1110" spans="1:3">
      <c r="A1110" t="s">
        <v>1279</v>
      </c>
      <c r="B1110" t="s">
        <v>30</v>
      </c>
      <c r="C1110" t="s">
        <v>933</v>
      </c>
    </row>
    <row r="1111" spans="1:3">
      <c r="A1111" t="s">
        <v>1199</v>
      </c>
      <c r="B1111" t="s">
        <v>30</v>
      </c>
      <c r="C1111" t="s">
        <v>933</v>
      </c>
    </row>
    <row r="1112" spans="1:3">
      <c r="A1112" t="s">
        <v>937</v>
      </c>
      <c r="B1112" t="s">
        <v>30</v>
      </c>
      <c r="C1112" t="s">
        <v>933</v>
      </c>
    </row>
    <row r="1113" spans="1:3">
      <c r="A1113" t="s">
        <v>958</v>
      </c>
      <c r="B1113" t="s">
        <v>30</v>
      </c>
      <c r="C1113" t="s">
        <v>933</v>
      </c>
    </row>
    <row r="1114" spans="1:3">
      <c r="A1114" t="s">
        <v>932</v>
      </c>
      <c r="B1114" t="s">
        <v>30</v>
      </c>
      <c r="C1114" t="s">
        <v>933</v>
      </c>
    </row>
    <row r="1115" spans="1:3">
      <c r="A1115" t="s">
        <v>951</v>
      </c>
      <c r="B1115" t="s">
        <v>30</v>
      </c>
      <c r="C1115" t="s">
        <v>933</v>
      </c>
    </row>
    <row r="1116" spans="1:3">
      <c r="A1116" t="s">
        <v>945</v>
      </c>
      <c r="B1116" t="s">
        <v>30</v>
      </c>
      <c r="C1116" t="s">
        <v>933</v>
      </c>
    </row>
    <row r="1117" spans="1:3">
      <c r="A1117" t="s">
        <v>941</v>
      </c>
      <c r="B1117" t="s">
        <v>30</v>
      </c>
      <c r="C1117" t="s">
        <v>933</v>
      </c>
    </row>
    <row r="1118" spans="1:3">
      <c r="A1118" t="s">
        <v>948</v>
      </c>
      <c r="B1118" t="s">
        <v>30</v>
      </c>
      <c r="C1118" t="s">
        <v>933</v>
      </c>
    </row>
    <row r="1119" spans="1:3">
      <c r="A1119" t="s">
        <v>954</v>
      </c>
      <c r="B1119" t="s">
        <v>30</v>
      </c>
      <c r="C1119" t="s">
        <v>933</v>
      </c>
    </row>
    <row r="1120" spans="1:3">
      <c r="A1120" t="s">
        <v>4375</v>
      </c>
      <c r="B1120" t="s">
        <v>30</v>
      </c>
      <c r="C1120" t="s">
        <v>4344</v>
      </c>
    </row>
    <row r="1121" spans="1:3">
      <c r="A1121" t="s">
        <v>4419</v>
      </c>
      <c r="B1121" t="s">
        <v>30</v>
      </c>
      <c r="C1121" t="s">
        <v>4344</v>
      </c>
    </row>
    <row r="1122" spans="1:3">
      <c r="A1122" t="s">
        <v>4416</v>
      </c>
      <c r="B1122" t="s">
        <v>30</v>
      </c>
      <c r="C1122" t="s">
        <v>4344</v>
      </c>
    </row>
    <row r="1123" spans="1:3">
      <c r="A1123" t="s">
        <v>4422</v>
      </c>
      <c r="B1123" t="s">
        <v>30</v>
      </c>
      <c r="C1123" t="s">
        <v>4344</v>
      </c>
    </row>
    <row r="1124" spans="1:3">
      <c r="A1124" t="s">
        <v>4413</v>
      </c>
      <c r="B1124" t="s">
        <v>30</v>
      </c>
      <c r="C1124" t="s">
        <v>4344</v>
      </c>
    </row>
    <row r="1125" spans="1:3">
      <c r="A1125" t="s">
        <v>4378</v>
      </c>
      <c r="B1125" t="s">
        <v>30</v>
      </c>
      <c r="C1125" t="s">
        <v>4344</v>
      </c>
    </row>
    <row r="1126" spans="1:3">
      <c r="A1126" t="s">
        <v>4410</v>
      </c>
      <c r="B1126" t="s">
        <v>30</v>
      </c>
      <c r="C1126" t="s">
        <v>4344</v>
      </c>
    </row>
    <row r="1127" spans="1:3">
      <c r="A1127" t="s">
        <v>4372</v>
      </c>
      <c r="B1127" t="s">
        <v>30</v>
      </c>
      <c r="C1127" t="s">
        <v>4344</v>
      </c>
    </row>
    <row r="1128" spans="1:3">
      <c r="A1128" t="s">
        <v>4407</v>
      </c>
      <c r="B1128" t="s">
        <v>30</v>
      </c>
      <c r="C1128" t="s">
        <v>4344</v>
      </c>
    </row>
    <row r="1129" spans="1:3">
      <c r="A1129" t="s">
        <v>4369</v>
      </c>
      <c r="B1129" t="s">
        <v>30</v>
      </c>
      <c r="C1129" t="s">
        <v>4344</v>
      </c>
    </row>
    <row r="1130" spans="1:3">
      <c r="A1130" t="s">
        <v>4366</v>
      </c>
      <c r="B1130" t="s">
        <v>30</v>
      </c>
      <c r="C1130" t="s">
        <v>4344</v>
      </c>
    </row>
    <row r="1131" spans="1:3">
      <c r="A1131" t="s">
        <v>4404</v>
      </c>
      <c r="B1131" t="s">
        <v>30</v>
      </c>
      <c r="C1131" t="s">
        <v>4344</v>
      </c>
    </row>
    <row r="1132" spans="1:3">
      <c r="A1132" t="s">
        <v>4401</v>
      </c>
      <c r="B1132" t="s">
        <v>30</v>
      </c>
      <c r="C1132" t="s">
        <v>4344</v>
      </c>
    </row>
    <row r="1133" spans="1:3">
      <c r="A1133" t="s">
        <v>4398</v>
      </c>
      <c r="B1133" t="s">
        <v>30</v>
      </c>
      <c r="C1133" t="s">
        <v>4344</v>
      </c>
    </row>
    <row r="1134" spans="1:3">
      <c r="A1134" t="s">
        <v>4395</v>
      </c>
      <c r="B1134" t="s">
        <v>30</v>
      </c>
      <c r="C1134" t="s">
        <v>4344</v>
      </c>
    </row>
    <row r="1135" spans="1:3">
      <c r="A1135" t="s">
        <v>4343</v>
      </c>
      <c r="B1135" t="s">
        <v>30</v>
      </c>
      <c r="C1135" t="s">
        <v>4344</v>
      </c>
    </row>
    <row r="1136" spans="1:3">
      <c r="A1136" t="s">
        <v>4381</v>
      </c>
      <c r="B1136" t="s">
        <v>30</v>
      </c>
      <c r="C1136" t="s">
        <v>4344</v>
      </c>
    </row>
    <row r="1137" spans="1:3">
      <c r="A1137" t="s">
        <v>4391</v>
      </c>
      <c r="B1137" t="s">
        <v>30</v>
      </c>
      <c r="C1137" t="s">
        <v>4344</v>
      </c>
    </row>
    <row r="1138" spans="1:3">
      <c r="A1138" t="s">
        <v>4362</v>
      </c>
      <c r="B1138" t="s">
        <v>30</v>
      </c>
      <c r="C1138" t="s">
        <v>4344</v>
      </c>
    </row>
    <row r="1139" spans="1:3">
      <c r="A1139" t="s">
        <v>4348</v>
      </c>
      <c r="B1139" t="s">
        <v>30</v>
      </c>
      <c r="C1139" t="s">
        <v>4344</v>
      </c>
    </row>
    <row r="1140" spans="1:3">
      <c r="A1140" t="s">
        <v>4387</v>
      </c>
      <c r="B1140" t="s">
        <v>30</v>
      </c>
      <c r="C1140" t="s">
        <v>4344</v>
      </c>
    </row>
    <row r="1141" spans="1:3">
      <c r="A1141" t="s">
        <v>4351</v>
      </c>
      <c r="B1141" t="s">
        <v>30</v>
      </c>
      <c r="C1141" t="s">
        <v>4344</v>
      </c>
    </row>
    <row r="1142" spans="1:3">
      <c r="A1142" t="s">
        <v>4355</v>
      </c>
      <c r="B1142" t="s">
        <v>30</v>
      </c>
      <c r="C1142" t="s">
        <v>4344</v>
      </c>
    </row>
    <row r="1143" spans="1:3">
      <c r="A1143" t="s">
        <v>4358</v>
      </c>
      <c r="B1143" t="s">
        <v>30</v>
      </c>
      <c r="C1143" t="s">
        <v>4344</v>
      </c>
    </row>
    <row r="1144" spans="1:3">
      <c r="A1144" t="s">
        <v>4384</v>
      </c>
      <c r="B1144" t="s">
        <v>30</v>
      </c>
      <c r="C1144" t="s">
        <v>4344</v>
      </c>
    </row>
    <row r="1145" spans="1:3">
      <c r="A1145" t="s">
        <v>4614</v>
      </c>
      <c r="B1145" t="s">
        <v>30</v>
      </c>
      <c r="C1145" t="s">
        <v>4344</v>
      </c>
    </row>
    <row r="1146" spans="1:3">
      <c r="A1146" t="s">
        <v>4629</v>
      </c>
      <c r="B1146" t="s">
        <v>30</v>
      </c>
      <c r="C1146" t="s">
        <v>4344</v>
      </c>
    </row>
    <row r="1147" spans="1:3">
      <c r="A1147" t="s">
        <v>4607</v>
      </c>
      <c r="B1147" t="s">
        <v>30</v>
      </c>
      <c r="C1147" t="s">
        <v>4344</v>
      </c>
    </row>
    <row r="1148" spans="1:3">
      <c r="A1148" t="s">
        <v>4617</v>
      </c>
      <c r="B1148" t="s">
        <v>30</v>
      </c>
      <c r="C1148" t="s">
        <v>4344</v>
      </c>
    </row>
    <row r="1149" spans="1:3">
      <c r="A1149" t="s">
        <v>4623</v>
      </c>
      <c r="B1149" t="s">
        <v>30</v>
      </c>
      <c r="C1149" t="s">
        <v>4344</v>
      </c>
    </row>
    <row r="1150" spans="1:3">
      <c r="A1150" t="s">
        <v>4620</v>
      </c>
      <c r="B1150" t="s">
        <v>30</v>
      </c>
      <c r="C1150" t="s">
        <v>4344</v>
      </c>
    </row>
    <row r="1151" spans="1:3">
      <c r="A1151" t="s">
        <v>4569</v>
      </c>
      <c r="B1151" t="s">
        <v>30</v>
      </c>
      <c r="C1151" t="s">
        <v>4344</v>
      </c>
    </row>
    <row r="1152" spans="1:3">
      <c r="A1152" t="s">
        <v>4573</v>
      </c>
      <c r="B1152" t="s">
        <v>30</v>
      </c>
      <c r="C1152" t="s">
        <v>4344</v>
      </c>
    </row>
    <row r="1153" spans="1:3">
      <c r="A1153" t="s">
        <v>3627</v>
      </c>
      <c r="B1153" t="s">
        <v>353</v>
      </c>
      <c r="C1153" t="s">
        <v>3393</v>
      </c>
    </row>
    <row r="1154" spans="1:3">
      <c r="A1154" t="s">
        <v>3667</v>
      </c>
      <c r="B1154" t="s">
        <v>353</v>
      </c>
      <c r="C1154" t="s">
        <v>3393</v>
      </c>
    </row>
    <row r="1155" spans="1:3">
      <c r="A1155" t="s">
        <v>3547</v>
      </c>
      <c r="B1155" t="s">
        <v>353</v>
      </c>
      <c r="C1155" t="s">
        <v>3393</v>
      </c>
    </row>
    <row r="1156" spans="1:3">
      <c r="A1156" t="s">
        <v>3677</v>
      </c>
      <c r="B1156" t="s">
        <v>353</v>
      </c>
      <c r="C1156" t="s">
        <v>3393</v>
      </c>
    </row>
    <row r="1157" spans="1:3">
      <c r="A1157" t="s">
        <v>3510</v>
      </c>
      <c r="B1157" t="s">
        <v>353</v>
      </c>
      <c r="C1157" t="s">
        <v>3393</v>
      </c>
    </row>
    <row r="1158" spans="1:3">
      <c r="A1158" t="s">
        <v>3556</v>
      </c>
      <c r="B1158" t="s">
        <v>353</v>
      </c>
      <c r="C1158" t="s">
        <v>3393</v>
      </c>
    </row>
    <row r="1159" spans="1:3">
      <c r="A1159" t="s">
        <v>3513</v>
      </c>
      <c r="B1159" t="s">
        <v>353</v>
      </c>
      <c r="C1159" t="s">
        <v>3393</v>
      </c>
    </row>
    <row r="1160" spans="1:3">
      <c r="A1160" t="s">
        <v>3549</v>
      </c>
      <c r="B1160" t="s">
        <v>353</v>
      </c>
      <c r="C1160" t="s">
        <v>3393</v>
      </c>
    </row>
    <row r="1161" spans="1:3">
      <c r="A1161" t="s">
        <v>3506</v>
      </c>
      <c r="B1161" t="s">
        <v>353</v>
      </c>
      <c r="C1161" t="s">
        <v>3393</v>
      </c>
    </row>
    <row r="1162" spans="1:3">
      <c r="A1162" t="s">
        <v>3516</v>
      </c>
      <c r="B1162" t="s">
        <v>353</v>
      </c>
      <c r="C1162" t="s">
        <v>3393</v>
      </c>
    </row>
    <row r="1163" spans="1:3">
      <c r="A1163" t="s">
        <v>3670</v>
      </c>
      <c r="B1163" t="s">
        <v>353</v>
      </c>
      <c r="C1163" t="s">
        <v>3393</v>
      </c>
    </row>
    <row r="1164" spans="1:3">
      <c r="A1164" t="s">
        <v>3673</v>
      </c>
      <c r="B1164" t="s">
        <v>353</v>
      </c>
      <c r="C1164" t="s">
        <v>3393</v>
      </c>
    </row>
    <row r="1165" spans="1:3">
      <c r="A1165" t="s">
        <v>3620</v>
      </c>
      <c r="B1165" t="s">
        <v>353</v>
      </c>
      <c r="C1165" t="s">
        <v>3393</v>
      </c>
    </row>
    <row r="1166" spans="1:3">
      <c r="A1166" t="s">
        <v>3561</v>
      </c>
      <c r="B1166" t="s">
        <v>353</v>
      </c>
      <c r="C1166" t="s">
        <v>3393</v>
      </c>
    </row>
    <row r="1167" spans="1:3">
      <c r="A1167" t="s">
        <v>3565</v>
      </c>
      <c r="B1167" t="s">
        <v>353</v>
      </c>
      <c r="C1167" t="s">
        <v>3393</v>
      </c>
    </row>
    <row r="1168" spans="1:3">
      <c r="A1168" t="s">
        <v>3558</v>
      </c>
      <c r="B1168" t="s">
        <v>353</v>
      </c>
      <c r="C1168" t="s">
        <v>3393</v>
      </c>
    </row>
    <row r="1169" spans="1:3">
      <c r="A1169" t="s">
        <v>3552</v>
      </c>
      <c r="B1169" t="s">
        <v>353</v>
      </c>
      <c r="C1169" t="s">
        <v>3393</v>
      </c>
    </row>
    <row r="1170" spans="1:3">
      <c r="A1170" t="s">
        <v>3623</v>
      </c>
      <c r="B1170" t="s">
        <v>353</v>
      </c>
      <c r="C1170" t="s">
        <v>3393</v>
      </c>
    </row>
    <row r="1171" spans="1:3">
      <c r="A1171" t="s">
        <v>3568</v>
      </c>
      <c r="B1171" t="s">
        <v>353</v>
      </c>
      <c r="C1171" t="s">
        <v>3393</v>
      </c>
    </row>
    <row r="1172" spans="1:3">
      <c r="A1172" t="s">
        <v>3616</v>
      </c>
      <c r="B1172" t="s">
        <v>353</v>
      </c>
      <c r="C1172" t="s">
        <v>3393</v>
      </c>
    </row>
    <row r="1173" spans="1:3">
      <c r="A1173" t="s">
        <v>3405</v>
      </c>
      <c r="B1173" t="s">
        <v>353</v>
      </c>
      <c r="C1173" t="s">
        <v>3393</v>
      </c>
    </row>
    <row r="1174" spans="1:3">
      <c r="A1174" t="s">
        <v>3397</v>
      </c>
      <c r="B1174" t="s">
        <v>353</v>
      </c>
      <c r="C1174" t="s">
        <v>3393</v>
      </c>
    </row>
    <row r="1175" spans="1:3">
      <c r="A1175" t="s">
        <v>3469</v>
      </c>
      <c r="B1175" t="s">
        <v>353</v>
      </c>
      <c r="C1175" t="s">
        <v>3393</v>
      </c>
    </row>
    <row r="1176" spans="1:3">
      <c r="A1176" t="s">
        <v>3457</v>
      </c>
      <c r="B1176" t="s">
        <v>353</v>
      </c>
      <c r="C1176" t="s">
        <v>3393</v>
      </c>
    </row>
    <row r="1177" spans="1:3">
      <c r="A1177" t="s">
        <v>3413</v>
      </c>
      <c r="B1177" t="s">
        <v>353</v>
      </c>
      <c r="C1177" t="s">
        <v>3393</v>
      </c>
    </row>
    <row r="1178" spans="1:3">
      <c r="A1178" t="s">
        <v>3429</v>
      </c>
      <c r="B1178" t="s">
        <v>353</v>
      </c>
      <c r="C1178" t="s">
        <v>3393</v>
      </c>
    </row>
    <row r="1179" spans="1:3">
      <c r="A1179" t="s">
        <v>3465</v>
      </c>
      <c r="B1179" t="s">
        <v>353</v>
      </c>
      <c r="C1179" t="s">
        <v>3393</v>
      </c>
    </row>
    <row r="1180" spans="1:3">
      <c r="A1180" t="s">
        <v>3401</v>
      </c>
      <c r="B1180" t="s">
        <v>353</v>
      </c>
      <c r="C1180" t="s">
        <v>3393</v>
      </c>
    </row>
    <row r="1181" spans="1:3">
      <c r="A1181" t="s">
        <v>3441</v>
      </c>
      <c r="B1181" t="s">
        <v>353</v>
      </c>
      <c r="C1181" t="s">
        <v>3393</v>
      </c>
    </row>
    <row r="1182" spans="1:3">
      <c r="A1182" t="s">
        <v>3481</v>
      </c>
      <c r="B1182" t="s">
        <v>353</v>
      </c>
      <c r="C1182" t="s">
        <v>3393</v>
      </c>
    </row>
    <row r="1183" spans="1:3">
      <c r="A1183" t="s">
        <v>3449</v>
      </c>
      <c r="B1183" t="s">
        <v>353</v>
      </c>
      <c r="C1183" t="s">
        <v>3393</v>
      </c>
    </row>
    <row r="1184" spans="1:3">
      <c r="A1184" t="s">
        <v>3421</v>
      </c>
      <c r="B1184" t="s">
        <v>353</v>
      </c>
      <c r="C1184" t="s">
        <v>3393</v>
      </c>
    </row>
    <row r="1185" spans="1:3">
      <c r="A1185" t="s">
        <v>3445</v>
      </c>
      <c r="B1185" t="s">
        <v>353</v>
      </c>
      <c r="C1185" t="s">
        <v>3393</v>
      </c>
    </row>
    <row r="1186" spans="1:3">
      <c r="A1186" t="s">
        <v>3473</v>
      </c>
      <c r="B1186" t="s">
        <v>353</v>
      </c>
      <c r="C1186" t="s">
        <v>3393</v>
      </c>
    </row>
    <row r="1187" spans="1:3">
      <c r="A1187" t="s">
        <v>3437</v>
      </c>
      <c r="B1187" t="s">
        <v>353</v>
      </c>
      <c r="C1187" t="s">
        <v>3393</v>
      </c>
    </row>
    <row r="1188" spans="1:3">
      <c r="A1188" t="s">
        <v>3477</v>
      </c>
      <c r="B1188" t="s">
        <v>353</v>
      </c>
      <c r="C1188" t="s">
        <v>3393</v>
      </c>
    </row>
    <row r="1189" spans="1:3">
      <c r="A1189" t="s">
        <v>3485</v>
      </c>
      <c r="B1189" t="s">
        <v>353</v>
      </c>
      <c r="C1189" t="s">
        <v>3393</v>
      </c>
    </row>
    <row r="1190" spans="1:3">
      <c r="A1190" t="s">
        <v>3433</v>
      </c>
      <c r="B1190" t="s">
        <v>353</v>
      </c>
      <c r="C1190" t="s">
        <v>3393</v>
      </c>
    </row>
    <row r="1191" spans="1:3">
      <c r="A1191" t="s">
        <v>3409</v>
      </c>
      <c r="B1191" t="s">
        <v>353</v>
      </c>
      <c r="C1191" t="s">
        <v>3393</v>
      </c>
    </row>
    <row r="1192" spans="1:3">
      <c r="A1192" t="s">
        <v>3453</v>
      </c>
      <c r="B1192" t="s">
        <v>353</v>
      </c>
      <c r="C1192" t="s">
        <v>3393</v>
      </c>
    </row>
    <row r="1193" spans="1:3">
      <c r="A1193" t="s">
        <v>3425</v>
      </c>
      <c r="B1193" t="s">
        <v>353</v>
      </c>
      <c r="C1193" t="s">
        <v>3393</v>
      </c>
    </row>
    <row r="1194" spans="1:3">
      <c r="A1194" t="s">
        <v>3461</v>
      </c>
      <c r="B1194" t="s">
        <v>353</v>
      </c>
      <c r="C1194" t="s">
        <v>3393</v>
      </c>
    </row>
    <row r="1195" spans="1:3">
      <c r="A1195" t="s">
        <v>3417</v>
      </c>
      <c r="B1195" t="s">
        <v>353</v>
      </c>
      <c r="C1195" t="s">
        <v>3393</v>
      </c>
    </row>
    <row r="1196" spans="1:3">
      <c r="A1196" t="s">
        <v>3661</v>
      </c>
      <c r="B1196" t="s">
        <v>353</v>
      </c>
      <c r="C1196" t="s">
        <v>3393</v>
      </c>
    </row>
    <row r="1197" spans="1:3">
      <c r="A1197" t="s">
        <v>3704</v>
      </c>
      <c r="B1197" t="s">
        <v>353</v>
      </c>
      <c r="C1197" t="s">
        <v>3393</v>
      </c>
    </row>
    <row r="1198" spans="1:3">
      <c r="A1198" t="s">
        <v>3654</v>
      </c>
      <c r="B1198" t="s">
        <v>353</v>
      </c>
      <c r="C1198" t="s">
        <v>3393</v>
      </c>
    </row>
    <row r="1199" spans="1:3">
      <c r="A1199" t="s">
        <v>3575</v>
      </c>
      <c r="B1199" t="s">
        <v>353</v>
      </c>
      <c r="C1199" t="s">
        <v>3393</v>
      </c>
    </row>
    <row r="1200" spans="1:3">
      <c r="A1200" t="s">
        <v>3582</v>
      </c>
      <c r="B1200" t="s">
        <v>353</v>
      </c>
      <c r="C1200" t="s">
        <v>3393</v>
      </c>
    </row>
    <row r="1201" spans="1:3">
      <c r="A1201" t="s">
        <v>3596</v>
      </c>
      <c r="B1201" t="s">
        <v>353</v>
      </c>
      <c r="C1201" t="s">
        <v>3393</v>
      </c>
    </row>
    <row r="1202" spans="1:3">
      <c r="A1202" t="s">
        <v>3695</v>
      </c>
      <c r="B1202" t="s">
        <v>353</v>
      </c>
      <c r="C1202" t="s">
        <v>3393</v>
      </c>
    </row>
    <row r="1203" spans="1:3">
      <c r="A1203" t="s">
        <v>3603</v>
      </c>
      <c r="B1203" t="s">
        <v>353</v>
      </c>
      <c r="C1203" t="s">
        <v>3393</v>
      </c>
    </row>
    <row r="1204" spans="1:3">
      <c r="A1204" t="s">
        <v>3647</v>
      </c>
      <c r="B1204" t="s">
        <v>353</v>
      </c>
      <c r="C1204" t="s">
        <v>3393</v>
      </c>
    </row>
    <row r="1205" spans="1:3">
      <c r="A1205" t="s">
        <v>3503</v>
      </c>
      <c r="B1205" t="s">
        <v>353</v>
      </c>
      <c r="C1205" t="s">
        <v>3393</v>
      </c>
    </row>
    <row r="1206" spans="1:3">
      <c r="A1206" t="s">
        <v>3537</v>
      </c>
      <c r="B1206" t="s">
        <v>353</v>
      </c>
      <c r="C1206" t="s">
        <v>3393</v>
      </c>
    </row>
    <row r="1207" spans="1:3">
      <c r="A1207" t="s">
        <v>3680</v>
      </c>
      <c r="B1207" t="s">
        <v>353</v>
      </c>
      <c r="C1207" t="s">
        <v>3393</v>
      </c>
    </row>
    <row r="1208" spans="1:3">
      <c r="A1208" t="s">
        <v>3520</v>
      </c>
      <c r="B1208" t="s">
        <v>353</v>
      </c>
      <c r="C1208" t="s">
        <v>3393</v>
      </c>
    </row>
    <row r="1209" spans="1:3">
      <c r="A1209" t="s">
        <v>3495</v>
      </c>
      <c r="B1209" t="s">
        <v>353</v>
      </c>
      <c r="C1209" t="s">
        <v>3393</v>
      </c>
    </row>
    <row r="1210" spans="1:3">
      <c r="A1210" t="s">
        <v>3579</v>
      </c>
      <c r="B1210" t="s">
        <v>353</v>
      </c>
      <c r="C1210" t="s">
        <v>3393</v>
      </c>
    </row>
    <row r="1211" spans="1:3">
      <c r="A1211" t="s">
        <v>3499</v>
      </c>
      <c r="B1211" t="s">
        <v>353</v>
      </c>
      <c r="C1211" t="s">
        <v>3393</v>
      </c>
    </row>
    <row r="1212" spans="1:3">
      <c r="A1212" t="s">
        <v>3634</v>
      </c>
      <c r="B1212" t="s">
        <v>353</v>
      </c>
      <c r="C1212" t="s">
        <v>3393</v>
      </c>
    </row>
    <row r="1213" spans="1:3">
      <c r="A1213" t="s">
        <v>3686</v>
      </c>
      <c r="B1213" t="s">
        <v>353</v>
      </c>
      <c r="C1213" t="s">
        <v>3393</v>
      </c>
    </row>
    <row r="1214" spans="1:3">
      <c r="A1214" t="s">
        <v>3541</v>
      </c>
      <c r="B1214" t="s">
        <v>353</v>
      </c>
      <c r="C1214" t="s">
        <v>3393</v>
      </c>
    </row>
    <row r="1215" spans="1:3">
      <c r="A1215" t="s">
        <v>3664</v>
      </c>
      <c r="B1215" t="s">
        <v>353</v>
      </c>
      <c r="C1215" t="s">
        <v>3393</v>
      </c>
    </row>
    <row r="1216" spans="1:3">
      <c r="A1216" t="s">
        <v>3588</v>
      </c>
      <c r="B1216" t="s">
        <v>353</v>
      </c>
      <c r="C1216" t="s">
        <v>3393</v>
      </c>
    </row>
    <row r="1217" spans="1:3">
      <c r="A1217" t="s">
        <v>3544</v>
      </c>
      <c r="B1217" t="s">
        <v>353</v>
      </c>
      <c r="C1217" t="s">
        <v>3393</v>
      </c>
    </row>
    <row r="1218" spans="1:3">
      <c r="A1218" t="s">
        <v>3683</v>
      </c>
      <c r="B1218" t="s">
        <v>353</v>
      </c>
      <c r="C1218" t="s">
        <v>3393</v>
      </c>
    </row>
    <row r="1219" spans="1:3">
      <c r="A1219" t="s">
        <v>3689</v>
      </c>
      <c r="B1219" t="s">
        <v>353</v>
      </c>
      <c r="C1219" t="s">
        <v>3393</v>
      </c>
    </row>
    <row r="1220" spans="1:3">
      <c r="A1220" t="s">
        <v>3707</v>
      </c>
      <c r="B1220" t="s">
        <v>353</v>
      </c>
      <c r="C1220" t="s">
        <v>3393</v>
      </c>
    </row>
    <row r="1221" spans="1:3">
      <c r="A1221" t="s">
        <v>3600</v>
      </c>
      <c r="B1221" t="s">
        <v>353</v>
      </c>
      <c r="C1221" t="s">
        <v>3393</v>
      </c>
    </row>
    <row r="1222" spans="1:3">
      <c r="A1222" t="s">
        <v>3701</v>
      </c>
      <c r="B1222" t="s">
        <v>353</v>
      </c>
      <c r="C1222" t="s">
        <v>3393</v>
      </c>
    </row>
    <row r="1223" spans="1:3">
      <c r="A1223" t="s">
        <v>3692</v>
      </c>
      <c r="B1223" t="s">
        <v>353</v>
      </c>
      <c r="C1223" t="s">
        <v>3393</v>
      </c>
    </row>
    <row r="1224" spans="1:3">
      <c r="A1224" t="s">
        <v>3527</v>
      </c>
      <c r="B1224" t="s">
        <v>353</v>
      </c>
      <c r="C1224" t="s">
        <v>3393</v>
      </c>
    </row>
    <row r="1225" spans="1:3">
      <c r="A1225" t="s">
        <v>3530</v>
      </c>
      <c r="B1225" t="s">
        <v>353</v>
      </c>
      <c r="C1225" t="s">
        <v>3393</v>
      </c>
    </row>
    <row r="1226" spans="1:3">
      <c r="A1226" t="s">
        <v>3607</v>
      </c>
      <c r="B1226" t="s">
        <v>353</v>
      </c>
      <c r="C1226" t="s">
        <v>3393</v>
      </c>
    </row>
    <row r="1227" spans="1:3">
      <c r="A1227" t="s">
        <v>3641</v>
      </c>
      <c r="B1227" t="s">
        <v>353</v>
      </c>
      <c r="C1227" t="s">
        <v>3393</v>
      </c>
    </row>
    <row r="1228" spans="1:3">
      <c r="A1228" t="s">
        <v>3610</v>
      </c>
      <c r="B1228" t="s">
        <v>353</v>
      </c>
      <c r="C1228" t="s">
        <v>3393</v>
      </c>
    </row>
    <row r="1229" spans="1:3">
      <c r="A1229" t="s">
        <v>3613</v>
      </c>
      <c r="B1229" t="s">
        <v>353</v>
      </c>
      <c r="C1229" t="s">
        <v>3393</v>
      </c>
    </row>
    <row r="1230" spans="1:3">
      <c r="A1230" t="s">
        <v>3698</v>
      </c>
      <c r="B1230" t="s">
        <v>353</v>
      </c>
      <c r="C1230" t="s">
        <v>3393</v>
      </c>
    </row>
    <row r="1231" spans="1:3">
      <c r="A1231" t="s">
        <v>3651</v>
      </c>
      <c r="B1231" t="s">
        <v>353</v>
      </c>
      <c r="C1231" t="s">
        <v>3393</v>
      </c>
    </row>
    <row r="1232" spans="1:3">
      <c r="A1232" t="s">
        <v>3533</v>
      </c>
      <c r="B1232" t="s">
        <v>353</v>
      </c>
      <c r="C1232" t="s">
        <v>3393</v>
      </c>
    </row>
    <row r="1233" spans="1:3">
      <c r="A1233" t="s">
        <v>3586</v>
      </c>
      <c r="B1233" t="s">
        <v>353</v>
      </c>
      <c r="C1233" t="s">
        <v>3393</v>
      </c>
    </row>
    <row r="1234" spans="1:3">
      <c r="A1234" t="s">
        <v>3572</v>
      </c>
      <c r="B1234" t="s">
        <v>353</v>
      </c>
      <c r="C1234" t="s">
        <v>3393</v>
      </c>
    </row>
    <row r="1235" spans="1:3">
      <c r="A1235" t="s">
        <v>3637</v>
      </c>
      <c r="B1235" t="s">
        <v>353</v>
      </c>
      <c r="C1235" t="s">
        <v>3393</v>
      </c>
    </row>
    <row r="1236" spans="1:3">
      <c r="A1236" t="s">
        <v>3592</v>
      </c>
      <c r="B1236" t="s">
        <v>353</v>
      </c>
      <c r="C1236" t="s">
        <v>3393</v>
      </c>
    </row>
    <row r="1237" spans="1:3">
      <c r="A1237" t="s">
        <v>3631</v>
      </c>
      <c r="B1237" t="s">
        <v>353</v>
      </c>
      <c r="C1237" t="s">
        <v>3393</v>
      </c>
    </row>
    <row r="1238" spans="1:3">
      <c r="A1238" t="s">
        <v>3489</v>
      </c>
      <c r="B1238" t="s">
        <v>353</v>
      </c>
      <c r="C1238" t="s">
        <v>3393</v>
      </c>
    </row>
    <row r="1239" spans="1:3">
      <c r="A1239" t="s">
        <v>3658</v>
      </c>
      <c r="B1239" t="s">
        <v>353</v>
      </c>
      <c r="C1239" t="s">
        <v>3393</v>
      </c>
    </row>
    <row r="1240" spans="1:3">
      <c r="A1240" t="s">
        <v>3524</v>
      </c>
      <c r="B1240" t="s">
        <v>353</v>
      </c>
      <c r="C1240" t="s">
        <v>3393</v>
      </c>
    </row>
    <row r="1241" spans="1:3">
      <c r="A1241" t="s">
        <v>3644</v>
      </c>
      <c r="B1241" t="s">
        <v>353</v>
      </c>
      <c r="C1241" t="s">
        <v>3393</v>
      </c>
    </row>
    <row r="1242" spans="1:3">
      <c r="A1242" t="s">
        <v>3535</v>
      </c>
      <c r="B1242" t="s">
        <v>353</v>
      </c>
      <c r="C1242" t="s">
        <v>3393</v>
      </c>
    </row>
    <row r="1243" spans="1:3">
      <c r="A1243" t="s">
        <v>3492</v>
      </c>
      <c r="B1243" t="s">
        <v>353</v>
      </c>
      <c r="C1243" t="s">
        <v>3393</v>
      </c>
    </row>
    <row r="1244" spans="1:3">
      <c r="A1244" t="s">
        <v>3867</v>
      </c>
      <c r="B1244" t="s">
        <v>353</v>
      </c>
      <c r="C1244" t="s">
        <v>3711</v>
      </c>
    </row>
    <row r="1245" spans="1:3">
      <c r="A1245" t="s">
        <v>3841</v>
      </c>
      <c r="B1245" t="s">
        <v>353</v>
      </c>
      <c r="C1245" t="s">
        <v>3711</v>
      </c>
    </row>
    <row r="1246" spans="1:3">
      <c r="A1246" t="s">
        <v>3833</v>
      </c>
      <c r="B1246" t="s">
        <v>353</v>
      </c>
      <c r="C1246" t="s">
        <v>3711</v>
      </c>
    </row>
    <row r="1247" spans="1:3">
      <c r="A1247" t="s">
        <v>3908</v>
      </c>
      <c r="B1247" t="s">
        <v>353</v>
      </c>
      <c r="C1247" t="s">
        <v>3711</v>
      </c>
    </row>
    <row r="1248" spans="1:3">
      <c r="A1248" t="s">
        <v>3762</v>
      </c>
      <c r="B1248" t="s">
        <v>353</v>
      </c>
      <c r="C1248" t="s">
        <v>3711</v>
      </c>
    </row>
    <row r="1249" spans="1:3">
      <c r="A1249" t="s">
        <v>3977</v>
      </c>
      <c r="B1249" t="s">
        <v>353</v>
      </c>
      <c r="C1249" t="s">
        <v>3711</v>
      </c>
    </row>
    <row r="1250" spans="1:3">
      <c r="A1250" t="s">
        <v>3987</v>
      </c>
      <c r="B1250" t="s">
        <v>353</v>
      </c>
      <c r="C1250" t="s">
        <v>3711</v>
      </c>
    </row>
    <row r="1251" spans="1:3">
      <c r="A1251" t="s">
        <v>3960</v>
      </c>
      <c r="B1251" t="s">
        <v>353</v>
      </c>
      <c r="C1251" t="s">
        <v>3711</v>
      </c>
    </row>
    <row r="1252" spans="1:3">
      <c r="A1252" t="s">
        <v>3870</v>
      </c>
      <c r="B1252" t="s">
        <v>353</v>
      </c>
      <c r="C1252" t="s">
        <v>3711</v>
      </c>
    </row>
    <row r="1253" spans="1:3">
      <c r="A1253" t="s">
        <v>3939</v>
      </c>
      <c r="B1253" t="s">
        <v>353</v>
      </c>
      <c r="C1253" t="s">
        <v>3711</v>
      </c>
    </row>
    <row r="1254" spans="1:3">
      <c r="A1254" t="s">
        <v>3911</v>
      </c>
      <c r="B1254" t="s">
        <v>353</v>
      </c>
      <c r="C1254" t="s">
        <v>3711</v>
      </c>
    </row>
    <row r="1255" spans="1:3">
      <c r="A1255" t="s">
        <v>3969</v>
      </c>
      <c r="B1255" t="s">
        <v>353</v>
      </c>
      <c r="C1255" t="s">
        <v>3711</v>
      </c>
    </row>
    <row r="1256" spans="1:3">
      <c r="A1256" t="s">
        <v>4009</v>
      </c>
      <c r="B1256" t="s">
        <v>353</v>
      </c>
      <c r="C1256" t="s">
        <v>3711</v>
      </c>
    </row>
    <row r="1257" spans="1:3">
      <c r="A1257" t="s">
        <v>3974</v>
      </c>
      <c r="B1257" t="s">
        <v>353</v>
      </c>
      <c r="C1257" t="s">
        <v>3711</v>
      </c>
    </row>
    <row r="1258" spans="1:3">
      <c r="A1258" t="s">
        <v>3766</v>
      </c>
      <c r="B1258" t="s">
        <v>353</v>
      </c>
      <c r="C1258" t="s">
        <v>3711</v>
      </c>
    </row>
    <row r="1259" spans="1:3">
      <c r="A1259" t="s">
        <v>3844</v>
      </c>
      <c r="B1259" t="s">
        <v>353</v>
      </c>
      <c r="C1259" t="s">
        <v>3711</v>
      </c>
    </row>
    <row r="1260" spans="1:3">
      <c r="A1260" t="s">
        <v>3935</v>
      </c>
      <c r="B1260" t="s">
        <v>353</v>
      </c>
      <c r="C1260" t="s">
        <v>3711</v>
      </c>
    </row>
    <row r="1261" spans="1:3">
      <c r="A1261" t="s">
        <v>3901</v>
      </c>
      <c r="B1261" t="s">
        <v>353</v>
      </c>
      <c r="C1261" t="s">
        <v>3711</v>
      </c>
    </row>
    <row r="1262" spans="1:3">
      <c r="A1262" t="s">
        <v>3826</v>
      </c>
      <c r="B1262" t="s">
        <v>353</v>
      </c>
      <c r="C1262" t="s">
        <v>3711</v>
      </c>
    </row>
    <row r="1263" spans="1:3">
      <c r="A1263" t="s">
        <v>3966</v>
      </c>
      <c r="B1263" t="s">
        <v>353</v>
      </c>
      <c r="C1263" t="s">
        <v>3711</v>
      </c>
    </row>
    <row r="1264" spans="1:3">
      <c r="A1264" t="s">
        <v>3887</v>
      </c>
      <c r="B1264" t="s">
        <v>353</v>
      </c>
      <c r="C1264" t="s">
        <v>3711</v>
      </c>
    </row>
    <row r="1265" spans="1:3">
      <c r="A1265" t="s">
        <v>3837</v>
      </c>
      <c r="B1265" t="s">
        <v>353</v>
      </c>
      <c r="C1265" t="s">
        <v>3711</v>
      </c>
    </row>
    <row r="1266" spans="1:3">
      <c r="A1266" t="s">
        <v>3873</v>
      </c>
      <c r="B1266" t="s">
        <v>353</v>
      </c>
      <c r="C1266" t="s">
        <v>3711</v>
      </c>
    </row>
    <row r="1267" spans="1:3">
      <c r="A1267" t="s">
        <v>3993</v>
      </c>
      <c r="B1267" t="s">
        <v>353</v>
      </c>
      <c r="C1267" t="s">
        <v>3711</v>
      </c>
    </row>
    <row r="1268" spans="1:3">
      <c r="A1268" t="s">
        <v>3879</v>
      </c>
      <c r="B1268" t="s">
        <v>353</v>
      </c>
      <c r="C1268" t="s">
        <v>3711</v>
      </c>
    </row>
    <row r="1269" spans="1:3">
      <c r="A1269" t="s">
        <v>3920</v>
      </c>
      <c r="B1269" t="s">
        <v>353</v>
      </c>
      <c r="C1269" t="s">
        <v>3711</v>
      </c>
    </row>
    <row r="1270" spans="1:3">
      <c r="A1270" t="s">
        <v>4001</v>
      </c>
      <c r="B1270" t="s">
        <v>353</v>
      </c>
      <c r="C1270" t="s">
        <v>3711</v>
      </c>
    </row>
    <row r="1271" spans="1:3">
      <c r="A1271" t="s">
        <v>3950</v>
      </c>
      <c r="B1271" t="s">
        <v>353</v>
      </c>
      <c r="C1271" t="s">
        <v>3711</v>
      </c>
    </row>
    <row r="1272" spans="1:3">
      <c r="A1272" t="s">
        <v>3822</v>
      </c>
      <c r="B1272" t="s">
        <v>353</v>
      </c>
      <c r="C1272" t="s">
        <v>3711</v>
      </c>
    </row>
    <row r="1273" spans="1:3">
      <c r="A1273" t="s">
        <v>3861</v>
      </c>
      <c r="B1273" t="s">
        <v>353</v>
      </c>
      <c r="C1273" t="s">
        <v>3711</v>
      </c>
    </row>
    <row r="1274" spans="1:3">
      <c r="A1274" t="s">
        <v>3830</v>
      </c>
      <c r="B1274" t="s">
        <v>353</v>
      </c>
      <c r="C1274" t="s">
        <v>3711</v>
      </c>
    </row>
    <row r="1275" spans="1:3">
      <c r="A1275" t="s">
        <v>3942</v>
      </c>
      <c r="B1275" t="s">
        <v>353</v>
      </c>
      <c r="C1275" t="s">
        <v>3711</v>
      </c>
    </row>
    <row r="1276" spans="1:3">
      <c r="A1276" t="s">
        <v>3928</v>
      </c>
      <c r="B1276" t="s">
        <v>353</v>
      </c>
      <c r="C1276" t="s">
        <v>3711</v>
      </c>
    </row>
    <row r="1277" spans="1:3">
      <c r="A1277" t="s">
        <v>3811</v>
      </c>
      <c r="B1277" t="s">
        <v>353</v>
      </c>
      <c r="C1277" t="s">
        <v>3711</v>
      </c>
    </row>
    <row r="1278" spans="1:3">
      <c r="A1278" t="s">
        <v>3894</v>
      </c>
      <c r="B1278" t="s">
        <v>353</v>
      </c>
      <c r="C1278" t="s">
        <v>3711</v>
      </c>
    </row>
    <row r="1279" spans="1:3">
      <c r="A1279" t="s">
        <v>3953</v>
      </c>
      <c r="B1279" t="s">
        <v>353</v>
      </c>
      <c r="C1279" t="s">
        <v>3711</v>
      </c>
    </row>
    <row r="1280" spans="1:3">
      <c r="A1280" t="s">
        <v>3848</v>
      </c>
      <c r="B1280" t="s">
        <v>353</v>
      </c>
      <c r="C1280" t="s">
        <v>3711</v>
      </c>
    </row>
    <row r="1281" spans="1:3">
      <c r="A1281" t="s">
        <v>4016</v>
      </c>
      <c r="B1281" t="s">
        <v>353</v>
      </c>
      <c r="C1281" t="s">
        <v>3711</v>
      </c>
    </row>
    <row r="1282" spans="1:3">
      <c r="A1282" t="s">
        <v>3882</v>
      </c>
      <c r="B1282" t="s">
        <v>353</v>
      </c>
      <c r="C1282" t="s">
        <v>3711</v>
      </c>
    </row>
    <row r="1283" spans="1:3">
      <c r="A1283" t="s">
        <v>3876</v>
      </c>
      <c r="B1283" t="s">
        <v>353</v>
      </c>
      <c r="C1283" t="s">
        <v>3711</v>
      </c>
    </row>
    <row r="1284" spans="1:3">
      <c r="A1284" t="s">
        <v>3852</v>
      </c>
      <c r="B1284" t="s">
        <v>353</v>
      </c>
      <c r="C1284" t="s">
        <v>3711</v>
      </c>
    </row>
    <row r="1285" spans="1:3">
      <c r="A1285" t="s">
        <v>3924</v>
      </c>
      <c r="B1285" t="s">
        <v>353</v>
      </c>
      <c r="C1285" t="s">
        <v>3711</v>
      </c>
    </row>
    <row r="1286" spans="1:3">
      <c r="A1286" t="s">
        <v>3905</v>
      </c>
      <c r="B1286" t="s">
        <v>353</v>
      </c>
      <c r="C1286" t="s">
        <v>3711</v>
      </c>
    </row>
    <row r="1287" spans="1:3">
      <c r="A1287" t="s">
        <v>3855</v>
      </c>
      <c r="B1287" t="s">
        <v>353</v>
      </c>
      <c r="C1287" t="s">
        <v>3711</v>
      </c>
    </row>
    <row r="1288" spans="1:3">
      <c r="A1288" t="s">
        <v>3770</v>
      </c>
      <c r="B1288" t="s">
        <v>353</v>
      </c>
      <c r="C1288" t="s">
        <v>3711</v>
      </c>
    </row>
    <row r="1289" spans="1:3">
      <c r="A1289" t="s">
        <v>4012</v>
      </c>
      <c r="B1289" t="s">
        <v>353</v>
      </c>
      <c r="C1289" t="s">
        <v>3711</v>
      </c>
    </row>
    <row r="1290" spans="1:3">
      <c r="A1290" t="s">
        <v>3931</v>
      </c>
      <c r="B1290" t="s">
        <v>353</v>
      </c>
      <c r="C1290" t="s">
        <v>3711</v>
      </c>
    </row>
    <row r="1291" spans="1:3">
      <c r="A1291" t="s">
        <v>3794</v>
      </c>
      <c r="B1291" t="s">
        <v>353</v>
      </c>
      <c r="C1291" t="s">
        <v>3711</v>
      </c>
    </row>
    <row r="1292" spans="1:3">
      <c r="A1292" t="s">
        <v>3914</v>
      </c>
      <c r="B1292" t="s">
        <v>353</v>
      </c>
      <c r="C1292" t="s">
        <v>3711</v>
      </c>
    </row>
    <row r="1293" spans="1:3">
      <c r="A1293" t="s">
        <v>3963</v>
      </c>
      <c r="B1293" t="s">
        <v>353</v>
      </c>
      <c r="C1293" t="s">
        <v>3711</v>
      </c>
    </row>
    <row r="1294" spans="1:3">
      <c r="A1294" t="s">
        <v>3790</v>
      </c>
      <c r="B1294" t="s">
        <v>353</v>
      </c>
      <c r="C1294" t="s">
        <v>3711</v>
      </c>
    </row>
    <row r="1295" spans="1:3">
      <c r="A1295" t="s">
        <v>3804</v>
      </c>
      <c r="B1295" t="s">
        <v>353</v>
      </c>
      <c r="C1295" t="s">
        <v>3711</v>
      </c>
    </row>
    <row r="1296" spans="1:3">
      <c r="A1296" t="s">
        <v>4006</v>
      </c>
      <c r="B1296" t="s">
        <v>353</v>
      </c>
      <c r="C1296" t="s">
        <v>3711</v>
      </c>
    </row>
    <row r="1297" spans="1:3">
      <c r="A1297" t="s">
        <v>3786</v>
      </c>
      <c r="B1297" t="s">
        <v>353</v>
      </c>
      <c r="C1297" t="s">
        <v>3711</v>
      </c>
    </row>
    <row r="1298" spans="1:3">
      <c r="A1298" t="s">
        <v>3801</v>
      </c>
      <c r="B1298" t="s">
        <v>353</v>
      </c>
      <c r="C1298" t="s">
        <v>3711</v>
      </c>
    </row>
    <row r="1299" spans="1:3">
      <c r="A1299" t="s">
        <v>3957</v>
      </c>
      <c r="B1299" t="s">
        <v>353</v>
      </c>
      <c r="C1299" t="s">
        <v>3711</v>
      </c>
    </row>
    <row r="1300" spans="1:3">
      <c r="A1300" t="s">
        <v>3972</v>
      </c>
      <c r="B1300" t="s">
        <v>353</v>
      </c>
      <c r="C1300" t="s">
        <v>3711</v>
      </c>
    </row>
    <row r="1301" spans="1:3">
      <c r="A1301" t="s">
        <v>3898</v>
      </c>
      <c r="B1301" t="s">
        <v>353</v>
      </c>
      <c r="C1301" t="s">
        <v>3711</v>
      </c>
    </row>
    <row r="1302" spans="1:3">
      <c r="A1302" t="s">
        <v>3991</v>
      </c>
      <c r="B1302" t="s">
        <v>353</v>
      </c>
      <c r="C1302" t="s">
        <v>3711</v>
      </c>
    </row>
    <row r="1303" spans="1:3">
      <c r="A1303" t="s">
        <v>3885</v>
      </c>
      <c r="B1303" t="s">
        <v>353</v>
      </c>
      <c r="C1303" t="s">
        <v>3711</v>
      </c>
    </row>
    <row r="1304" spans="1:3">
      <c r="A1304" t="s">
        <v>3999</v>
      </c>
      <c r="B1304" t="s">
        <v>353</v>
      </c>
      <c r="C1304" t="s">
        <v>3711</v>
      </c>
    </row>
    <row r="1305" spans="1:3">
      <c r="A1305" t="s">
        <v>3782</v>
      </c>
      <c r="B1305" t="s">
        <v>353</v>
      </c>
      <c r="C1305" t="s">
        <v>3711</v>
      </c>
    </row>
    <row r="1306" spans="1:3">
      <c r="A1306" t="s">
        <v>3948</v>
      </c>
      <c r="B1306" t="s">
        <v>353</v>
      </c>
      <c r="C1306" t="s">
        <v>3711</v>
      </c>
    </row>
    <row r="1307" spans="1:3">
      <c r="A1307" t="s">
        <v>4018</v>
      </c>
      <c r="B1307" t="s">
        <v>353</v>
      </c>
      <c r="C1307" t="s">
        <v>3711</v>
      </c>
    </row>
    <row r="1308" spans="1:3">
      <c r="A1308" t="s">
        <v>3798</v>
      </c>
      <c r="B1308" t="s">
        <v>353</v>
      </c>
      <c r="C1308" t="s">
        <v>3711</v>
      </c>
    </row>
    <row r="1309" spans="1:3">
      <c r="A1309" t="s">
        <v>3891</v>
      </c>
      <c r="B1309" t="s">
        <v>353</v>
      </c>
      <c r="C1309" t="s">
        <v>3711</v>
      </c>
    </row>
    <row r="1310" spans="1:3">
      <c r="A1310" t="s">
        <v>3945</v>
      </c>
      <c r="B1310" t="s">
        <v>353</v>
      </c>
      <c r="C1310" t="s">
        <v>3711</v>
      </c>
    </row>
    <row r="1311" spans="1:3">
      <c r="A1311" t="s">
        <v>3808</v>
      </c>
      <c r="B1311" t="s">
        <v>353</v>
      </c>
      <c r="C1311" t="s">
        <v>3711</v>
      </c>
    </row>
    <row r="1312" spans="1:3">
      <c r="A1312" t="s">
        <v>3917</v>
      </c>
      <c r="B1312" t="s">
        <v>353</v>
      </c>
      <c r="C1312" t="s">
        <v>3711</v>
      </c>
    </row>
    <row r="1313" spans="1:3">
      <c r="A1313" t="s">
        <v>3997</v>
      </c>
      <c r="B1313" t="s">
        <v>353</v>
      </c>
      <c r="C1313" t="s">
        <v>3711</v>
      </c>
    </row>
    <row r="1314" spans="1:3">
      <c r="A1314" t="s">
        <v>3774</v>
      </c>
      <c r="B1314" t="s">
        <v>353</v>
      </c>
      <c r="C1314" t="s">
        <v>3711</v>
      </c>
    </row>
    <row r="1315" spans="1:3">
      <c r="A1315" t="s">
        <v>3864</v>
      </c>
      <c r="B1315" t="s">
        <v>353</v>
      </c>
      <c r="C1315" t="s">
        <v>3711</v>
      </c>
    </row>
    <row r="1316" spans="1:3">
      <c r="A1316" t="s">
        <v>4005</v>
      </c>
      <c r="B1316" t="s">
        <v>353</v>
      </c>
      <c r="C1316" t="s">
        <v>3711</v>
      </c>
    </row>
    <row r="1317" spans="1:3">
      <c r="A1317" t="s">
        <v>3858</v>
      </c>
      <c r="B1317" t="s">
        <v>353</v>
      </c>
      <c r="C1317" t="s">
        <v>3711</v>
      </c>
    </row>
    <row r="1318" spans="1:3">
      <c r="A1318" t="s">
        <v>3818</v>
      </c>
      <c r="B1318" t="s">
        <v>353</v>
      </c>
      <c r="C1318" t="s">
        <v>3711</v>
      </c>
    </row>
    <row r="1319" spans="1:3">
      <c r="A1319" t="s">
        <v>3778</v>
      </c>
      <c r="B1319" t="s">
        <v>353</v>
      </c>
      <c r="C1319" t="s">
        <v>3711</v>
      </c>
    </row>
    <row r="1320" spans="1:3">
      <c r="A1320" t="s">
        <v>3815</v>
      </c>
      <c r="B1320" t="s">
        <v>353</v>
      </c>
      <c r="C1320" t="s">
        <v>3711</v>
      </c>
    </row>
    <row r="1321" spans="1:3">
      <c r="A1321" t="s">
        <v>3981</v>
      </c>
      <c r="B1321" t="s">
        <v>353</v>
      </c>
      <c r="C1321" t="s">
        <v>3711</v>
      </c>
    </row>
    <row r="1322" spans="1:3">
      <c r="A1322" t="s">
        <v>3984</v>
      </c>
      <c r="B1322" t="s">
        <v>353</v>
      </c>
      <c r="C1322" t="s">
        <v>3711</v>
      </c>
    </row>
    <row r="1323" spans="1:3">
      <c r="A1323" t="s">
        <v>3758</v>
      </c>
      <c r="B1323" t="s">
        <v>353</v>
      </c>
      <c r="C1323" t="s">
        <v>3711</v>
      </c>
    </row>
    <row r="1324" spans="1:3">
      <c r="A1324" t="s">
        <v>3710</v>
      </c>
      <c r="B1324" t="s">
        <v>353</v>
      </c>
      <c r="C1324" t="s">
        <v>3711</v>
      </c>
    </row>
    <row r="1325" spans="1:3">
      <c r="A1325" t="s">
        <v>3719</v>
      </c>
      <c r="B1325" t="s">
        <v>353</v>
      </c>
      <c r="C1325" t="s">
        <v>3711</v>
      </c>
    </row>
    <row r="1326" spans="1:3">
      <c r="A1326" t="s">
        <v>3715</v>
      </c>
      <c r="B1326" t="s">
        <v>353</v>
      </c>
      <c r="C1326" t="s">
        <v>3711</v>
      </c>
    </row>
    <row r="1327" spans="1:3">
      <c r="A1327" t="s">
        <v>3727</v>
      </c>
      <c r="B1327" t="s">
        <v>353</v>
      </c>
      <c r="C1327" t="s">
        <v>3711</v>
      </c>
    </row>
    <row r="1328" spans="1:3">
      <c r="A1328" t="s">
        <v>3723</v>
      </c>
      <c r="B1328" t="s">
        <v>353</v>
      </c>
      <c r="C1328" t="s">
        <v>3711</v>
      </c>
    </row>
    <row r="1329" spans="1:3">
      <c r="A1329" t="s">
        <v>3731</v>
      </c>
      <c r="B1329" t="s">
        <v>353</v>
      </c>
      <c r="C1329" t="s">
        <v>3711</v>
      </c>
    </row>
    <row r="1330" spans="1:3">
      <c r="A1330" t="s">
        <v>3735</v>
      </c>
      <c r="B1330" t="s">
        <v>353</v>
      </c>
      <c r="C1330" t="s">
        <v>3711</v>
      </c>
    </row>
    <row r="1331" spans="1:3">
      <c r="A1331" t="s">
        <v>3747</v>
      </c>
      <c r="B1331" t="s">
        <v>353</v>
      </c>
      <c r="C1331" t="s">
        <v>3711</v>
      </c>
    </row>
    <row r="1332" spans="1:3">
      <c r="A1332" t="s">
        <v>3743</v>
      </c>
      <c r="B1332" t="s">
        <v>353</v>
      </c>
      <c r="C1332" t="s">
        <v>3711</v>
      </c>
    </row>
    <row r="1333" spans="1:3">
      <c r="A1333" t="s">
        <v>3739</v>
      </c>
      <c r="B1333" t="s">
        <v>353</v>
      </c>
      <c r="C1333" t="s">
        <v>3711</v>
      </c>
    </row>
    <row r="1334" spans="1:3">
      <c r="A1334" t="s">
        <v>3754</v>
      </c>
      <c r="B1334" t="s">
        <v>353</v>
      </c>
      <c r="C1334" t="s">
        <v>3711</v>
      </c>
    </row>
    <row r="1335" spans="1:3">
      <c r="A1335" t="s">
        <v>3751</v>
      </c>
      <c r="B1335" t="s">
        <v>353</v>
      </c>
      <c r="C1335" t="s">
        <v>3711</v>
      </c>
    </row>
    <row r="1336" spans="1:3">
      <c r="A1336" t="s">
        <v>1914</v>
      </c>
      <c r="B1336" t="s">
        <v>353</v>
      </c>
      <c r="C1336" t="s">
        <v>1911</v>
      </c>
    </row>
    <row r="1337" spans="1:3">
      <c r="A1337" t="s">
        <v>1922</v>
      </c>
      <c r="B1337" t="s">
        <v>353</v>
      </c>
      <c r="C1337" t="s">
        <v>1911</v>
      </c>
    </row>
    <row r="1338" spans="1:3">
      <c r="A1338" t="s">
        <v>1918</v>
      </c>
      <c r="B1338" t="s">
        <v>353</v>
      </c>
      <c r="C1338" t="s">
        <v>1911</v>
      </c>
    </row>
    <row r="1339" spans="1:3">
      <c r="A1339" t="s">
        <v>1910</v>
      </c>
      <c r="B1339" t="s">
        <v>353</v>
      </c>
      <c r="C1339" t="s">
        <v>1911</v>
      </c>
    </row>
    <row r="1340" spans="1:3">
      <c r="A1340" t="s">
        <v>463</v>
      </c>
      <c r="B1340" t="s">
        <v>353</v>
      </c>
      <c r="C1340" t="s">
        <v>348</v>
      </c>
    </row>
    <row r="1341" spans="1:3">
      <c r="A1341" t="s">
        <v>392</v>
      </c>
      <c r="B1341" t="s">
        <v>353</v>
      </c>
      <c r="C1341" t="s">
        <v>348</v>
      </c>
    </row>
    <row r="1342" spans="1:3">
      <c r="A1342" t="s">
        <v>395</v>
      </c>
      <c r="B1342" t="s">
        <v>353</v>
      </c>
      <c r="C1342" t="s">
        <v>348</v>
      </c>
    </row>
    <row r="1343" spans="1:3">
      <c r="A1343" t="s">
        <v>366</v>
      </c>
      <c r="B1343" t="s">
        <v>353</v>
      </c>
      <c r="C1343" t="s">
        <v>348</v>
      </c>
    </row>
    <row r="1344" spans="1:3">
      <c r="A1344" t="s">
        <v>446</v>
      </c>
      <c r="B1344" t="s">
        <v>353</v>
      </c>
      <c r="C1344" t="s">
        <v>348</v>
      </c>
    </row>
    <row r="1345" spans="1:3">
      <c r="A1345" t="s">
        <v>450</v>
      </c>
      <c r="B1345" t="s">
        <v>353</v>
      </c>
      <c r="C1345" t="s">
        <v>348</v>
      </c>
    </row>
    <row r="1346" spans="1:3">
      <c r="A1346" t="s">
        <v>427</v>
      </c>
      <c r="B1346" t="s">
        <v>353</v>
      </c>
      <c r="C1346" t="s">
        <v>348</v>
      </c>
    </row>
    <row r="1347" spans="1:3">
      <c r="A1347" t="s">
        <v>381</v>
      </c>
      <c r="B1347" t="s">
        <v>353</v>
      </c>
      <c r="C1347" t="s">
        <v>348</v>
      </c>
    </row>
    <row r="1348" spans="1:3">
      <c r="A1348" t="s">
        <v>419</v>
      </c>
      <c r="B1348" t="s">
        <v>353</v>
      </c>
      <c r="C1348" t="s">
        <v>348</v>
      </c>
    </row>
    <row r="1349" spans="1:3">
      <c r="A1349" t="s">
        <v>403</v>
      </c>
      <c r="B1349" t="s">
        <v>353</v>
      </c>
      <c r="C1349" t="s">
        <v>348</v>
      </c>
    </row>
    <row r="1350" spans="1:3">
      <c r="A1350" t="s">
        <v>457</v>
      </c>
      <c r="B1350" t="s">
        <v>353</v>
      </c>
      <c r="C1350" t="s">
        <v>348</v>
      </c>
    </row>
    <row r="1351" spans="1:3">
      <c r="A1351" t="s">
        <v>407</v>
      </c>
      <c r="B1351" t="s">
        <v>353</v>
      </c>
      <c r="C1351" t="s">
        <v>348</v>
      </c>
    </row>
    <row r="1352" spans="1:3">
      <c r="A1352" t="s">
        <v>423</v>
      </c>
      <c r="B1352" t="s">
        <v>353</v>
      </c>
      <c r="C1352" t="s">
        <v>348</v>
      </c>
    </row>
    <row r="1353" spans="1:3">
      <c r="A1353" t="s">
        <v>439</v>
      </c>
      <c r="B1353" t="s">
        <v>353</v>
      </c>
      <c r="C1353" t="s">
        <v>348</v>
      </c>
    </row>
    <row r="1354" spans="1:3">
      <c r="A1354" t="s">
        <v>376</v>
      </c>
      <c r="B1354" t="s">
        <v>353</v>
      </c>
      <c r="C1354" t="s">
        <v>348</v>
      </c>
    </row>
    <row r="1355" spans="1:3">
      <c r="A1355" t="s">
        <v>399</v>
      </c>
      <c r="B1355" t="s">
        <v>353</v>
      </c>
      <c r="C1355" t="s">
        <v>348</v>
      </c>
    </row>
    <row r="1356" spans="1:3">
      <c r="A1356" t="s">
        <v>362</v>
      </c>
      <c r="B1356" t="s">
        <v>353</v>
      </c>
      <c r="C1356" t="s">
        <v>348</v>
      </c>
    </row>
    <row r="1357" spans="1:3">
      <c r="A1357" t="s">
        <v>415</v>
      </c>
      <c r="B1357" t="s">
        <v>353</v>
      </c>
      <c r="C1357" t="s">
        <v>348</v>
      </c>
    </row>
    <row r="1358" spans="1:3">
      <c r="A1358" t="s">
        <v>358</v>
      </c>
      <c r="B1358" t="s">
        <v>353</v>
      </c>
      <c r="C1358" t="s">
        <v>348</v>
      </c>
    </row>
    <row r="1359" spans="1:3">
      <c r="A1359" t="s">
        <v>431</v>
      </c>
      <c r="B1359" t="s">
        <v>353</v>
      </c>
      <c r="C1359" t="s">
        <v>348</v>
      </c>
    </row>
    <row r="1360" spans="1:3">
      <c r="A1360" t="s">
        <v>354</v>
      </c>
      <c r="B1360" t="s">
        <v>353</v>
      </c>
      <c r="C1360" t="s">
        <v>348</v>
      </c>
    </row>
    <row r="1361" spans="1:3">
      <c r="A1361" t="s">
        <v>389</v>
      </c>
      <c r="B1361" t="s">
        <v>353</v>
      </c>
      <c r="C1361" t="s">
        <v>348</v>
      </c>
    </row>
    <row r="1362" spans="1:3">
      <c r="A1362" t="s">
        <v>347</v>
      </c>
      <c r="B1362" t="s">
        <v>353</v>
      </c>
      <c r="C1362" t="s">
        <v>348</v>
      </c>
    </row>
    <row r="1363" spans="1:3">
      <c r="A1363" t="s">
        <v>379</v>
      </c>
      <c r="B1363" t="s">
        <v>353</v>
      </c>
      <c r="C1363" t="s">
        <v>348</v>
      </c>
    </row>
    <row r="1364" spans="1:3">
      <c r="A1364" t="s">
        <v>625</v>
      </c>
      <c r="B1364" t="s">
        <v>353</v>
      </c>
      <c r="C1364" t="s">
        <v>348</v>
      </c>
    </row>
    <row r="1365" spans="1:3">
      <c r="A1365" t="s">
        <v>443</v>
      </c>
      <c r="B1365" t="s">
        <v>353</v>
      </c>
      <c r="C1365" t="s">
        <v>348</v>
      </c>
    </row>
    <row r="1366" spans="1:3">
      <c r="A1366" t="s">
        <v>385</v>
      </c>
      <c r="B1366" t="s">
        <v>353</v>
      </c>
      <c r="C1366" t="s">
        <v>348</v>
      </c>
    </row>
    <row r="1367" spans="1:3">
      <c r="A1367" t="s">
        <v>460</v>
      </c>
      <c r="B1367" t="s">
        <v>353</v>
      </c>
      <c r="C1367" t="s">
        <v>348</v>
      </c>
    </row>
    <row r="1368" spans="1:3">
      <c r="A1368" t="s">
        <v>453</v>
      </c>
      <c r="B1368" t="s">
        <v>353</v>
      </c>
      <c r="C1368" t="s">
        <v>348</v>
      </c>
    </row>
    <row r="1369" spans="1:3">
      <c r="A1369" t="s">
        <v>411</v>
      </c>
      <c r="B1369" t="s">
        <v>353</v>
      </c>
      <c r="C1369" t="s">
        <v>348</v>
      </c>
    </row>
    <row r="1370" spans="1:3">
      <c r="A1370" t="s">
        <v>435</v>
      </c>
      <c r="B1370" t="s">
        <v>353</v>
      </c>
      <c r="C1370" t="s">
        <v>348</v>
      </c>
    </row>
    <row r="1371" spans="1:3">
      <c r="A1371" t="s">
        <v>370</v>
      </c>
      <c r="B1371" t="s">
        <v>353</v>
      </c>
      <c r="C1371" t="s">
        <v>348</v>
      </c>
    </row>
    <row r="1372" spans="1:3">
      <c r="A1372" t="s">
        <v>373</v>
      </c>
      <c r="B1372" t="s">
        <v>353</v>
      </c>
      <c r="C1372" t="s">
        <v>348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Saira Anzola</dc:creator>
  <cp:keywords/>
  <dc:description/>
  <cp:lastModifiedBy/>
  <cp:revision/>
  <dcterms:created xsi:type="dcterms:W3CDTF">2026-04-12T19:14:21Z</dcterms:created>
  <dcterms:modified xsi:type="dcterms:W3CDTF">2026-04-27T15:19:20Z</dcterms:modified>
  <cp:category/>
  <cp:contentStatus/>
</cp:coreProperties>
</file>